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80" windowHeight="8985" activeTab="3"/>
  </bookViews>
  <sheets>
    <sheet name="Procedure" sheetId="2" r:id="rId1"/>
    <sheet name="MDA-MB-436" sheetId="14" r:id="rId2"/>
    <sheet name="CAPAN-1" sheetId="15" r:id="rId3"/>
    <sheet name="Summary" sheetId="3" r:id="rId4"/>
  </sheets>
  <externalReferences>
    <externalReference r:id="rId5"/>
    <externalReference r:id="rId6"/>
  </externalReferences>
  <calcPr calcId="144525"/>
</workbook>
</file>

<file path=xl/sharedStrings.xml><?xml version="1.0" encoding="utf-8"?>
<sst xmlns="http://schemas.openxmlformats.org/spreadsheetml/2006/main" count="1221" uniqueCount="235">
  <si>
    <t>Experiment:</t>
  </si>
  <si>
    <t>45 cpds screening in 3 cell lines</t>
  </si>
  <si>
    <r>
      <rPr>
        <b/>
        <sz val="10"/>
        <rFont val="Arial"/>
        <charset val="134"/>
      </rPr>
      <t>Objective:</t>
    </r>
    <r>
      <rPr>
        <sz val="10"/>
        <rFont val="Arial"/>
        <charset val="134"/>
      </rPr>
      <t xml:space="preserve"> </t>
    </r>
  </si>
  <si>
    <t>IC50 determination of 45 cpds on 3 cell lines</t>
  </si>
  <si>
    <t>Date:</t>
  </si>
  <si>
    <t>20181217-20181223</t>
  </si>
  <si>
    <t>1. Materials and Reagents:</t>
  </si>
  <si>
    <t>Cell Line</t>
  </si>
  <si>
    <t>Culture Properties</t>
  </si>
  <si>
    <t>Source</t>
  </si>
  <si>
    <t>Culture Medium</t>
  </si>
  <si>
    <t>MDA-MB-436</t>
  </si>
  <si>
    <t>adherent</t>
  </si>
  <si>
    <t>CAS</t>
  </si>
  <si>
    <t>Leibovitz's L-15+10%FBS+10 mcg/ml insulin+16 mcg/ml glutathione</t>
  </si>
  <si>
    <t>CAPAN-1</t>
  </si>
  <si>
    <t>ATCC</t>
  </si>
  <si>
    <t>IMDM+20%FBS</t>
  </si>
  <si>
    <t>Reagents</t>
  </si>
  <si>
    <t>Vendor</t>
  </si>
  <si>
    <t>Catalog #</t>
  </si>
  <si>
    <t>CellTiter-Glo®</t>
  </si>
  <si>
    <t>Promega</t>
  </si>
  <si>
    <t>G7571</t>
  </si>
  <si>
    <t>IMDM</t>
  </si>
  <si>
    <t xml:space="preserve">Gibco </t>
  </si>
  <si>
    <t>12440-053</t>
  </si>
  <si>
    <t>Leibovitz's L-15</t>
  </si>
  <si>
    <t>11415-064</t>
  </si>
  <si>
    <t xml:space="preserve">Fetal bovine serum </t>
  </si>
  <si>
    <t>EXCELL</t>
  </si>
  <si>
    <t>FND500</t>
  </si>
  <si>
    <t>0.25% Trypsin-EDTA</t>
  </si>
  <si>
    <t>25200-072</t>
  </si>
  <si>
    <t xml:space="preserve">Penicillin-Streptomycin, liquid </t>
  </si>
  <si>
    <t>15140-122</t>
  </si>
  <si>
    <t>Dimethyl sulfoxide (DMSO)</t>
  </si>
  <si>
    <t>Sigma</t>
  </si>
  <si>
    <t>D2650</t>
  </si>
  <si>
    <t>Consumables</t>
  </si>
  <si>
    <t>Catalog</t>
  </si>
  <si>
    <t>384-well cell culture plate</t>
  </si>
  <si>
    <t>Corning</t>
  </si>
  <si>
    <t>Instruments and software</t>
  </si>
  <si>
    <t>Model</t>
  </si>
  <si>
    <t xml:space="preserve">Incubator </t>
  </si>
  <si>
    <t xml:space="preserve">Thermo </t>
  </si>
  <si>
    <t>Biological safety cabinet</t>
  </si>
  <si>
    <t>NuAire</t>
  </si>
  <si>
    <t>NU-543-600S</t>
  </si>
  <si>
    <t>Inverted microscope</t>
  </si>
  <si>
    <t>Nikon</t>
  </si>
  <si>
    <t xml:space="preserve"> TS-100</t>
  </si>
  <si>
    <t>Automated cell counter</t>
  </si>
  <si>
    <t>Life Technologies</t>
  </si>
  <si>
    <t>Countess II</t>
  </si>
  <si>
    <t>Multilabel Reader</t>
  </si>
  <si>
    <t>PerkinElmer</t>
  </si>
  <si>
    <t>EnVision</t>
  </si>
  <si>
    <t xml:space="preserve">GraphPad Prism 5.0 software </t>
  </si>
  <si>
    <t>/</t>
  </si>
  <si>
    <t>2. Compounds preparation:</t>
  </si>
  <si>
    <t>Compound</t>
  </si>
  <si>
    <t>Quantity (mg)</t>
  </si>
  <si>
    <t>Purity (%)</t>
  </si>
  <si>
    <t>MW</t>
  </si>
  <si>
    <t>Stock Con. 
(mM)</t>
  </si>
  <si>
    <t>DMSO (uL)</t>
  </si>
  <si>
    <t>5ca</t>
  </si>
  <si>
    <t>100</t>
  </si>
  <si>
    <t>5cb</t>
  </si>
  <si>
    <t>5cc</t>
  </si>
  <si>
    <t>5cd</t>
  </si>
  <si>
    <t>5ce</t>
  </si>
  <si>
    <t>5cf</t>
  </si>
  <si>
    <t>5cg</t>
  </si>
  <si>
    <t>5ch</t>
  </si>
  <si>
    <t>5ci</t>
  </si>
  <si>
    <t>5cj</t>
  </si>
  <si>
    <t>5ck</t>
  </si>
  <si>
    <t>5cl</t>
  </si>
  <si>
    <t>5cm</t>
  </si>
  <si>
    <t>5cn</t>
  </si>
  <si>
    <t>5co</t>
  </si>
  <si>
    <t>5cp</t>
  </si>
  <si>
    <t>pc1</t>
  </si>
  <si>
    <t>pc2</t>
  </si>
  <si>
    <t>3. Experimental procedure</t>
  </si>
  <si>
    <t>Day 0</t>
  </si>
  <si>
    <t>Cell seeding</t>
  </si>
  <si>
    <t>1.Trypsinize cells and count cell density with the automated cell counter.</t>
  </si>
  <si>
    <t xml:space="preserve">2.Dilute cell suspensions in growth medium to desired density. </t>
  </si>
  <si>
    <t>3.Seed 50 uL cells into 384-well plate in growth medium according to the plate map. Medium only is used as background control (Min).</t>
  </si>
  <si>
    <r>
      <rPr>
        <sz val="10"/>
        <rFont val="Arial"/>
        <charset val="134"/>
      </rPr>
      <t>4.Incubate at 37</t>
    </r>
    <r>
      <rPr>
        <sz val="10"/>
        <rFont val="Arial "/>
        <charset val="134"/>
      </rPr>
      <t>℃</t>
    </r>
    <r>
      <rPr>
        <sz val="10"/>
        <rFont val="Arial"/>
        <charset val="134"/>
      </rPr>
      <t>, overnight.</t>
    </r>
  </si>
  <si>
    <t>Seeding density</t>
  </si>
  <si>
    <t>Cell Lines</t>
  </si>
  <si>
    <t>Density (cells/well)</t>
  </si>
  <si>
    <t>2K</t>
  </si>
  <si>
    <t>1K</t>
  </si>
  <si>
    <t>Day 1</t>
  </si>
  <si>
    <t>Cpds treatment</t>
  </si>
  <si>
    <t>1. Make 200X cpd solution in DMSO</t>
  </si>
  <si>
    <t>Final conc.
(uM)</t>
  </si>
  <si>
    <t>Stock conc. (uM)</t>
  </si>
  <si>
    <t xml:space="preserve">200x conc.
(uM) </t>
  </si>
  <si>
    <t>Dilution factor</t>
  </si>
  <si>
    <t>Stock
(ul)</t>
  </si>
  <si>
    <t>DMSO
(ul)</t>
  </si>
  <si>
    <t xml:space="preserve">Total
(ul)   </t>
  </si>
  <si>
    <t>2. Dilute compounds with growth medium to 26x final concentration.</t>
  </si>
  <si>
    <t xml:space="preserve">    Add 26 ul 200x cpds to 174 ul growth medium. </t>
  </si>
  <si>
    <r>
      <rPr>
        <sz val="10"/>
        <rFont val="Arial"/>
        <charset val="134"/>
      </rPr>
      <t>3. Add 2ul 26x cpds to cells and incubate at 37</t>
    </r>
    <r>
      <rPr>
        <sz val="10"/>
        <rFont val="宋体"/>
        <charset val="134"/>
      </rPr>
      <t>℃</t>
    </r>
    <r>
      <rPr>
        <sz val="10"/>
        <rFont val="Arial"/>
        <charset val="134"/>
      </rPr>
      <t xml:space="preserve"> for 72 h.</t>
    </r>
  </si>
  <si>
    <t>D4</t>
  </si>
  <si>
    <t>Measurement</t>
  </si>
  <si>
    <t>1. Equilibrate the assay plate to room temperature before measurement.</t>
  </si>
  <si>
    <t>2. Add 15 ul of CellTiter-Glo® Reagent  into each well.</t>
  </si>
  <si>
    <t>3. Mix contents for 2 minutes on an orbital shaker to induce cell lysis.</t>
  </si>
  <si>
    <t>4. Incubate at room temperature for 60 minutes to stabilize luminescent signal.</t>
  </si>
  <si>
    <t>5. Record luminescence on Envision.</t>
  </si>
  <si>
    <t xml:space="preserve">Cell line: </t>
  </si>
  <si>
    <t>Plate 1</t>
  </si>
  <si>
    <t>A</t>
  </si>
  <si>
    <t>Min</t>
  </si>
  <si>
    <t>STS, 1 mM , 3 fold dilution, 10 dose</t>
  </si>
  <si>
    <t>Max</t>
  </si>
  <si>
    <t>B</t>
  </si>
  <si>
    <t>5ca, 20 mM , 3 fold dilution , 10 dose</t>
  </si>
  <si>
    <t>C</t>
  </si>
  <si>
    <t>5cb, 20 mM , 3 fold dilution , 10 dose</t>
  </si>
  <si>
    <t>D</t>
  </si>
  <si>
    <t>5cc, 20 mM , 3 fold dilution , 10 dose</t>
  </si>
  <si>
    <t>E</t>
  </si>
  <si>
    <t>5cd, 20 mM , 3 fold dilution , 10 dose</t>
  </si>
  <si>
    <t>F</t>
  </si>
  <si>
    <t>5ce, 20 mM , 3 fold dilution , 10 dose</t>
  </si>
  <si>
    <t>G</t>
  </si>
  <si>
    <t>5cf, 20 mM , 3 fold dilution , 10 dose</t>
  </si>
  <si>
    <t>H</t>
  </si>
  <si>
    <t>5cg, 20 mM , 3 fold dilution , 10 dose</t>
  </si>
  <si>
    <t>I</t>
  </si>
  <si>
    <t>5ch, 20 mM , 3 fold dilution , 10 dose</t>
  </si>
  <si>
    <t>J</t>
  </si>
  <si>
    <t>5ci, 20 mM , 3 fold dilution , 10 dose</t>
  </si>
  <si>
    <t>K</t>
  </si>
  <si>
    <t>5cj, 20 mM , 3 fold dilution , 10 dose</t>
  </si>
  <si>
    <t>L</t>
  </si>
  <si>
    <t>5ck, 20 mM , 3 fold dilution , 10 dose</t>
  </si>
  <si>
    <t>M</t>
  </si>
  <si>
    <t>5cl, 20 mM , 3 fold dilution , 10 dose</t>
  </si>
  <si>
    <t>N</t>
  </si>
  <si>
    <t>5cm, 20 mM , 3 fold dilution , 10 dose</t>
  </si>
  <si>
    <t>O</t>
  </si>
  <si>
    <t>5cn, 20 mM , 3 fold dilution , 10 dose</t>
  </si>
  <si>
    <t>P</t>
  </si>
  <si>
    <t>5co, 20 mM , 3 fold dilution , 10 dose</t>
  </si>
  <si>
    <t>Plate 2</t>
  </si>
  <si>
    <t>6ca, 20 mM , 3 fold dilution , 10 dose</t>
  </si>
  <si>
    <t>6cb, 20 mM , 3 fold dilution , 10 dose</t>
  </si>
  <si>
    <t>6cc, 20 mM , 3 fold dilution , 10 dose</t>
  </si>
  <si>
    <t>6cd, 20 mM , 3 fold dilution , 10 dose</t>
  </si>
  <si>
    <t>6ce, 20 mM , 3 fold dilution , 10 dose</t>
  </si>
  <si>
    <t>6cf, 20 mM , 3 fold dilution , 10 dose</t>
  </si>
  <si>
    <t>6cg, 20 mM , 3 fold dilution , 10 dose</t>
  </si>
  <si>
    <t>6ch, 20 mM , 3 fold dilution , 10 dose</t>
  </si>
  <si>
    <t>6ci, 20 mM , 3 fold dilution , 10 dose</t>
  </si>
  <si>
    <t>6cj, 20 mM , 3 fold dilution , 10 dose</t>
  </si>
  <si>
    <t>6ck, 20 mM , 3 fold dilution , 10 dose</t>
  </si>
  <si>
    <t>6cl, 20 mM , 3 fold dilution , 10 dose</t>
  </si>
  <si>
    <t>6cm, 20 mM , 3 fold dilution , 10 dose</t>
  </si>
  <si>
    <t>6cn, 20 mM , 3 fold dilution , 10 dose</t>
  </si>
  <si>
    <t>6co, 20 mM , 3 fold dilution , 10 dose</t>
  </si>
  <si>
    <t>Plate Layout</t>
  </si>
  <si>
    <t>6cp, 20 mM , 3 fold dilution , 10 dose</t>
  </si>
  <si>
    <t>pc1, 20 mM , 3 fold dilution , 10 dose</t>
  </si>
  <si>
    <t>pc2, 20 mM , 3 fold dilution , 10 dose</t>
  </si>
  <si>
    <t>pk1, 20 mM , 3 fold dilution , 10 dose</t>
  </si>
  <si>
    <t>MZW-1, 20 mM , 3 fold dilution , 10 dose</t>
  </si>
  <si>
    <t>MZW-2, 20 mM , 3 fold dilution , 10 dose</t>
  </si>
  <si>
    <t>MZW-3, 20 mM , 3 fold dilution , 10 dose</t>
  </si>
  <si>
    <t>MZW-4, 20 mM , 3 fold dilution , 10 dose</t>
  </si>
  <si>
    <t>MZW-5, 20 mM , 3 fold dilution , 10 dose</t>
  </si>
  <si>
    <t>5c, 20 mM , 3 fold dilution , 10 dose</t>
  </si>
  <si>
    <t>5d, 20 mM , 3 fold dilution , 10 dose</t>
  </si>
  <si>
    <t>6c, 20 mM , 3 fold dilution , 10 dose</t>
  </si>
  <si>
    <t>6i, 20 mM , 3 fold dilution , 10 dose</t>
  </si>
  <si>
    <t>6j, 20 mM , 3 fold dilution , 10 dose</t>
  </si>
  <si>
    <t>6k, 20 mM , 3 fold dilution , 10 dose</t>
  </si>
  <si>
    <t>Rwa data</t>
  </si>
  <si>
    <t>Data quality</t>
  </si>
  <si>
    <r>
      <rPr>
        <b/>
        <sz val="11"/>
        <color theme="1"/>
        <rFont val="Arial Unicode MS"/>
        <charset val="134"/>
      </rPr>
      <t>Mean</t>
    </r>
    <r>
      <rPr>
        <b/>
        <vertAlign val="subscript"/>
        <sz val="11"/>
        <color theme="1"/>
        <rFont val="Arial Unicode MS"/>
        <charset val="134"/>
      </rPr>
      <t>max</t>
    </r>
  </si>
  <si>
    <r>
      <rPr>
        <b/>
        <sz val="11"/>
        <color theme="1"/>
        <rFont val="Arial Unicode MS"/>
        <charset val="134"/>
      </rPr>
      <t>Mean</t>
    </r>
    <r>
      <rPr>
        <b/>
        <vertAlign val="subscript"/>
        <sz val="11"/>
        <color theme="1"/>
        <rFont val="Arial Unicode MS"/>
        <charset val="134"/>
      </rPr>
      <t>min</t>
    </r>
  </si>
  <si>
    <r>
      <rPr>
        <b/>
        <sz val="11"/>
        <color theme="1"/>
        <rFont val="Arial Unicode MS"/>
        <charset val="134"/>
      </rPr>
      <t>SD</t>
    </r>
    <r>
      <rPr>
        <b/>
        <vertAlign val="subscript"/>
        <sz val="11"/>
        <color theme="1"/>
        <rFont val="Arial Unicode MS"/>
        <charset val="134"/>
      </rPr>
      <t>max</t>
    </r>
  </si>
  <si>
    <r>
      <rPr>
        <b/>
        <sz val="11"/>
        <color theme="1"/>
        <rFont val="Arial Unicode MS"/>
        <charset val="134"/>
      </rPr>
      <t>SD</t>
    </r>
    <r>
      <rPr>
        <b/>
        <vertAlign val="subscript"/>
        <sz val="11"/>
        <color theme="1"/>
        <rFont val="Arial Unicode MS"/>
        <charset val="134"/>
      </rPr>
      <t>min</t>
    </r>
  </si>
  <si>
    <t>S/B</t>
  </si>
  <si>
    <t>Z'</t>
  </si>
  <si>
    <t>STS</t>
  </si>
  <si>
    <t>Log (uM)</t>
  </si>
  <si>
    <t>Conc. (uM)</t>
  </si>
  <si>
    <t>Raw 1</t>
  </si>
  <si>
    <t>Raw 2</t>
  </si>
  <si>
    <t>Inh % 1</t>
  </si>
  <si>
    <t>Inh % 2</t>
  </si>
  <si>
    <t>Bottom</t>
  </si>
  <si>
    <t>Top</t>
  </si>
  <si>
    <t>LogIC50</t>
  </si>
  <si>
    <t>HillSlope</t>
  </si>
  <si>
    <t>IC50</t>
  </si>
  <si>
    <t>Hillslope</t>
  </si>
  <si>
    <r>
      <rPr>
        <b/>
        <sz val="11"/>
        <color theme="1"/>
        <rFont val="Arial Unicode MS"/>
        <charset val="134"/>
      </rPr>
      <t>IC</t>
    </r>
    <r>
      <rPr>
        <b/>
        <vertAlign val="subscript"/>
        <sz val="11"/>
        <color theme="1"/>
        <rFont val="Arial Unicode MS"/>
        <charset val="134"/>
      </rPr>
      <t>50</t>
    </r>
    <r>
      <rPr>
        <b/>
        <sz val="11"/>
        <color theme="1"/>
        <rFont val="Arial Unicode MS"/>
        <charset val="134"/>
      </rPr>
      <t xml:space="preserve"> (nM)</t>
    </r>
  </si>
  <si>
    <t>= 100.0</t>
  </si>
  <si>
    <t>-</t>
  </si>
  <si>
    <t>&gt;100000</t>
  </si>
  <si>
    <t>~ 1.587</t>
  </si>
  <si>
    <t>~ 10.71</t>
  </si>
  <si>
    <t>Experiment date:</t>
  </si>
  <si>
    <t>20181217~20181223</t>
  </si>
  <si>
    <t>Scientist:</t>
  </si>
  <si>
    <t>Bingjie Li</t>
  </si>
  <si>
    <t>QC person:</t>
  </si>
  <si>
    <t>Xiang Gu</t>
  </si>
  <si>
    <t>Summary Table of Quality Control Assessments</t>
  </si>
  <si>
    <t>Cell line</t>
  </si>
  <si>
    <t>NO.</t>
  </si>
  <si>
    <t>QC Element</t>
  </si>
  <si>
    <t>Reference average</t>
  </si>
  <si>
    <t>Acceptable Range</t>
  </si>
  <si>
    <t>Current Assay 
Performance</t>
  </si>
  <si>
    <t>Comments</t>
  </si>
  <si>
    <t>Criteria-Low</t>
  </si>
  <si>
    <t>Criteria-High</t>
  </si>
  <si>
    <t>Z' Factor</t>
  </si>
  <si>
    <t>PASS</t>
  </si>
  <si>
    <t>Result Summary</t>
  </si>
  <si>
    <t xml:space="preserve"> Compound ID</t>
  </si>
  <si>
    <r>
      <rPr>
        <b/>
        <sz val="11"/>
        <color theme="1"/>
        <rFont val="Arial"/>
        <charset val="134"/>
      </rPr>
      <t>IC</t>
    </r>
    <r>
      <rPr>
        <b/>
        <vertAlign val="subscript"/>
        <sz val="11"/>
        <color theme="1"/>
        <rFont val="Arial"/>
        <charset val="134"/>
      </rPr>
      <t>50</t>
    </r>
    <r>
      <rPr>
        <b/>
        <sz val="11"/>
        <color theme="1"/>
        <rFont val="Arial"/>
        <charset val="134"/>
      </rPr>
      <t xml:space="preserve"> (nM)</t>
    </r>
  </si>
</sst>
</file>

<file path=xl/styles.xml><?xml version="1.0" encoding="utf-8"?>
<styleSheet xmlns="http://schemas.openxmlformats.org/spreadsheetml/2006/main">
  <numFmts count="12">
    <numFmt numFmtId="43" formatCode="_ * #,##0.00_ ;_ * \-#,##0.00_ ;_ * &quot;-&quot;??_ ;_ @_ "/>
    <numFmt numFmtId="176" formatCode="0_ "/>
    <numFmt numFmtId="177" formatCode="0_);[Red]\(0\)"/>
    <numFmt numFmtId="178" formatCode="0.00_);[Red]\(0.00\)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179" formatCode="0.00_ "/>
    <numFmt numFmtId="180" formatCode="0.00;_࣐"/>
    <numFmt numFmtId="181" formatCode="0.0"/>
    <numFmt numFmtId="182" formatCode="0.0_ "/>
    <numFmt numFmtId="183" formatCode="0.0_);[Red]\(0.0\)"/>
  </numFmts>
  <fonts count="47">
    <font>
      <sz val="11"/>
      <color theme="1"/>
      <name val="宋体"/>
      <charset val="134"/>
      <scheme val="minor"/>
    </font>
    <font>
      <b/>
      <sz val="11"/>
      <color theme="1"/>
      <name val="Arial"/>
      <charset val="134"/>
    </font>
    <font>
      <sz val="11"/>
      <name val="Arial"/>
      <charset val="134"/>
    </font>
    <font>
      <sz val="12"/>
      <name val="Times New Roman"/>
      <charset val="134"/>
    </font>
    <font>
      <b/>
      <sz val="10"/>
      <color theme="1"/>
      <name val="Calibri"/>
      <charset val="134"/>
    </font>
    <font>
      <b/>
      <sz val="10"/>
      <name val="Calibri"/>
      <charset val="134"/>
    </font>
    <font>
      <sz val="10"/>
      <color theme="1"/>
      <name val="Calibri"/>
      <charset val="134"/>
    </font>
    <font>
      <sz val="10"/>
      <name val="Calibri"/>
      <charset val="134"/>
    </font>
    <font>
      <sz val="11"/>
      <color theme="1"/>
      <name val="Arial"/>
      <charset val="134"/>
    </font>
    <font>
      <sz val="11"/>
      <color theme="1"/>
      <name val="Arial Unicode MS"/>
      <charset val="134"/>
    </font>
    <font>
      <b/>
      <sz val="11"/>
      <color theme="1"/>
      <name val="Arial Unicode MS"/>
      <charset val="134"/>
    </font>
    <font>
      <b/>
      <sz val="11"/>
      <name val="Arial Unicode MS"/>
      <charset val="134"/>
    </font>
    <font>
      <sz val="11"/>
      <name val="Arial Unicode MS"/>
      <charset val="134"/>
    </font>
    <font>
      <sz val="10"/>
      <name val="Arial"/>
      <charset val="134"/>
    </font>
    <font>
      <sz val="10"/>
      <color theme="1"/>
      <name val="Arial"/>
      <charset val="134"/>
    </font>
    <font>
      <b/>
      <sz val="10"/>
      <name val="Arial"/>
      <charset val="134"/>
    </font>
    <font>
      <sz val="11"/>
      <color indexed="8"/>
      <name val="宋体"/>
      <charset val="134"/>
    </font>
    <font>
      <sz val="10.5"/>
      <color theme="1"/>
      <name val="Calibri"/>
      <charset val="134"/>
    </font>
    <font>
      <sz val="10"/>
      <color rgb="FF000000"/>
      <name val="Calibri"/>
      <charset val="134"/>
    </font>
    <font>
      <sz val="10.5"/>
      <color rgb="FF000000"/>
      <name val="Calibri"/>
      <charset val="134"/>
    </font>
    <font>
      <sz val="10"/>
      <color rgb="FF000000"/>
      <name val="Arial"/>
      <charset val="134"/>
    </font>
    <font>
      <b/>
      <sz val="10"/>
      <color theme="1"/>
      <name val="Arial"/>
      <charset val="134"/>
    </font>
    <font>
      <u/>
      <sz val="11"/>
      <color theme="10"/>
      <name val="Calibri"/>
      <charset val="134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2"/>
      <name val="宋体"/>
      <charset val="134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vertAlign val="subscript"/>
      <sz val="11"/>
      <color theme="1"/>
      <name val="Arial"/>
      <charset val="134"/>
    </font>
    <font>
      <b/>
      <vertAlign val="subscript"/>
      <sz val="11"/>
      <color theme="1"/>
      <name val="Arial Unicode MS"/>
      <charset val="134"/>
    </font>
    <font>
      <sz val="10"/>
      <name val="Arial "/>
      <charset val="134"/>
    </font>
    <font>
      <sz val="10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6" tint="0.599993896298105"/>
        <bgColor indexed="64"/>
      </patternFill>
    </fill>
    <fill>
      <patternFill patternType="solid">
        <fgColor theme="0" tint="-0.14999847407452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049989318521683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</fills>
  <borders count="2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6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31" fillId="19" borderId="2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9" fontId="16" fillId="0" borderId="0" applyFont="0" applyFill="0" applyBorder="0" applyAlignment="0" applyProtection="0">
      <alignment vertical="center"/>
    </xf>
    <xf numFmtId="0" fontId="16" fillId="0" borderId="0"/>
    <xf numFmtId="0" fontId="0" fillId="30" borderId="27" applyNumberFormat="0" applyFont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42" fillId="0" borderId="22" applyNumberFormat="0" applyFill="0" applyAlignment="0" applyProtection="0">
      <alignment vertical="center"/>
    </xf>
    <xf numFmtId="0" fontId="30" fillId="0" borderId="22" applyNumberFormat="0" applyFill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9" fillId="0" borderId="21" applyNumberFormat="0" applyFill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32" fillId="22" borderId="24" applyNumberFormat="0" applyAlignment="0" applyProtection="0">
      <alignment vertical="center"/>
    </xf>
    <xf numFmtId="0" fontId="0" fillId="0" borderId="0">
      <alignment vertical="center"/>
    </xf>
    <xf numFmtId="0" fontId="41" fillId="22" borderId="23" applyNumberFormat="0" applyAlignment="0" applyProtection="0">
      <alignment vertical="center"/>
    </xf>
    <xf numFmtId="0" fontId="38" fillId="29" borderId="26" applyNumberFormat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5" fillId="36" borderId="0" applyNumberFormat="0" applyBorder="0" applyAlignment="0" applyProtection="0">
      <alignment vertical="center"/>
    </xf>
    <xf numFmtId="0" fontId="34" fillId="0" borderId="25" applyNumberFormat="0" applyFill="0" applyAlignment="0" applyProtection="0">
      <alignment vertical="center"/>
    </xf>
    <xf numFmtId="0" fontId="28" fillId="0" borderId="20" applyNumberFormat="0" applyFill="0" applyAlignment="0" applyProtection="0">
      <alignment vertical="center"/>
    </xf>
    <xf numFmtId="0" fontId="40" fillId="32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35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20" borderId="0" applyNumberFormat="0" applyBorder="0" applyAlignment="0" applyProtection="0">
      <alignment vertical="center"/>
    </xf>
    <xf numFmtId="0" fontId="37" fillId="0" borderId="0">
      <alignment vertical="center"/>
    </xf>
    <xf numFmtId="0" fontId="26" fillId="27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37" fillId="0" borderId="0"/>
    <xf numFmtId="0" fontId="37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/>
    <xf numFmtId="0" fontId="0" fillId="0" borderId="0">
      <alignment vertical="center"/>
    </xf>
    <xf numFmtId="0" fontId="22" fillId="0" borderId="0" applyNumberFormat="0" applyFill="0" applyBorder="0" applyAlignment="0" applyProtection="0">
      <alignment vertical="top"/>
      <protection locked="0"/>
    </xf>
  </cellStyleXfs>
  <cellXfs count="209">
    <xf numFmtId="0" fontId="0" fillId="0" borderId="0" xfId="0">
      <alignment vertical="center"/>
    </xf>
    <xf numFmtId="0" fontId="0" fillId="0" borderId="0" xfId="61">
      <alignment vertical="center"/>
    </xf>
    <xf numFmtId="0" fontId="0" fillId="0" borderId="0" xfId="0" applyAlignment="1">
      <alignment vertical="center"/>
    </xf>
    <xf numFmtId="0" fontId="1" fillId="2" borderId="1" xfId="0" applyFont="1" applyFill="1" applyBorder="1" applyAlignment="1" applyProtection="1">
      <alignment horizontal="center" vertical="center"/>
      <protection locked="0"/>
    </xf>
    <xf numFmtId="0" fontId="1" fillId="2" borderId="2" xfId="0" applyFont="1" applyFill="1" applyBorder="1" applyAlignment="1" applyProtection="1">
      <alignment horizontal="center" vertical="center"/>
      <protection locked="0"/>
    </xf>
    <xf numFmtId="0" fontId="2" fillId="0" borderId="3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1" fillId="2" borderId="5" xfId="0" applyFont="1" applyFill="1" applyBorder="1" applyAlignment="1" applyProtection="1">
      <alignment horizontal="center" vertical="center"/>
      <protection locked="0"/>
    </xf>
    <xf numFmtId="0" fontId="1" fillId="2" borderId="6" xfId="0" applyFont="1" applyFill="1" applyBorder="1" applyAlignment="1" applyProtection="1">
      <alignment horizontal="center" vertical="center"/>
      <protection locked="0"/>
    </xf>
    <xf numFmtId="0" fontId="2" fillId="0" borderId="7" xfId="0" applyFont="1" applyBorder="1" applyAlignment="1" applyProtection="1">
      <alignment horizontal="center" vertical="center"/>
      <protection locked="0"/>
    </xf>
    <xf numFmtId="0" fontId="2" fillId="0" borderId="8" xfId="0" applyFont="1" applyBorder="1" applyAlignment="1" applyProtection="1">
      <alignment horizontal="center" vertical="center"/>
      <protection locked="0"/>
    </xf>
    <xf numFmtId="0" fontId="1" fillId="2" borderId="9" xfId="0" applyFont="1" applyFill="1" applyBorder="1" applyAlignment="1" applyProtection="1">
      <alignment horizontal="center" vertical="center"/>
      <protection locked="0"/>
    </xf>
    <xf numFmtId="0" fontId="1" fillId="2" borderId="10" xfId="0" applyFont="1" applyFill="1" applyBorder="1" applyAlignment="1" applyProtection="1">
      <alignment horizontal="center" vertical="center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4" fillId="0" borderId="13" xfId="0" applyFont="1" applyFill="1" applyBorder="1" applyAlignment="1" applyProtection="1">
      <alignment horizontal="center" vertical="center"/>
      <protection locked="0"/>
    </xf>
    <xf numFmtId="0" fontId="5" fillId="3" borderId="14" xfId="0" applyFont="1" applyFill="1" applyBorder="1" applyAlignment="1" applyProtection="1">
      <alignment horizontal="center" vertical="center"/>
      <protection locked="0"/>
    </xf>
    <xf numFmtId="0" fontId="5" fillId="3" borderId="7" xfId="0" applyFont="1" applyFill="1" applyBorder="1" applyAlignment="1" applyProtection="1">
      <alignment horizontal="center" vertical="center"/>
      <protection locked="0"/>
    </xf>
    <xf numFmtId="0" fontId="5" fillId="3" borderId="15" xfId="0" applyFont="1" applyFill="1" applyBorder="1" applyAlignment="1" applyProtection="1">
      <alignment horizontal="center" vertical="center"/>
      <protection locked="0"/>
    </xf>
    <xf numFmtId="0" fontId="5" fillId="3" borderId="14" xfId="0" applyFont="1" applyFill="1" applyBorder="1" applyAlignment="1" applyProtection="1">
      <alignment horizontal="center" vertical="center" wrapText="1"/>
      <protection locked="0"/>
    </xf>
    <xf numFmtId="0" fontId="5" fillId="3" borderId="16" xfId="0" applyFont="1" applyFill="1" applyBorder="1" applyAlignment="1" applyProtection="1">
      <alignment horizontal="center" vertical="center"/>
      <protection locked="0"/>
    </xf>
    <xf numFmtId="176" fontId="4" fillId="3" borderId="6" xfId="0" applyNumberFormat="1" applyFont="1" applyFill="1" applyBorder="1" applyAlignment="1" applyProtection="1">
      <alignment horizontal="center" vertical="center"/>
      <protection locked="0"/>
    </xf>
    <xf numFmtId="0" fontId="5" fillId="3" borderId="16" xfId="0" applyFont="1" applyFill="1" applyBorder="1" applyAlignment="1" applyProtection="1">
      <alignment horizontal="center" vertical="center" wrapText="1"/>
      <protection locked="0"/>
    </xf>
    <xf numFmtId="0" fontId="6" fillId="4" borderId="14" xfId="0" applyFont="1" applyFill="1" applyBorder="1" applyAlignment="1" applyProtection="1">
      <alignment horizontal="center" vertical="center"/>
    </xf>
    <xf numFmtId="0" fontId="7" fillId="4" borderId="14" xfId="0" applyFont="1" applyFill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/>
    </xf>
    <xf numFmtId="2" fontId="7" fillId="4" borderId="6" xfId="0" applyNumberFormat="1" applyFont="1" applyFill="1" applyBorder="1" applyAlignment="1" applyProtection="1">
      <alignment horizontal="center" vertical="center"/>
    </xf>
    <xf numFmtId="179" fontId="7" fillId="4" borderId="6" xfId="0" applyNumberFormat="1" applyFont="1" applyFill="1" applyBorder="1" applyAlignment="1" applyProtection="1">
      <alignment horizontal="center" vertical="center"/>
    </xf>
    <xf numFmtId="0" fontId="6" fillId="4" borderId="14" xfId="0" applyFont="1" applyFill="1" applyBorder="1" applyAlignment="1" applyProtection="1">
      <alignment horizontal="center" vertical="center"/>
      <protection locked="0"/>
    </xf>
    <xf numFmtId="0" fontId="6" fillId="4" borderId="17" xfId="0" applyFont="1" applyFill="1" applyBorder="1" applyAlignment="1" applyProtection="1">
      <alignment horizontal="center" vertical="center"/>
    </xf>
    <xf numFmtId="0" fontId="7" fillId="4" borderId="16" xfId="0" applyFont="1" applyFill="1" applyBorder="1" applyAlignment="1" applyProtection="1">
      <alignment horizontal="center" vertical="center"/>
    </xf>
    <xf numFmtId="0" fontId="7" fillId="4" borderId="6" xfId="0" applyFont="1" applyFill="1" applyBorder="1" applyAlignment="1" applyProtection="1">
      <alignment horizontal="center" vertical="center"/>
      <protection locked="0"/>
    </xf>
    <xf numFmtId="180" fontId="7" fillId="4" borderId="6" xfId="0" applyNumberFormat="1" applyFont="1" applyFill="1" applyBorder="1" applyAlignment="1" applyProtection="1">
      <alignment horizontal="center" vertical="center"/>
      <protection locked="0"/>
    </xf>
    <xf numFmtId="2" fontId="7" fillId="4" borderId="6" xfId="0" applyNumberFormat="1" applyFont="1" applyFill="1" applyBorder="1" applyAlignment="1" applyProtection="1">
      <alignment horizontal="center" vertical="center"/>
      <protection locked="0"/>
    </xf>
    <xf numFmtId="179" fontId="7" fillId="4" borderId="6" xfId="0" applyNumberFormat="1" applyFont="1" applyFill="1" applyBorder="1" applyAlignment="1" applyProtection="1">
      <alignment horizontal="center" vertical="center"/>
      <protection locked="0"/>
    </xf>
    <xf numFmtId="0" fontId="6" fillId="4" borderId="16" xfId="0" applyFont="1" applyFill="1" applyBorder="1" applyAlignment="1" applyProtection="1">
      <alignment horizontal="center" vertical="center"/>
      <protection locked="0"/>
    </xf>
    <xf numFmtId="0" fontId="6" fillId="4" borderId="16" xfId="0" applyFont="1" applyFill="1" applyBorder="1" applyAlignment="1" applyProtection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181" fontId="8" fillId="0" borderId="6" xfId="0" applyNumberFormat="1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0" fillId="0" borderId="0" xfId="58">
      <alignment vertical="center"/>
    </xf>
    <xf numFmtId="0" fontId="9" fillId="0" borderId="0" xfId="0" applyFont="1">
      <alignment vertical="center"/>
    </xf>
    <xf numFmtId="0" fontId="10" fillId="2" borderId="7" xfId="0" applyFont="1" applyFill="1" applyBorder="1" applyAlignment="1">
      <alignment horizontal="center" vertical="center"/>
    </xf>
    <xf numFmtId="0" fontId="10" fillId="2" borderId="15" xfId="0" applyFont="1" applyFill="1" applyBorder="1" applyAlignment="1">
      <alignment horizontal="center" vertical="center"/>
    </xf>
    <xf numFmtId="0" fontId="9" fillId="0" borderId="7" xfId="0" applyFont="1" applyBorder="1" applyAlignment="1" applyProtection="1">
      <alignment horizontal="center" vertical="center"/>
      <protection locked="0"/>
    </xf>
    <xf numFmtId="0" fontId="9" fillId="0" borderId="15" xfId="0" applyFont="1" applyBorder="1" applyAlignment="1" applyProtection="1">
      <alignment horizontal="center" vertical="center"/>
      <protection locked="0"/>
    </xf>
    <xf numFmtId="0" fontId="11" fillId="0" borderId="0" xfId="0" applyNumberFormat="1" applyFont="1" applyFill="1" applyBorder="1" applyAlignment="1" applyProtection="1">
      <alignment horizontal="center" vertical="center"/>
    </xf>
    <xf numFmtId="0" fontId="12" fillId="0" borderId="0" xfId="0" applyNumberFormat="1" applyFont="1" applyAlignment="1" applyProtection="1">
      <alignment horizontal="center" vertical="center"/>
    </xf>
    <xf numFmtId="0" fontId="12" fillId="0" borderId="0" xfId="0" applyNumberFormat="1" applyFont="1" applyFill="1" applyBorder="1" applyAlignment="1" applyProtection="1">
      <alignment horizontal="center" vertical="center" wrapText="1"/>
    </xf>
    <xf numFmtId="0" fontId="12" fillId="5" borderId="14" xfId="0" applyNumberFormat="1" applyFont="1" applyFill="1" applyBorder="1" applyAlignment="1" applyProtection="1">
      <alignment horizontal="center" vertical="center"/>
    </xf>
    <xf numFmtId="0" fontId="12" fillId="6" borderId="14" xfId="0" applyNumberFormat="1" applyFont="1" applyFill="1" applyBorder="1" applyAlignment="1" applyProtection="1">
      <alignment horizontal="center" vertical="center"/>
    </xf>
    <xf numFmtId="0" fontId="12" fillId="7" borderId="7" xfId="0" applyNumberFormat="1" applyFont="1" applyFill="1" applyBorder="1" applyAlignment="1" applyProtection="1">
      <alignment horizontal="center" vertical="center"/>
    </xf>
    <xf numFmtId="0" fontId="12" fillId="7" borderId="18" xfId="0" applyNumberFormat="1" applyFont="1" applyFill="1" applyBorder="1" applyAlignment="1" applyProtection="1">
      <alignment horizontal="center" vertical="center"/>
    </xf>
    <xf numFmtId="0" fontId="12" fillId="5" borderId="17" xfId="0" applyNumberFormat="1" applyFont="1" applyFill="1" applyBorder="1" applyAlignment="1" applyProtection="1">
      <alignment horizontal="center" vertical="center"/>
    </xf>
    <xf numFmtId="0" fontId="12" fillId="6" borderId="17" xfId="0" applyNumberFormat="1" applyFont="1" applyFill="1" applyBorder="1" applyAlignment="1" applyProtection="1">
      <alignment horizontal="center" vertical="center"/>
    </xf>
    <xf numFmtId="0" fontId="12" fillId="5" borderId="16" xfId="0" applyNumberFormat="1" applyFont="1" applyFill="1" applyBorder="1" applyAlignment="1" applyProtection="1">
      <alignment horizontal="center" vertical="center"/>
    </xf>
    <xf numFmtId="0" fontId="12" fillId="6" borderId="16" xfId="0" applyNumberFormat="1" applyFont="1" applyFill="1" applyBorder="1" applyAlignment="1" applyProtection="1">
      <alignment horizontal="center" vertical="center"/>
    </xf>
    <xf numFmtId="0" fontId="0" fillId="0" borderId="0" xfId="60"/>
    <xf numFmtId="0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0" xfId="0" applyNumberFormat="1" applyFont="1" applyAlignment="1" applyProtection="1">
      <alignment horizontal="center" vertical="center"/>
      <protection locked="0"/>
    </xf>
    <xf numFmtId="0" fontId="12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12" fillId="7" borderId="15" xfId="0" applyNumberFormat="1" applyFont="1" applyFill="1" applyBorder="1" applyAlignment="1" applyProtection="1">
      <alignment horizontal="center" vertical="center"/>
    </xf>
    <xf numFmtId="0" fontId="12" fillId="8" borderId="14" xfId="0" applyNumberFormat="1" applyFont="1" applyFill="1" applyBorder="1" applyAlignment="1" applyProtection="1">
      <alignment horizontal="center" vertical="center"/>
    </xf>
    <xf numFmtId="0" fontId="12" fillId="8" borderId="17" xfId="0" applyNumberFormat="1" applyFont="1" applyFill="1" applyBorder="1" applyAlignment="1" applyProtection="1">
      <alignment horizontal="center" vertical="center"/>
    </xf>
    <xf numFmtId="0" fontId="12" fillId="8" borderId="16" xfId="0" applyNumberFormat="1" applyFont="1" applyFill="1" applyBorder="1" applyAlignment="1" applyProtection="1">
      <alignment horizontal="center" vertical="center"/>
    </xf>
    <xf numFmtId="0" fontId="9" fillId="0" borderId="0" xfId="0" applyNumberFormat="1" applyFont="1" applyBorder="1" applyProtection="1">
      <alignment vertical="center"/>
      <protection locked="0"/>
    </xf>
    <xf numFmtId="179" fontId="9" fillId="0" borderId="0" xfId="0" applyNumberFormat="1" applyFont="1" applyBorder="1" applyProtection="1">
      <alignment vertical="center"/>
      <protection locked="0"/>
    </xf>
    <xf numFmtId="0" fontId="11" fillId="0" borderId="0" xfId="0" applyNumberFormat="1" applyFont="1" applyAlignment="1" applyProtection="1">
      <alignment horizontal="left" vertical="center"/>
    </xf>
    <xf numFmtId="0" fontId="9" fillId="0" borderId="0" xfId="0" applyNumberFormat="1" applyFont="1" applyAlignment="1" applyProtection="1">
      <alignment horizontal="center" vertical="center"/>
    </xf>
    <xf numFmtId="0" fontId="9" fillId="0" borderId="0" xfId="0" applyNumberFormat="1" applyFont="1" applyFill="1" applyProtection="1">
      <alignment vertical="center"/>
    </xf>
    <xf numFmtId="0" fontId="10" fillId="2" borderId="6" xfId="0" applyNumberFormat="1" applyFont="1" applyFill="1" applyBorder="1" applyAlignment="1" applyProtection="1">
      <alignment horizontal="center" vertical="center"/>
    </xf>
    <xf numFmtId="176" fontId="9" fillId="0" borderId="6" xfId="0" applyNumberFormat="1" applyFont="1" applyBorder="1" applyAlignment="1" applyProtection="1">
      <alignment horizontal="center" vertical="center"/>
    </xf>
    <xf numFmtId="179" fontId="9" fillId="0" borderId="6" xfId="0" applyNumberFormat="1" applyFont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  <protection locked="0"/>
    </xf>
    <xf numFmtId="0" fontId="9" fillId="0" borderId="0" xfId="0" applyFont="1" applyAlignment="1" applyProtection="1">
      <alignment horizontal="center" vertical="center"/>
      <protection locked="0"/>
    </xf>
    <xf numFmtId="0" fontId="10" fillId="2" borderId="6" xfId="0" applyFont="1" applyFill="1" applyBorder="1" applyAlignment="1" applyProtection="1">
      <alignment horizontal="center" vertical="center"/>
    </xf>
    <xf numFmtId="0" fontId="10" fillId="2" borderId="6" xfId="0" applyFont="1" applyFill="1" applyBorder="1" applyAlignment="1" applyProtection="1">
      <alignment horizontal="center" vertical="center"/>
      <protection locked="0"/>
    </xf>
    <xf numFmtId="179" fontId="9" fillId="0" borderId="6" xfId="0" applyNumberFormat="1" applyFont="1" applyFill="1" applyBorder="1" applyAlignment="1" applyProtection="1">
      <alignment horizontal="center" vertical="center"/>
    </xf>
    <xf numFmtId="179" fontId="12" fillId="0" borderId="6" xfId="0" applyNumberFormat="1" applyFont="1" applyFill="1" applyBorder="1" applyAlignment="1" applyProtection="1">
      <alignment horizontal="center"/>
      <protection locked="0"/>
    </xf>
    <xf numFmtId="182" fontId="9" fillId="0" borderId="6" xfId="0" applyNumberFormat="1" applyFont="1" applyBorder="1" applyAlignment="1" applyProtection="1">
      <alignment horizontal="center" vertical="center"/>
    </xf>
    <xf numFmtId="0" fontId="9" fillId="0" borderId="0" xfId="0" applyNumberFormat="1" applyFont="1" applyBorder="1" applyAlignment="1" applyProtection="1">
      <alignment horizontal="center" vertical="center"/>
    </xf>
    <xf numFmtId="0" fontId="9" fillId="0" borderId="0" xfId="0" applyNumberFormat="1" applyFont="1" applyFill="1" applyProtection="1">
      <alignment vertical="center"/>
      <protection locked="0"/>
    </xf>
    <xf numFmtId="0" fontId="9" fillId="0" borderId="0" xfId="0" applyNumberFormat="1" applyFont="1" applyBorder="1" applyAlignment="1" applyProtection="1">
      <alignment horizontal="center" vertical="center"/>
      <protection locked="0"/>
    </xf>
    <xf numFmtId="0" fontId="9" fillId="0" borderId="0" xfId="0" applyFont="1" applyProtection="1">
      <alignment vertical="center"/>
      <protection locked="0"/>
    </xf>
    <xf numFmtId="0" fontId="9" fillId="0" borderId="0" xfId="0" applyFont="1" applyFill="1" applyProtection="1">
      <alignment vertical="center"/>
      <protection locked="0"/>
    </xf>
    <xf numFmtId="0" fontId="11" fillId="2" borderId="6" xfId="0" applyFont="1" applyFill="1" applyBorder="1" applyAlignment="1" applyProtection="1">
      <alignment horizontal="left"/>
      <protection locked="0"/>
    </xf>
    <xf numFmtId="0" fontId="12" fillId="0" borderId="6" xfId="0" applyFont="1" applyBorder="1" applyAlignment="1" applyProtection="1">
      <protection locked="0"/>
    </xf>
    <xf numFmtId="179" fontId="9" fillId="0" borderId="0" xfId="0" applyNumberFormat="1" applyFont="1" applyBorder="1" applyAlignment="1" applyProtection="1">
      <alignment horizontal="center" vertical="center"/>
      <protection locked="0"/>
    </xf>
    <xf numFmtId="179" fontId="9" fillId="0" borderId="0" xfId="0" applyNumberFormat="1" applyFont="1" applyFill="1" applyBorder="1" applyAlignment="1" applyProtection="1">
      <alignment horizontal="center" vertical="center"/>
      <protection locked="0"/>
    </xf>
    <xf numFmtId="179" fontId="12" fillId="0" borderId="0" xfId="0" applyNumberFormat="1" applyFont="1" applyFill="1" applyBorder="1" applyAlignment="1" applyProtection="1">
      <alignment horizontal="center"/>
      <protection locked="0"/>
    </xf>
    <xf numFmtId="176" fontId="9" fillId="0" borderId="0" xfId="0" applyNumberFormat="1" applyFont="1" applyBorder="1" applyAlignment="1" applyProtection="1">
      <alignment horizontal="center" vertical="center"/>
      <protection locked="0"/>
    </xf>
    <xf numFmtId="182" fontId="9" fillId="0" borderId="0" xfId="0" applyNumberFormat="1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horizontal="center" vertical="center"/>
    </xf>
    <xf numFmtId="0" fontId="9" fillId="0" borderId="6" xfId="0" applyFont="1" applyBorder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  <protection locked="0"/>
    </xf>
    <xf numFmtId="0" fontId="9" fillId="0" borderId="6" xfId="0" applyFont="1" applyBorder="1" applyAlignment="1" applyProtection="1">
      <alignment horizontal="right" vertical="center"/>
    </xf>
    <xf numFmtId="0" fontId="12" fillId="0" borderId="6" xfId="0" applyFont="1" applyBorder="1" applyAlignment="1" applyProtection="1">
      <alignment horizontal="right"/>
      <protection locked="0"/>
    </xf>
    <xf numFmtId="0" fontId="13" fillId="0" borderId="0" xfId="0" applyFont="1" applyAlignment="1" applyProtection="1">
      <protection locked="0"/>
    </xf>
    <xf numFmtId="0" fontId="14" fillId="0" borderId="0" xfId="0" applyFont="1" applyProtection="1">
      <alignment vertical="center"/>
      <protection locked="0"/>
    </xf>
    <xf numFmtId="0" fontId="15" fillId="0" borderId="0" xfId="0" applyFont="1" applyFill="1" applyBorder="1" applyAlignment="1" applyProtection="1">
      <alignment horizontal="right"/>
      <protection locked="0"/>
    </xf>
    <xf numFmtId="0" fontId="15" fillId="0" borderId="13" xfId="0" applyFont="1" applyBorder="1" applyAlignment="1" applyProtection="1">
      <alignment horizontal="left"/>
      <protection locked="0"/>
    </xf>
    <xf numFmtId="0" fontId="15" fillId="0" borderId="0" xfId="0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left"/>
      <protection locked="0"/>
    </xf>
    <xf numFmtId="0" fontId="15" fillId="0" borderId="0" xfId="0" applyFont="1" applyAlignment="1" applyProtection="1">
      <protection locked="0"/>
    </xf>
    <xf numFmtId="0" fontId="15" fillId="2" borderId="6" xfId="56" applyFont="1" applyFill="1" applyBorder="1" applyAlignment="1" applyProtection="1">
      <alignment horizontal="center" vertical="center"/>
      <protection locked="0"/>
    </xf>
    <xf numFmtId="0" fontId="15" fillId="2" borderId="7" xfId="56" applyFont="1" applyFill="1" applyBorder="1" applyAlignment="1" applyProtection="1">
      <alignment horizontal="center" vertical="center"/>
      <protection locked="0"/>
    </xf>
    <xf numFmtId="0" fontId="15" fillId="2" borderId="18" xfId="56" applyFont="1" applyFill="1" applyBorder="1" applyAlignment="1" applyProtection="1">
      <alignment horizontal="center" vertical="center"/>
      <protection locked="0"/>
    </xf>
    <xf numFmtId="0" fontId="15" fillId="2" borderId="15" xfId="56" applyFont="1" applyFill="1" applyBorder="1" applyAlignment="1" applyProtection="1">
      <alignment horizontal="center" vertical="center"/>
      <protection locked="0"/>
    </xf>
    <xf numFmtId="0" fontId="14" fillId="0" borderId="6" xfId="0" applyFont="1" applyBorder="1" applyAlignment="1" applyProtection="1">
      <alignment horizontal="center" vertical="center"/>
      <protection locked="0"/>
    </xf>
    <xf numFmtId="0" fontId="13" fillId="0" borderId="7" xfId="56" applyFont="1" applyFill="1" applyBorder="1" applyAlignment="1" applyProtection="1">
      <alignment horizontal="center" vertical="center"/>
      <protection locked="0"/>
    </xf>
    <xf numFmtId="0" fontId="13" fillId="0" borderId="15" xfId="56" applyFont="1" applyFill="1" applyBorder="1" applyAlignment="1" applyProtection="1">
      <alignment horizontal="center" vertical="center"/>
      <protection locked="0"/>
    </xf>
    <xf numFmtId="0" fontId="13" fillId="0" borderId="6" xfId="56" applyFont="1" applyFill="1" applyBorder="1" applyAlignment="1" applyProtection="1">
      <alignment horizontal="center" vertical="center"/>
      <protection locked="0"/>
    </xf>
    <xf numFmtId="0" fontId="14" fillId="0" borderId="7" xfId="0" applyFont="1" applyBorder="1" applyAlignment="1" applyProtection="1">
      <alignment horizontal="center" vertical="center"/>
      <protection locked="0"/>
    </xf>
    <xf numFmtId="0" fontId="14" fillId="0" borderId="18" xfId="0" applyFont="1" applyBorder="1" applyAlignment="1" applyProtection="1">
      <alignment horizontal="center" vertical="center"/>
      <protection locked="0"/>
    </xf>
    <xf numFmtId="0" fontId="14" fillId="0" borderId="15" xfId="0" applyFont="1" applyBorder="1" applyAlignment="1" applyProtection="1">
      <alignment horizontal="center" vertical="center"/>
      <protection locked="0"/>
    </xf>
    <xf numFmtId="0" fontId="14" fillId="5" borderId="6" xfId="0" applyFont="1" applyFill="1" applyBorder="1" applyAlignment="1" applyProtection="1">
      <alignment horizontal="center" vertical="center"/>
      <protection locked="0"/>
    </xf>
    <xf numFmtId="0" fontId="13" fillId="5" borderId="7" xfId="56" applyFont="1" applyFill="1" applyBorder="1" applyAlignment="1" applyProtection="1">
      <alignment horizontal="center" vertical="center"/>
      <protection locked="0"/>
    </xf>
    <xf numFmtId="0" fontId="13" fillId="5" borderId="15" xfId="56" applyFont="1" applyFill="1" applyBorder="1" applyAlignment="1" applyProtection="1">
      <alignment horizontal="center" vertical="center"/>
      <protection locked="0"/>
    </xf>
    <xf numFmtId="0" fontId="13" fillId="5" borderId="6" xfId="56" applyFont="1" applyFill="1" applyBorder="1" applyAlignment="1" applyProtection="1">
      <alignment horizontal="center" vertical="center"/>
      <protection locked="0"/>
    </xf>
    <xf numFmtId="0" fontId="14" fillId="5" borderId="7" xfId="0" applyFont="1" applyFill="1" applyBorder="1" applyAlignment="1" applyProtection="1">
      <alignment horizontal="center" vertical="center"/>
      <protection locked="0"/>
    </xf>
    <xf numFmtId="0" fontId="14" fillId="5" borderId="18" xfId="0" applyFont="1" applyFill="1" applyBorder="1" applyAlignment="1" applyProtection="1">
      <alignment horizontal="center" vertical="center"/>
      <protection locked="0"/>
    </xf>
    <xf numFmtId="0" fontId="14" fillId="5" borderId="15" xfId="0" applyFont="1" applyFill="1" applyBorder="1" applyAlignment="1" applyProtection="1">
      <alignment horizontal="center" vertical="center"/>
      <protection locked="0"/>
    </xf>
    <xf numFmtId="0" fontId="14" fillId="0" borderId="0" xfId="0" applyFont="1" applyBorder="1" applyAlignment="1" applyProtection="1">
      <alignment horizontal="center" vertical="center"/>
      <protection locked="0"/>
    </xf>
    <xf numFmtId="0" fontId="13" fillId="0" borderId="0" xfId="56" applyFont="1" applyFill="1" applyBorder="1" applyAlignment="1" applyProtection="1">
      <alignment horizontal="center" vertical="center"/>
      <protection locked="0"/>
    </xf>
    <xf numFmtId="0" fontId="15" fillId="0" borderId="0" xfId="0" applyFont="1" applyFill="1" applyAlignment="1" applyProtection="1">
      <alignment horizontal="left" vertical="center"/>
      <protection locked="0"/>
    </xf>
    <xf numFmtId="0" fontId="15" fillId="2" borderId="7" xfId="0" applyFont="1" applyFill="1" applyBorder="1" applyAlignment="1" applyProtection="1">
      <alignment horizontal="center" vertical="center"/>
      <protection locked="0"/>
    </xf>
    <xf numFmtId="0" fontId="15" fillId="2" borderId="18" xfId="0" applyFont="1" applyFill="1" applyBorder="1" applyAlignment="1" applyProtection="1">
      <alignment horizontal="center" vertical="center"/>
      <protection locked="0"/>
    </xf>
    <xf numFmtId="0" fontId="15" fillId="2" borderId="15" xfId="0" applyFont="1" applyFill="1" applyBorder="1" applyAlignment="1" applyProtection="1">
      <alignment horizontal="center" vertical="center"/>
      <protection locked="0"/>
    </xf>
    <xf numFmtId="0" fontId="15" fillId="2" borderId="6" xfId="0" applyFont="1" applyFill="1" applyBorder="1" applyAlignment="1" applyProtection="1">
      <alignment horizontal="center" vertical="center"/>
      <protection locked="0"/>
    </xf>
    <xf numFmtId="0" fontId="0" fillId="0" borderId="19" xfId="58" applyBorder="1" applyAlignment="1">
      <alignment vertical="center"/>
    </xf>
    <xf numFmtId="0" fontId="0" fillId="0" borderId="0" xfId="58" applyAlignment="1">
      <alignment vertical="center"/>
    </xf>
    <xf numFmtId="0" fontId="15" fillId="0" borderId="0" xfId="56" applyFont="1" applyFill="1" applyProtection="1">
      <protection locked="0"/>
    </xf>
    <xf numFmtId="0" fontId="13" fillId="0" borderId="7" xfId="56" applyFont="1" applyFill="1" applyBorder="1" applyAlignment="1" applyProtection="1">
      <alignment horizontal="center" vertical="center" wrapText="1"/>
      <protection locked="0"/>
    </xf>
    <xf numFmtId="0" fontId="13" fillId="0" borderId="18" xfId="56" applyFont="1" applyFill="1" applyBorder="1" applyAlignment="1" applyProtection="1">
      <alignment horizontal="center" vertical="center" wrapText="1"/>
      <protection locked="0"/>
    </xf>
    <xf numFmtId="0" fontId="13" fillId="0" borderId="15" xfId="56" applyFont="1" applyFill="1" applyBorder="1" applyAlignment="1" applyProtection="1">
      <alignment horizontal="center" vertical="center" wrapText="1"/>
      <protection locked="0"/>
    </xf>
    <xf numFmtId="0" fontId="15" fillId="9" borderId="6" xfId="0" applyFont="1" applyFill="1" applyBorder="1" applyAlignment="1">
      <alignment horizontal="center" vertical="center"/>
    </xf>
    <xf numFmtId="0" fontId="13" fillId="9" borderId="6" xfId="56" applyFont="1" applyFill="1" applyBorder="1" applyAlignment="1">
      <alignment horizontal="center" vertical="center"/>
    </xf>
    <xf numFmtId="0" fontId="13" fillId="0" borderId="6" xfId="56" applyFont="1" applyFill="1" applyBorder="1" applyAlignment="1" applyProtection="1">
      <alignment horizontal="center" vertical="center" wrapText="1"/>
      <protection locked="0"/>
    </xf>
    <xf numFmtId="0" fontId="13" fillId="5" borderId="6" xfId="0" applyFont="1" applyFill="1" applyBorder="1" applyAlignment="1" applyProtection="1">
      <alignment horizontal="center" vertical="center"/>
      <protection locked="0"/>
    </xf>
    <xf numFmtId="0" fontId="13" fillId="0" borderId="0" xfId="56" applyFont="1" applyFill="1" applyBorder="1" applyAlignment="1" applyProtection="1">
      <alignment horizontal="center" vertical="center" wrapText="1"/>
      <protection locked="0"/>
    </xf>
    <xf numFmtId="0" fontId="13" fillId="0" borderId="0" xfId="56" applyFont="1" applyFill="1" applyProtection="1">
      <protection locked="0"/>
    </xf>
    <xf numFmtId="0" fontId="16" fillId="0" borderId="0" xfId="14"/>
    <xf numFmtId="0" fontId="13" fillId="0" borderId="18" xfId="56" applyFont="1" applyFill="1" applyBorder="1" applyAlignment="1" applyProtection="1">
      <alignment horizontal="center" vertical="center"/>
      <protection locked="0"/>
    </xf>
    <xf numFmtId="0" fontId="13" fillId="0" borderId="6" xfId="0" applyFont="1" applyBorder="1" applyAlignment="1" applyProtection="1">
      <alignment horizontal="center" vertical="center"/>
      <protection locked="0"/>
    </xf>
    <xf numFmtId="0" fontId="13" fillId="0" borderId="0" xfId="0" applyFont="1" applyBorder="1" applyAlignment="1" applyProtection="1">
      <alignment horizontal="center" vertical="center"/>
      <protection locked="0"/>
    </xf>
    <xf numFmtId="0" fontId="13" fillId="0" borderId="0" xfId="0" applyFont="1" applyBorder="1" applyAlignment="1" applyProtection="1">
      <protection locked="0"/>
    </xf>
    <xf numFmtId="0" fontId="13" fillId="0" borderId="0" xfId="56" applyFont="1" applyFill="1" applyAlignment="1" applyProtection="1">
      <alignment horizontal="left"/>
      <protection locked="0"/>
    </xf>
    <xf numFmtId="0" fontId="15" fillId="2" borderId="6" xfId="0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Alignment="1" applyProtection="1">
      <alignment horizontal="left"/>
      <protection locked="0"/>
    </xf>
    <xf numFmtId="0" fontId="13" fillId="0" borderId="6" xfId="56" applyFont="1" applyFill="1" applyBorder="1" applyAlignment="1" applyProtection="1">
      <alignment horizontal="center"/>
      <protection locked="0"/>
    </xf>
    <xf numFmtId="0" fontId="13" fillId="0" borderId="6" xfId="0" applyFont="1" applyBorder="1" applyAlignment="1" applyProtection="1">
      <alignment horizontal="center"/>
      <protection locked="0"/>
    </xf>
    <xf numFmtId="0" fontId="17" fillId="0" borderId="6" xfId="0" applyFont="1" applyBorder="1" applyAlignment="1">
      <alignment horizontal="center" vertical="center" wrapText="1"/>
    </xf>
    <xf numFmtId="49" fontId="18" fillId="0" borderId="15" xfId="0" applyNumberFormat="1" applyFont="1" applyBorder="1" applyAlignment="1" applyProtection="1">
      <alignment horizontal="center" vertical="center"/>
      <protection locked="0"/>
    </xf>
    <xf numFmtId="0" fontId="7" fillId="0" borderId="15" xfId="56" applyFont="1" applyFill="1" applyBorder="1" applyAlignment="1" applyProtection="1">
      <alignment horizontal="center" vertical="center" wrapText="1"/>
      <protection locked="0"/>
    </xf>
    <xf numFmtId="1" fontId="7" fillId="0" borderId="6" xfId="56" applyNumberFormat="1" applyFont="1" applyFill="1" applyBorder="1" applyAlignment="1" applyProtection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4" fillId="0" borderId="0" xfId="0" applyFont="1" applyProtection="1">
      <alignment vertical="center"/>
    </xf>
    <xf numFmtId="0" fontId="15" fillId="0" borderId="0" xfId="0" applyFont="1" applyAlignment="1">
      <alignment horizontal="center"/>
    </xf>
    <xf numFmtId="0" fontId="15" fillId="0" borderId="0" xfId="0" applyFont="1" applyAlignment="1"/>
    <xf numFmtId="0" fontId="14" fillId="0" borderId="0" xfId="0" applyFont="1">
      <alignment vertical="center"/>
    </xf>
    <xf numFmtId="0" fontId="13" fillId="0" borderId="0" xfId="0" applyFont="1" applyBorder="1" applyAlignment="1">
      <alignment vertical="center"/>
    </xf>
    <xf numFmtId="0" fontId="13" fillId="0" borderId="0" xfId="0" applyFont="1" applyBorder="1" applyAlignment="1">
      <alignment vertical="center" wrapText="1"/>
    </xf>
    <xf numFmtId="0" fontId="13" fillId="0" borderId="0" xfId="0" applyFont="1" applyAlignment="1">
      <alignment horizontal="left"/>
    </xf>
    <xf numFmtId="0" fontId="20" fillId="0" borderId="0" xfId="0" applyFont="1">
      <alignment vertical="center"/>
    </xf>
    <xf numFmtId="0" fontId="15" fillId="2" borderId="6" xfId="56" applyFont="1" applyFill="1" applyBorder="1" applyAlignment="1" applyProtection="1">
      <alignment horizontal="center" vertical="center" wrapText="1"/>
      <protection locked="0"/>
    </xf>
    <xf numFmtId="178" fontId="15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56" applyFont="1" applyFill="1" applyAlignment="1" applyProtection="1">
      <alignment horizontal="center"/>
      <protection locked="0"/>
    </xf>
    <xf numFmtId="1" fontId="13" fillId="0" borderId="0" xfId="56" applyNumberFormat="1" applyFont="1" applyFill="1" applyBorder="1" applyAlignment="1" applyProtection="1">
      <alignment horizontal="center" vertical="center" wrapText="1"/>
    </xf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/>
    <xf numFmtId="0" fontId="21" fillId="0" borderId="0" xfId="0" applyFont="1" applyFill="1" applyBorder="1" applyAlignment="1" applyProtection="1">
      <alignment vertical="center"/>
    </xf>
    <xf numFmtId="0" fontId="14" fillId="0" borderId="0" xfId="0" applyFont="1" applyFill="1" applyBorder="1" applyAlignment="1" applyProtection="1">
      <alignment horizontal="center" vertical="center"/>
    </xf>
    <xf numFmtId="0" fontId="14" fillId="0" borderId="0" xfId="0" applyFont="1" applyFill="1" applyBorder="1" applyAlignment="1" applyProtection="1">
      <alignment horizontal="center" vertical="center"/>
      <protection locked="0"/>
    </xf>
    <xf numFmtId="0" fontId="13" fillId="0" borderId="0" xfId="0" applyFont="1" applyFill="1" applyBorder="1" applyAlignment="1" applyProtection="1">
      <protection locked="0"/>
    </xf>
    <xf numFmtId="179" fontId="14" fillId="0" borderId="0" xfId="0" applyNumberFormat="1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left"/>
    </xf>
    <xf numFmtId="0" fontId="13" fillId="0" borderId="0" xfId="0" applyFont="1" applyFill="1" applyBorder="1" applyAlignment="1" applyProtection="1">
      <alignment horizontal="left"/>
      <protection locked="0"/>
    </xf>
    <xf numFmtId="0" fontId="21" fillId="0" borderId="0" xfId="0" applyFont="1" applyFill="1" applyBorder="1" applyAlignment="1" applyProtection="1">
      <alignment vertical="center"/>
      <protection locked="0"/>
    </xf>
    <xf numFmtId="0" fontId="15" fillId="0" borderId="0" xfId="0" applyFont="1" applyAlignment="1">
      <alignment horizontal="left"/>
    </xf>
    <xf numFmtId="0" fontId="13" fillId="5" borderId="0" xfId="0" applyFont="1" applyFill="1" applyAlignment="1">
      <alignment horizontal="left"/>
    </xf>
    <xf numFmtId="177" fontId="13" fillId="0" borderId="0" xfId="0" applyNumberFormat="1" applyFont="1" applyFill="1" applyAlignment="1"/>
    <xf numFmtId="0" fontId="13" fillId="0" borderId="0" xfId="0" applyFont="1" applyFill="1" applyBorder="1" applyAlignment="1">
      <alignment horizontal="center"/>
    </xf>
    <xf numFmtId="178" fontId="13" fillId="0" borderId="0" xfId="0" applyNumberFormat="1" applyFont="1" applyFill="1" applyBorder="1" applyAlignment="1">
      <alignment horizontal="center"/>
    </xf>
    <xf numFmtId="183" fontId="13" fillId="0" borderId="0" xfId="0" applyNumberFormat="1" applyFont="1" applyFill="1" applyBorder="1" applyAlignment="1">
      <alignment horizontal="center"/>
    </xf>
    <xf numFmtId="178" fontId="13" fillId="0" borderId="0" xfId="0" applyNumberFormat="1" applyFont="1" applyFill="1" applyAlignment="1">
      <alignment horizontal="right" vertical="center"/>
    </xf>
    <xf numFmtId="178" fontId="5" fillId="2" borderId="6" xfId="0" applyNumberFormat="1" applyFont="1" applyFill="1" applyBorder="1" applyAlignment="1">
      <alignment horizontal="center" vertical="center" wrapText="1" shrinkToFit="1"/>
    </xf>
    <xf numFmtId="178" fontId="5" fillId="2" borderId="6" xfId="0" applyNumberFormat="1" applyFont="1" applyFill="1" applyBorder="1" applyAlignment="1" applyProtection="1">
      <alignment horizontal="center" vertical="center" wrapText="1" shrinkToFit="1"/>
      <protection locked="0"/>
    </xf>
    <xf numFmtId="176" fontId="6" fillId="0" borderId="6" xfId="0" applyNumberFormat="1" applyFont="1" applyFill="1" applyBorder="1" applyAlignment="1">
      <alignment horizontal="center" vertical="center"/>
    </xf>
    <xf numFmtId="176" fontId="6" fillId="0" borderId="6" xfId="0" applyNumberFormat="1" applyFont="1" applyFill="1" applyBorder="1" applyAlignment="1" applyProtection="1">
      <alignment horizontal="center" vertical="center"/>
      <protection locked="0"/>
    </xf>
    <xf numFmtId="177" fontId="7" fillId="0" borderId="0" xfId="0" applyNumberFormat="1" applyFont="1" applyFill="1" applyAlignment="1">
      <alignment vertical="center"/>
    </xf>
    <xf numFmtId="176" fontId="6" fillId="0" borderId="0" xfId="0" applyNumberFormat="1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Fill="1" applyBorder="1" applyAlignment="1"/>
    <xf numFmtId="0" fontId="13" fillId="0" borderId="0" xfId="0" applyFont="1" applyBorder="1" applyAlignment="1"/>
    <xf numFmtId="0" fontId="13" fillId="0" borderId="0" xfId="0" applyFont="1" applyAlignment="1"/>
    <xf numFmtId="0" fontId="13" fillId="0" borderId="0" xfId="0" applyFont="1" applyAlignment="1">
      <alignment vertical="center"/>
    </xf>
    <xf numFmtId="0" fontId="13" fillId="5" borderId="0" xfId="0" applyFont="1" applyFill="1" applyAlignment="1">
      <alignment vertical="center"/>
    </xf>
    <xf numFmtId="0" fontId="14" fillId="5" borderId="0" xfId="0" applyFont="1" applyFill="1">
      <alignment vertical="center"/>
    </xf>
    <xf numFmtId="0" fontId="13" fillId="0" borderId="0" xfId="0" applyFont="1" applyFill="1" applyBorder="1" applyAlignment="1" applyProtection="1"/>
    <xf numFmtId="0" fontId="13" fillId="0" borderId="0" xfId="0" applyFont="1" applyFill="1" applyBorder="1" applyAlignment="1">
      <alignment horizontal="left"/>
    </xf>
    <xf numFmtId="179" fontId="14" fillId="0" borderId="0" xfId="0" applyNumberFormat="1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vertical="center"/>
    </xf>
  </cellXfs>
  <cellStyles count="6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百分比 2" xfId="13"/>
    <cellStyle name="常规 6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常规 5 2" xfId="19"/>
    <cellStyle name="标题" xfId="20" builtinId="15"/>
    <cellStyle name="解释性文本" xfId="21" builtinId="53"/>
    <cellStyle name="标题 1" xfId="22" builtinId="16"/>
    <cellStyle name="标题 2" xfId="23" builtinId="17"/>
    <cellStyle name="60% - 强调文字颜色 1" xfId="24" builtinId="32"/>
    <cellStyle name="标题 3" xfId="25" builtinId="18"/>
    <cellStyle name="60% - 强调文字颜色 4" xfId="26" builtinId="44"/>
    <cellStyle name="输出" xfId="27" builtinId="21"/>
    <cellStyle name="常规 5 3" xfId="28"/>
    <cellStyle name="计算" xfId="29" builtinId="22"/>
    <cellStyle name="检查单元格" xfId="30" builtinId="23"/>
    <cellStyle name="20% - 强调文字颜色 6" xfId="31" builtinId="50"/>
    <cellStyle name="强调文字颜色 2" xfId="32" builtinId="33"/>
    <cellStyle name="链接单元格" xfId="33" builtinId="24"/>
    <cellStyle name="汇总" xfId="34" builtinId="25"/>
    <cellStyle name="好" xfId="35" builtinId="26"/>
    <cellStyle name="适中" xfId="36" builtinId="28"/>
    <cellStyle name="20% - 强调文字颜色 5" xfId="37" builtinId="46"/>
    <cellStyle name="强调文字颜色 1" xfId="38" builtinId="29"/>
    <cellStyle name="20% - 强调文字颜色 1" xfId="39" builtinId="30"/>
    <cellStyle name="40% - 强调文字颜色 1" xfId="40" builtinId="31"/>
    <cellStyle name="20% - 强调文字颜色 2" xfId="41" builtinId="34"/>
    <cellStyle name="40% - 强调文字颜色 2" xfId="42" builtinId="35"/>
    <cellStyle name="强调文字颜色 3" xfId="43" builtinId="37"/>
    <cellStyle name="常规 3 2" xfId="44"/>
    <cellStyle name="强调文字颜色 4" xfId="45" builtinId="41"/>
    <cellStyle name="20% - 强调文字颜色 4" xfId="46" builtinId="42"/>
    <cellStyle name="40% - 强调文字颜色 4" xfId="47" builtinId="43"/>
    <cellStyle name="常规 3 3" xfId="48"/>
    <cellStyle name="强调文字颜色 5" xfId="49" builtinId="45"/>
    <cellStyle name="常规 2 2" xfId="50"/>
    <cellStyle name="40% - 强调文字颜色 5" xfId="51" builtinId="47"/>
    <cellStyle name="60% - 强调文字颜色 5" xfId="52" builtinId="48"/>
    <cellStyle name="强调文字颜色 6" xfId="53" builtinId="49"/>
    <cellStyle name="40% - 强调文字颜色 6" xfId="54" builtinId="51"/>
    <cellStyle name="60% - 强调文字颜色 6" xfId="55" builtinId="52"/>
    <cellStyle name="常规 2" xfId="56"/>
    <cellStyle name="常规 3" xfId="57"/>
    <cellStyle name="常规 4" xfId="58"/>
    <cellStyle name="常规 4 2" xfId="59"/>
    <cellStyle name="常规 5" xfId="60"/>
    <cellStyle name="常规 7" xfId="61"/>
    <cellStyle name="超链接 2" xfId="6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9" Type="http://schemas.openxmlformats.org/officeDocument/2006/relationships/image" Target="../media/image9.emf"/><Relationship Id="rId8" Type="http://schemas.openxmlformats.org/officeDocument/2006/relationships/image" Target="../media/image8.emf"/><Relationship Id="rId7" Type="http://schemas.openxmlformats.org/officeDocument/2006/relationships/image" Target="../media/image7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Relationship Id="rId3" Type="http://schemas.openxmlformats.org/officeDocument/2006/relationships/image" Target="../media/image3.emf"/><Relationship Id="rId20" Type="http://schemas.openxmlformats.org/officeDocument/2006/relationships/image" Target="../media/image20.emf"/><Relationship Id="rId2" Type="http://schemas.openxmlformats.org/officeDocument/2006/relationships/image" Target="../media/image2.emf"/><Relationship Id="rId19" Type="http://schemas.openxmlformats.org/officeDocument/2006/relationships/image" Target="../media/image19.emf"/><Relationship Id="rId18" Type="http://schemas.openxmlformats.org/officeDocument/2006/relationships/image" Target="../media/image18.emf"/><Relationship Id="rId17" Type="http://schemas.openxmlformats.org/officeDocument/2006/relationships/image" Target="../media/image17.emf"/><Relationship Id="rId16" Type="http://schemas.openxmlformats.org/officeDocument/2006/relationships/image" Target="../media/image16.emf"/><Relationship Id="rId15" Type="http://schemas.openxmlformats.org/officeDocument/2006/relationships/image" Target="../media/image15.emf"/><Relationship Id="rId14" Type="http://schemas.openxmlformats.org/officeDocument/2006/relationships/image" Target="../media/image14.emf"/><Relationship Id="rId13" Type="http://schemas.openxmlformats.org/officeDocument/2006/relationships/image" Target="../media/image13.emf"/><Relationship Id="rId12" Type="http://schemas.openxmlformats.org/officeDocument/2006/relationships/image" Target="../media/image12.emf"/><Relationship Id="rId11" Type="http://schemas.openxmlformats.org/officeDocument/2006/relationships/image" Target="../media/image11.emf"/><Relationship Id="rId10" Type="http://schemas.openxmlformats.org/officeDocument/2006/relationships/image" Target="../media/image10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9" Type="http://schemas.openxmlformats.org/officeDocument/2006/relationships/image" Target="../media/image29.emf"/><Relationship Id="rId8" Type="http://schemas.openxmlformats.org/officeDocument/2006/relationships/image" Target="../media/image28.emf"/><Relationship Id="rId7" Type="http://schemas.openxmlformats.org/officeDocument/2006/relationships/image" Target="../media/image27.emf"/><Relationship Id="rId6" Type="http://schemas.openxmlformats.org/officeDocument/2006/relationships/image" Target="../media/image26.emf"/><Relationship Id="rId5" Type="http://schemas.openxmlformats.org/officeDocument/2006/relationships/image" Target="../media/image25.emf"/><Relationship Id="rId4" Type="http://schemas.openxmlformats.org/officeDocument/2006/relationships/image" Target="../media/image24.emf"/><Relationship Id="rId3" Type="http://schemas.openxmlformats.org/officeDocument/2006/relationships/image" Target="../media/image23.emf"/><Relationship Id="rId20" Type="http://schemas.openxmlformats.org/officeDocument/2006/relationships/image" Target="../media/image40.emf"/><Relationship Id="rId2" Type="http://schemas.openxmlformats.org/officeDocument/2006/relationships/image" Target="../media/image22.emf"/><Relationship Id="rId19" Type="http://schemas.openxmlformats.org/officeDocument/2006/relationships/image" Target="../media/image39.emf"/><Relationship Id="rId18" Type="http://schemas.openxmlformats.org/officeDocument/2006/relationships/image" Target="../media/image38.emf"/><Relationship Id="rId17" Type="http://schemas.openxmlformats.org/officeDocument/2006/relationships/image" Target="../media/image37.emf"/><Relationship Id="rId16" Type="http://schemas.openxmlformats.org/officeDocument/2006/relationships/image" Target="../media/image36.emf"/><Relationship Id="rId15" Type="http://schemas.openxmlformats.org/officeDocument/2006/relationships/image" Target="../media/image35.emf"/><Relationship Id="rId14" Type="http://schemas.openxmlformats.org/officeDocument/2006/relationships/image" Target="../media/image34.emf"/><Relationship Id="rId13" Type="http://schemas.openxmlformats.org/officeDocument/2006/relationships/image" Target="../media/image33.emf"/><Relationship Id="rId12" Type="http://schemas.openxmlformats.org/officeDocument/2006/relationships/image" Target="../media/image32.emf"/><Relationship Id="rId11" Type="http://schemas.openxmlformats.org/officeDocument/2006/relationships/image" Target="../media/image31.emf"/><Relationship Id="rId10" Type="http://schemas.openxmlformats.org/officeDocument/2006/relationships/image" Target="../media/image30.emf"/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352425</xdr:colOff>
          <xdr:row>124</xdr:row>
          <xdr:rowOff>85725</xdr:rowOff>
        </xdr:from>
        <xdr:to>
          <xdr:col>10</xdr:col>
          <xdr:colOff>428625</xdr:colOff>
          <xdr:row>134</xdr:row>
          <xdr:rowOff>85725</xdr:rowOff>
        </xdr:to>
        <xdr:sp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>
            <a:xfrm>
              <a:off x="6076950" y="213741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137</xdr:row>
          <xdr:rowOff>152400</xdr:rowOff>
        </xdr:from>
        <xdr:to>
          <xdr:col>10</xdr:col>
          <xdr:colOff>390525</xdr:colOff>
          <xdr:row>147</xdr:row>
          <xdr:rowOff>152400</xdr:rowOff>
        </xdr:to>
        <xdr:sp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>
            <a:xfrm>
              <a:off x="6038850" y="236982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352425</xdr:colOff>
          <xdr:row>343</xdr:row>
          <xdr:rowOff>85725</xdr:rowOff>
        </xdr:from>
        <xdr:to>
          <xdr:col>10</xdr:col>
          <xdr:colOff>428625</xdr:colOff>
          <xdr:row>343</xdr:row>
          <xdr:rowOff>85725</xdr:rowOff>
        </xdr:to>
        <xdr:sp>
          <xdr:nvSpPr>
            <xdr:cNvPr id="15366" name="Object 6" hidden="1">
              <a:extLst>
                <a:ext uri="{63B3BB69-23CF-44E3-9099-C40C66FF867C}">
                  <a14:compatExt spid="_x0000_s15366"/>
                </a:ext>
              </a:extLst>
            </xdr:cNvPr>
            <xdr:cNvSpPr/>
          </xdr:nvSpPr>
          <xdr:spPr>
            <a:xfrm>
              <a:off x="6076950" y="59407425"/>
              <a:ext cx="207645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150</xdr:row>
          <xdr:rowOff>152400</xdr:rowOff>
        </xdr:from>
        <xdr:to>
          <xdr:col>10</xdr:col>
          <xdr:colOff>390525</xdr:colOff>
          <xdr:row>160</xdr:row>
          <xdr:rowOff>152400</xdr:rowOff>
        </xdr:to>
        <xdr:sp>
          <xdr:nvSpPr>
            <xdr:cNvPr id="15368" name="Object 8" hidden="1">
              <a:extLst>
                <a:ext uri="{63B3BB69-23CF-44E3-9099-C40C66FF867C}">
                  <a14:compatExt spid="_x0000_s15368"/>
                </a:ext>
              </a:extLst>
            </xdr:cNvPr>
            <xdr:cNvSpPr/>
          </xdr:nvSpPr>
          <xdr:spPr>
            <a:xfrm>
              <a:off x="6038850" y="259556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163</xdr:row>
          <xdr:rowOff>152400</xdr:rowOff>
        </xdr:from>
        <xdr:to>
          <xdr:col>10</xdr:col>
          <xdr:colOff>390525</xdr:colOff>
          <xdr:row>173</xdr:row>
          <xdr:rowOff>152400</xdr:rowOff>
        </xdr:to>
        <xdr:sp>
          <xdr:nvSpPr>
            <xdr:cNvPr id="15369" name="Object 9" hidden="1">
              <a:extLst>
                <a:ext uri="{63B3BB69-23CF-44E3-9099-C40C66FF867C}">
                  <a14:compatExt spid="_x0000_s15369"/>
                </a:ext>
              </a:extLst>
            </xdr:cNvPr>
            <xdr:cNvSpPr/>
          </xdr:nvSpPr>
          <xdr:spPr>
            <a:xfrm>
              <a:off x="6038850" y="282130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176</xdr:row>
          <xdr:rowOff>152400</xdr:rowOff>
        </xdr:from>
        <xdr:to>
          <xdr:col>10</xdr:col>
          <xdr:colOff>390525</xdr:colOff>
          <xdr:row>186</xdr:row>
          <xdr:rowOff>152400</xdr:rowOff>
        </xdr:to>
        <xdr:sp>
          <xdr:nvSpPr>
            <xdr:cNvPr id="15370" name="Object 10" hidden="1">
              <a:extLst>
                <a:ext uri="{63B3BB69-23CF-44E3-9099-C40C66FF867C}">
                  <a14:compatExt spid="_x0000_s15370"/>
                </a:ext>
              </a:extLst>
            </xdr:cNvPr>
            <xdr:cNvSpPr/>
          </xdr:nvSpPr>
          <xdr:spPr>
            <a:xfrm>
              <a:off x="6038850" y="304704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189</xdr:row>
          <xdr:rowOff>152400</xdr:rowOff>
        </xdr:from>
        <xdr:to>
          <xdr:col>10</xdr:col>
          <xdr:colOff>390525</xdr:colOff>
          <xdr:row>199</xdr:row>
          <xdr:rowOff>152400</xdr:rowOff>
        </xdr:to>
        <xdr:sp>
          <xdr:nvSpPr>
            <xdr:cNvPr id="15371" name="Object 11" hidden="1">
              <a:extLst>
                <a:ext uri="{63B3BB69-23CF-44E3-9099-C40C66FF867C}">
                  <a14:compatExt spid="_x0000_s15371"/>
                </a:ext>
              </a:extLst>
            </xdr:cNvPr>
            <xdr:cNvSpPr/>
          </xdr:nvSpPr>
          <xdr:spPr>
            <a:xfrm>
              <a:off x="6038850" y="327279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202</xdr:row>
          <xdr:rowOff>152400</xdr:rowOff>
        </xdr:from>
        <xdr:to>
          <xdr:col>10</xdr:col>
          <xdr:colOff>390525</xdr:colOff>
          <xdr:row>212</xdr:row>
          <xdr:rowOff>152400</xdr:rowOff>
        </xdr:to>
        <xdr:sp>
          <xdr:nvSpPr>
            <xdr:cNvPr id="15372" name="Object 12" hidden="1">
              <a:extLst>
                <a:ext uri="{63B3BB69-23CF-44E3-9099-C40C66FF867C}">
                  <a14:compatExt spid="_x0000_s15372"/>
                </a:ext>
              </a:extLst>
            </xdr:cNvPr>
            <xdr:cNvSpPr/>
          </xdr:nvSpPr>
          <xdr:spPr>
            <a:xfrm>
              <a:off x="6038850" y="349853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215</xdr:row>
          <xdr:rowOff>152400</xdr:rowOff>
        </xdr:from>
        <xdr:to>
          <xdr:col>10</xdr:col>
          <xdr:colOff>390525</xdr:colOff>
          <xdr:row>225</xdr:row>
          <xdr:rowOff>152400</xdr:rowOff>
        </xdr:to>
        <xdr:sp>
          <xdr:nvSpPr>
            <xdr:cNvPr id="15373" name="Object 13" hidden="1">
              <a:extLst>
                <a:ext uri="{63B3BB69-23CF-44E3-9099-C40C66FF867C}">
                  <a14:compatExt spid="_x0000_s15373"/>
                </a:ext>
              </a:extLst>
            </xdr:cNvPr>
            <xdr:cNvSpPr/>
          </xdr:nvSpPr>
          <xdr:spPr>
            <a:xfrm>
              <a:off x="6038850" y="372427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228</xdr:row>
          <xdr:rowOff>152400</xdr:rowOff>
        </xdr:from>
        <xdr:to>
          <xdr:col>10</xdr:col>
          <xdr:colOff>390525</xdr:colOff>
          <xdr:row>238</xdr:row>
          <xdr:rowOff>152400</xdr:rowOff>
        </xdr:to>
        <xdr:sp>
          <xdr:nvSpPr>
            <xdr:cNvPr id="15374" name="Object 14" hidden="1">
              <a:extLst>
                <a:ext uri="{63B3BB69-23CF-44E3-9099-C40C66FF867C}">
                  <a14:compatExt spid="_x0000_s15374"/>
                </a:ext>
              </a:extLst>
            </xdr:cNvPr>
            <xdr:cNvSpPr/>
          </xdr:nvSpPr>
          <xdr:spPr>
            <a:xfrm>
              <a:off x="6038850" y="395001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241</xdr:row>
          <xdr:rowOff>152400</xdr:rowOff>
        </xdr:from>
        <xdr:to>
          <xdr:col>10</xdr:col>
          <xdr:colOff>390525</xdr:colOff>
          <xdr:row>251</xdr:row>
          <xdr:rowOff>152400</xdr:rowOff>
        </xdr:to>
        <xdr:sp>
          <xdr:nvSpPr>
            <xdr:cNvPr id="15375" name="Object 15" hidden="1">
              <a:extLst>
                <a:ext uri="{63B3BB69-23CF-44E3-9099-C40C66FF867C}">
                  <a14:compatExt spid="_x0000_s15375"/>
                </a:ext>
              </a:extLst>
            </xdr:cNvPr>
            <xdr:cNvSpPr/>
          </xdr:nvSpPr>
          <xdr:spPr>
            <a:xfrm>
              <a:off x="6038850" y="417576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254</xdr:row>
          <xdr:rowOff>152400</xdr:rowOff>
        </xdr:from>
        <xdr:to>
          <xdr:col>10</xdr:col>
          <xdr:colOff>390525</xdr:colOff>
          <xdr:row>264</xdr:row>
          <xdr:rowOff>152400</xdr:rowOff>
        </xdr:to>
        <xdr:sp>
          <xdr:nvSpPr>
            <xdr:cNvPr id="15376" name="Object 16" hidden="1">
              <a:extLst>
                <a:ext uri="{63B3BB69-23CF-44E3-9099-C40C66FF867C}">
                  <a14:compatExt spid="_x0000_s15376"/>
                </a:ext>
              </a:extLst>
            </xdr:cNvPr>
            <xdr:cNvSpPr/>
          </xdr:nvSpPr>
          <xdr:spPr>
            <a:xfrm>
              <a:off x="6038850" y="440150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267</xdr:row>
          <xdr:rowOff>152400</xdr:rowOff>
        </xdr:from>
        <xdr:to>
          <xdr:col>10</xdr:col>
          <xdr:colOff>390525</xdr:colOff>
          <xdr:row>277</xdr:row>
          <xdr:rowOff>152400</xdr:rowOff>
        </xdr:to>
        <xdr:sp>
          <xdr:nvSpPr>
            <xdr:cNvPr id="15377" name="Object 17" hidden="1">
              <a:extLst>
                <a:ext uri="{63B3BB69-23CF-44E3-9099-C40C66FF867C}">
                  <a14:compatExt spid="_x0000_s15377"/>
                </a:ext>
              </a:extLst>
            </xdr:cNvPr>
            <xdr:cNvSpPr/>
          </xdr:nvSpPr>
          <xdr:spPr>
            <a:xfrm>
              <a:off x="6038850" y="462724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280</xdr:row>
          <xdr:rowOff>152400</xdr:rowOff>
        </xdr:from>
        <xdr:to>
          <xdr:col>10</xdr:col>
          <xdr:colOff>390525</xdr:colOff>
          <xdr:row>290</xdr:row>
          <xdr:rowOff>152400</xdr:rowOff>
        </xdr:to>
        <xdr:sp>
          <xdr:nvSpPr>
            <xdr:cNvPr id="15378" name="Object 18" hidden="1">
              <a:extLst>
                <a:ext uri="{63B3BB69-23CF-44E3-9099-C40C66FF867C}">
                  <a14:compatExt spid="_x0000_s15378"/>
                </a:ext>
              </a:extLst>
            </xdr:cNvPr>
            <xdr:cNvSpPr/>
          </xdr:nvSpPr>
          <xdr:spPr>
            <a:xfrm>
              <a:off x="6038850" y="485298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293</xdr:row>
          <xdr:rowOff>152400</xdr:rowOff>
        </xdr:from>
        <xdr:to>
          <xdr:col>10</xdr:col>
          <xdr:colOff>390525</xdr:colOff>
          <xdr:row>303</xdr:row>
          <xdr:rowOff>152400</xdr:rowOff>
        </xdr:to>
        <xdr:sp>
          <xdr:nvSpPr>
            <xdr:cNvPr id="15379" name="Object 19" hidden="1">
              <a:extLst>
                <a:ext uri="{63B3BB69-23CF-44E3-9099-C40C66FF867C}">
                  <a14:compatExt spid="_x0000_s15379"/>
                </a:ext>
              </a:extLst>
            </xdr:cNvPr>
            <xdr:cNvSpPr/>
          </xdr:nvSpPr>
          <xdr:spPr>
            <a:xfrm>
              <a:off x="6038850" y="507873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306</xdr:row>
          <xdr:rowOff>152400</xdr:rowOff>
        </xdr:from>
        <xdr:to>
          <xdr:col>10</xdr:col>
          <xdr:colOff>390525</xdr:colOff>
          <xdr:row>316</xdr:row>
          <xdr:rowOff>152400</xdr:rowOff>
        </xdr:to>
        <xdr:sp>
          <xdr:nvSpPr>
            <xdr:cNvPr id="15380" name="Object 20" hidden="1">
              <a:extLst>
                <a:ext uri="{63B3BB69-23CF-44E3-9099-C40C66FF867C}">
                  <a14:compatExt spid="_x0000_s15380"/>
                </a:ext>
              </a:extLst>
            </xdr:cNvPr>
            <xdr:cNvSpPr/>
          </xdr:nvSpPr>
          <xdr:spPr>
            <a:xfrm>
              <a:off x="6038850" y="530447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319</xdr:row>
          <xdr:rowOff>152400</xdr:rowOff>
        </xdr:from>
        <xdr:to>
          <xdr:col>10</xdr:col>
          <xdr:colOff>390525</xdr:colOff>
          <xdr:row>329</xdr:row>
          <xdr:rowOff>152400</xdr:rowOff>
        </xdr:to>
        <xdr:sp>
          <xdr:nvSpPr>
            <xdr:cNvPr id="15381" name="Object 21" hidden="1">
              <a:extLst>
                <a:ext uri="{63B3BB69-23CF-44E3-9099-C40C66FF867C}">
                  <a14:compatExt spid="_x0000_s15381"/>
                </a:ext>
              </a:extLst>
            </xdr:cNvPr>
            <xdr:cNvSpPr/>
          </xdr:nvSpPr>
          <xdr:spPr>
            <a:xfrm>
              <a:off x="6038850" y="553021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346</xdr:row>
          <xdr:rowOff>152400</xdr:rowOff>
        </xdr:from>
        <xdr:to>
          <xdr:col>10</xdr:col>
          <xdr:colOff>390525</xdr:colOff>
          <xdr:row>356</xdr:row>
          <xdr:rowOff>152400</xdr:rowOff>
        </xdr:to>
        <xdr:sp>
          <xdr:nvSpPr>
            <xdr:cNvPr id="15398" name="Object 38" hidden="1">
              <a:extLst>
                <a:ext uri="{63B3BB69-23CF-44E3-9099-C40C66FF867C}">
                  <a14:compatExt spid="_x0000_s15398"/>
                </a:ext>
              </a:extLst>
            </xdr:cNvPr>
            <xdr:cNvSpPr/>
          </xdr:nvSpPr>
          <xdr:spPr>
            <a:xfrm>
              <a:off x="6038850" y="599884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359</xdr:row>
          <xdr:rowOff>152400</xdr:rowOff>
        </xdr:from>
        <xdr:to>
          <xdr:col>10</xdr:col>
          <xdr:colOff>390525</xdr:colOff>
          <xdr:row>369</xdr:row>
          <xdr:rowOff>152400</xdr:rowOff>
        </xdr:to>
        <xdr:sp>
          <xdr:nvSpPr>
            <xdr:cNvPr id="15399" name="Object 39" hidden="1">
              <a:extLst>
                <a:ext uri="{63B3BB69-23CF-44E3-9099-C40C66FF867C}">
                  <a14:compatExt spid="_x0000_s15399"/>
                </a:ext>
              </a:extLst>
            </xdr:cNvPr>
            <xdr:cNvSpPr/>
          </xdr:nvSpPr>
          <xdr:spPr>
            <a:xfrm>
              <a:off x="6038850" y="622458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332</xdr:row>
          <xdr:rowOff>152400</xdr:rowOff>
        </xdr:from>
        <xdr:to>
          <xdr:col>10</xdr:col>
          <xdr:colOff>390525</xdr:colOff>
          <xdr:row>342</xdr:row>
          <xdr:rowOff>152400</xdr:rowOff>
        </xdr:to>
        <xdr:sp>
          <xdr:nvSpPr>
            <xdr:cNvPr id="15406" name="Object 46" hidden="1">
              <a:extLst>
                <a:ext uri="{63B3BB69-23CF-44E3-9099-C40C66FF867C}">
                  <a14:compatExt spid="_x0000_s15406"/>
                </a:ext>
              </a:extLst>
            </xdr:cNvPr>
            <xdr:cNvSpPr/>
          </xdr:nvSpPr>
          <xdr:spPr>
            <a:xfrm>
              <a:off x="6038850" y="575595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352425</xdr:colOff>
          <xdr:row>124</xdr:row>
          <xdr:rowOff>85725</xdr:rowOff>
        </xdr:from>
        <xdr:to>
          <xdr:col>10</xdr:col>
          <xdr:colOff>428625</xdr:colOff>
          <xdr:row>134</xdr:row>
          <xdr:rowOff>85725</xdr:rowOff>
        </xdr:to>
        <xdr:sp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5667375" y="213741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352425</xdr:colOff>
          <xdr:row>343</xdr:row>
          <xdr:rowOff>85725</xdr:rowOff>
        </xdr:from>
        <xdr:to>
          <xdr:col>10</xdr:col>
          <xdr:colOff>428625</xdr:colOff>
          <xdr:row>343</xdr:row>
          <xdr:rowOff>85725</xdr:rowOff>
        </xdr:to>
        <xdr:sp>
          <xdr:nvSpPr>
            <xdr:cNvPr id="16387" name="Object 3" hidden="1">
              <a:extLst>
                <a:ext uri="{63B3BB69-23CF-44E3-9099-C40C66FF867C}">
                  <a14:compatExt spid="_x0000_s16387"/>
                </a:ext>
              </a:extLst>
            </xdr:cNvPr>
            <xdr:cNvSpPr/>
          </xdr:nvSpPr>
          <xdr:spPr>
            <a:xfrm>
              <a:off x="5667375" y="59407425"/>
              <a:ext cx="207645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137</xdr:row>
          <xdr:rowOff>152400</xdr:rowOff>
        </xdr:from>
        <xdr:to>
          <xdr:col>10</xdr:col>
          <xdr:colOff>390525</xdr:colOff>
          <xdr:row>147</xdr:row>
          <xdr:rowOff>152400</xdr:rowOff>
        </xdr:to>
        <xdr:sp>
          <xdr:nvSpPr>
            <xdr:cNvPr id="16434" name="Object 50" hidden="1">
              <a:extLst>
                <a:ext uri="{63B3BB69-23CF-44E3-9099-C40C66FF867C}">
                  <a14:compatExt spid="_x0000_s16434"/>
                </a:ext>
              </a:extLst>
            </xdr:cNvPr>
            <xdr:cNvSpPr/>
          </xdr:nvSpPr>
          <xdr:spPr>
            <a:xfrm>
              <a:off x="5629275" y="236982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150</xdr:row>
          <xdr:rowOff>152400</xdr:rowOff>
        </xdr:from>
        <xdr:to>
          <xdr:col>10</xdr:col>
          <xdr:colOff>390525</xdr:colOff>
          <xdr:row>160</xdr:row>
          <xdr:rowOff>152400</xdr:rowOff>
        </xdr:to>
        <xdr:sp>
          <xdr:nvSpPr>
            <xdr:cNvPr id="16435" name="Object 51" hidden="1">
              <a:extLst>
                <a:ext uri="{63B3BB69-23CF-44E3-9099-C40C66FF867C}">
                  <a14:compatExt spid="_x0000_s16435"/>
                </a:ext>
              </a:extLst>
            </xdr:cNvPr>
            <xdr:cNvSpPr/>
          </xdr:nvSpPr>
          <xdr:spPr>
            <a:xfrm>
              <a:off x="5629275" y="259556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163</xdr:row>
          <xdr:rowOff>152400</xdr:rowOff>
        </xdr:from>
        <xdr:to>
          <xdr:col>10</xdr:col>
          <xdr:colOff>390525</xdr:colOff>
          <xdr:row>173</xdr:row>
          <xdr:rowOff>152400</xdr:rowOff>
        </xdr:to>
        <xdr:sp>
          <xdr:nvSpPr>
            <xdr:cNvPr id="16436" name="Object 52" hidden="1">
              <a:extLst>
                <a:ext uri="{63B3BB69-23CF-44E3-9099-C40C66FF867C}">
                  <a14:compatExt spid="_x0000_s16436"/>
                </a:ext>
              </a:extLst>
            </xdr:cNvPr>
            <xdr:cNvSpPr/>
          </xdr:nvSpPr>
          <xdr:spPr>
            <a:xfrm>
              <a:off x="5629275" y="282130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176</xdr:row>
          <xdr:rowOff>152400</xdr:rowOff>
        </xdr:from>
        <xdr:to>
          <xdr:col>10</xdr:col>
          <xdr:colOff>390525</xdr:colOff>
          <xdr:row>186</xdr:row>
          <xdr:rowOff>152400</xdr:rowOff>
        </xdr:to>
        <xdr:sp>
          <xdr:nvSpPr>
            <xdr:cNvPr id="16437" name="Object 53" hidden="1">
              <a:extLst>
                <a:ext uri="{63B3BB69-23CF-44E3-9099-C40C66FF867C}">
                  <a14:compatExt spid="_x0000_s16437"/>
                </a:ext>
              </a:extLst>
            </xdr:cNvPr>
            <xdr:cNvSpPr/>
          </xdr:nvSpPr>
          <xdr:spPr>
            <a:xfrm>
              <a:off x="5629275" y="304704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189</xdr:row>
          <xdr:rowOff>152400</xdr:rowOff>
        </xdr:from>
        <xdr:to>
          <xdr:col>10</xdr:col>
          <xdr:colOff>390525</xdr:colOff>
          <xdr:row>199</xdr:row>
          <xdr:rowOff>152400</xdr:rowOff>
        </xdr:to>
        <xdr:sp>
          <xdr:nvSpPr>
            <xdr:cNvPr id="16438" name="Object 54" hidden="1">
              <a:extLst>
                <a:ext uri="{63B3BB69-23CF-44E3-9099-C40C66FF867C}">
                  <a14:compatExt spid="_x0000_s16438"/>
                </a:ext>
              </a:extLst>
            </xdr:cNvPr>
            <xdr:cNvSpPr/>
          </xdr:nvSpPr>
          <xdr:spPr>
            <a:xfrm>
              <a:off x="5629275" y="327279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202</xdr:row>
          <xdr:rowOff>152400</xdr:rowOff>
        </xdr:from>
        <xdr:to>
          <xdr:col>10</xdr:col>
          <xdr:colOff>390525</xdr:colOff>
          <xdr:row>212</xdr:row>
          <xdr:rowOff>152400</xdr:rowOff>
        </xdr:to>
        <xdr:sp>
          <xdr:nvSpPr>
            <xdr:cNvPr id="16439" name="Object 55" hidden="1">
              <a:extLst>
                <a:ext uri="{63B3BB69-23CF-44E3-9099-C40C66FF867C}">
                  <a14:compatExt spid="_x0000_s16439"/>
                </a:ext>
              </a:extLst>
            </xdr:cNvPr>
            <xdr:cNvSpPr/>
          </xdr:nvSpPr>
          <xdr:spPr>
            <a:xfrm>
              <a:off x="5629275" y="349853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215</xdr:row>
          <xdr:rowOff>152400</xdr:rowOff>
        </xdr:from>
        <xdr:to>
          <xdr:col>10</xdr:col>
          <xdr:colOff>390525</xdr:colOff>
          <xdr:row>225</xdr:row>
          <xdr:rowOff>152400</xdr:rowOff>
        </xdr:to>
        <xdr:sp>
          <xdr:nvSpPr>
            <xdr:cNvPr id="16440" name="Object 56" hidden="1">
              <a:extLst>
                <a:ext uri="{63B3BB69-23CF-44E3-9099-C40C66FF867C}">
                  <a14:compatExt spid="_x0000_s16440"/>
                </a:ext>
              </a:extLst>
            </xdr:cNvPr>
            <xdr:cNvSpPr/>
          </xdr:nvSpPr>
          <xdr:spPr>
            <a:xfrm>
              <a:off x="5629275" y="372427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228</xdr:row>
          <xdr:rowOff>152400</xdr:rowOff>
        </xdr:from>
        <xdr:to>
          <xdr:col>10</xdr:col>
          <xdr:colOff>390525</xdr:colOff>
          <xdr:row>238</xdr:row>
          <xdr:rowOff>152400</xdr:rowOff>
        </xdr:to>
        <xdr:sp>
          <xdr:nvSpPr>
            <xdr:cNvPr id="16441" name="Object 57" hidden="1">
              <a:extLst>
                <a:ext uri="{63B3BB69-23CF-44E3-9099-C40C66FF867C}">
                  <a14:compatExt spid="_x0000_s16441"/>
                </a:ext>
              </a:extLst>
            </xdr:cNvPr>
            <xdr:cNvSpPr/>
          </xdr:nvSpPr>
          <xdr:spPr>
            <a:xfrm>
              <a:off x="5629275" y="395001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241</xdr:row>
          <xdr:rowOff>152400</xdr:rowOff>
        </xdr:from>
        <xdr:to>
          <xdr:col>10</xdr:col>
          <xdr:colOff>390525</xdr:colOff>
          <xdr:row>251</xdr:row>
          <xdr:rowOff>152400</xdr:rowOff>
        </xdr:to>
        <xdr:sp>
          <xdr:nvSpPr>
            <xdr:cNvPr id="16442" name="Object 58" hidden="1">
              <a:extLst>
                <a:ext uri="{63B3BB69-23CF-44E3-9099-C40C66FF867C}">
                  <a14:compatExt spid="_x0000_s16442"/>
                </a:ext>
              </a:extLst>
            </xdr:cNvPr>
            <xdr:cNvSpPr/>
          </xdr:nvSpPr>
          <xdr:spPr>
            <a:xfrm>
              <a:off x="5629275" y="417576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254</xdr:row>
          <xdr:rowOff>152400</xdr:rowOff>
        </xdr:from>
        <xdr:to>
          <xdr:col>10</xdr:col>
          <xdr:colOff>390525</xdr:colOff>
          <xdr:row>264</xdr:row>
          <xdr:rowOff>152400</xdr:rowOff>
        </xdr:to>
        <xdr:sp>
          <xdr:nvSpPr>
            <xdr:cNvPr id="16443" name="Object 59" hidden="1">
              <a:extLst>
                <a:ext uri="{63B3BB69-23CF-44E3-9099-C40C66FF867C}">
                  <a14:compatExt spid="_x0000_s16443"/>
                </a:ext>
              </a:extLst>
            </xdr:cNvPr>
            <xdr:cNvSpPr/>
          </xdr:nvSpPr>
          <xdr:spPr>
            <a:xfrm>
              <a:off x="5629275" y="440150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267</xdr:row>
          <xdr:rowOff>152400</xdr:rowOff>
        </xdr:from>
        <xdr:to>
          <xdr:col>10</xdr:col>
          <xdr:colOff>390525</xdr:colOff>
          <xdr:row>277</xdr:row>
          <xdr:rowOff>152400</xdr:rowOff>
        </xdr:to>
        <xdr:sp>
          <xdr:nvSpPr>
            <xdr:cNvPr id="16444" name="Object 60" hidden="1">
              <a:extLst>
                <a:ext uri="{63B3BB69-23CF-44E3-9099-C40C66FF867C}">
                  <a14:compatExt spid="_x0000_s16444"/>
                </a:ext>
              </a:extLst>
            </xdr:cNvPr>
            <xdr:cNvSpPr/>
          </xdr:nvSpPr>
          <xdr:spPr>
            <a:xfrm>
              <a:off x="5629275" y="462724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280</xdr:row>
          <xdr:rowOff>152400</xdr:rowOff>
        </xdr:from>
        <xdr:to>
          <xdr:col>10</xdr:col>
          <xdr:colOff>390525</xdr:colOff>
          <xdr:row>290</xdr:row>
          <xdr:rowOff>152400</xdr:rowOff>
        </xdr:to>
        <xdr:sp>
          <xdr:nvSpPr>
            <xdr:cNvPr id="16445" name="Object 61" hidden="1">
              <a:extLst>
                <a:ext uri="{63B3BB69-23CF-44E3-9099-C40C66FF867C}">
                  <a14:compatExt spid="_x0000_s16445"/>
                </a:ext>
              </a:extLst>
            </xdr:cNvPr>
            <xdr:cNvSpPr/>
          </xdr:nvSpPr>
          <xdr:spPr>
            <a:xfrm>
              <a:off x="5629275" y="485298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293</xdr:row>
          <xdr:rowOff>152400</xdr:rowOff>
        </xdr:from>
        <xdr:to>
          <xdr:col>10</xdr:col>
          <xdr:colOff>390525</xdr:colOff>
          <xdr:row>303</xdr:row>
          <xdr:rowOff>152400</xdr:rowOff>
        </xdr:to>
        <xdr:sp>
          <xdr:nvSpPr>
            <xdr:cNvPr id="16446" name="Object 62" hidden="1">
              <a:extLst>
                <a:ext uri="{63B3BB69-23CF-44E3-9099-C40C66FF867C}">
                  <a14:compatExt spid="_x0000_s16446"/>
                </a:ext>
              </a:extLst>
            </xdr:cNvPr>
            <xdr:cNvSpPr/>
          </xdr:nvSpPr>
          <xdr:spPr>
            <a:xfrm>
              <a:off x="5629275" y="5078730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306</xdr:row>
          <xdr:rowOff>152400</xdr:rowOff>
        </xdr:from>
        <xdr:to>
          <xdr:col>10</xdr:col>
          <xdr:colOff>390525</xdr:colOff>
          <xdr:row>316</xdr:row>
          <xdr:rowOff>152400</xdr:rowOff>
        </xdr:to>
        <xdr:sp>
          <xdr:nvSpPr>
            <xdr:cNvPr id="16447" name="Object 63" hidden="1">
              <a:extLst>
                <a:ext uri="{63B3BB69-23CF-44E3-9099-C40C66FF867C}">
                  <a14:compatExt spid="_x0000_s16447"/>
                </a:ext>
              </a:extLst>
            </xdr:cNvPr>
            <xdr:cNvSpPr/>
          </xdr:nvSpPr>
          <xdr:spPr>
            <a:xfrm>
              <a:off x="5629275" y="5304472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319</xdr:row>
          <xdr:rowOff>152400</xdr:rowOff>
        </xdr:from>
        <xdr:to>
          <xdr:col>10</xdr:col>
          <xdr:colOff>390525</xdr:colOff>
          <xdr:row>329</xdr:row>
          <xdr:rowOff>152400</xdr:rowOff>
        </xdr:to>
        <xdr:sp>
          <xdr:nvSpPr>
            <xdr:cNvPr id="16448" name="Object 64" hidden="1">
              <a:extLst>
                <a:ext uri="{63B3BB69-23CF-44E3-9099-C40C66FF867C}">
                  <a14:compatExt spid="_x0000_s16448"/>
                </a:ext>
              </a:extLst>
            </xdr:cNvPr>
            <xdr:cNvSpPr/>
          </xdr:nvSpPr>
          <xdr:spPr>
            <a:xfrm>
              <a:off x="5629275" y="553021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348</xdr:row>
          <xdr:rowOff>152400</xdr:rowOff>
        </xdr:from>
        <xdr:to>
          <xdr:col>10</xdr:col>
          <xdr:colOff>390525</xdr:colOff>
          <xdr:row>358</xdr:row>
          <xdr:rowOff>152400</xdr:rowOff>
        </xdr:to>
        <xdr:sp>
          <xdr:nvSpPr>
            <xdr:cNvPr id="16465" name="Object 81" hidden="1">
              <a:extLst>
                <a:ext uri="{63B3BB69-23CF-44E3-9099-C40C66FF867C}">
                  <a14:compatExt spid="_x0000_s16465"/>
                </a:ext>
              </a:extLst>
            </xdr:cNvPr>
            <xdr:cNvSpPr/>
          </xdr:nvSpPr>
          <xdr:spPr>
            <a:xfrm>
              <a:off x="5629275" y="60331350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361</xdr:row>
          <xdr:rowOff>152400</xdr:rowOff>
        </xdr:from>
        <xdr:to>
          <xdr:col>10</xdr:col>
          <xdr:colOff>390525</xdr:colOff>
          <xdr:row>371</xdr:row>
          <xdr:rowOff>152400</xdr:rowOff>
        </xdr:to>
        <xdr:sp>
          <xdr:nvSpPr>
            <xdr:cNvPr id="16466" name="Object 82" hidden="1">
              <a:extLst>
                <a:ext uri="{63B3BB69-23CF-44E3-9099-C40C66FF867C}">
                  <a14:compatExt spid="_x0000_s16466"/>
                </a:ext>
              </a:extLst>
            </xdr:cNvPr>
            <xdr:cNvSpPr/>
          </xdr:nvSpPr>
          <xdr:spPr>
            <a:xfrm>
              <a:off x="5629275" y="625887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314325</xdr:colOff>
          <xdr:row>332</xdr:row>
          <xdr:rowOff>152400</xdr:rowOff>
        </xdr:from>
        <xdr:to>
          <xdr:col>10</xdr:col>
          <xdr:colOff>390525</xdr:colOff>
          <xdr:row>342</xdr:row>
          <xdr:rowOff>152400</xdr:rowOff>
        </xdr:to>
        <xdr:sp>
          <xdr:nvSpPr>
            <xdr:cNvPr id="16473" name="Object 89" hidden="1">
              <a:extLst>
                <a:ext uri="{63B3BB69-23CF-44E3-9099-C40C66FF867C}">
                  <a14:compatExt spid="_x0000_s16473"/>
                </a:ext>
              </a:extLst>
            </xdr:cNvPr>
            <xdr:cNvSpPr/>
          </xdr:nvSpPr>
          <xdr:spPr>
            <a:xfrm>
              <a:off x="5629275" y="57559575"/>
              <a:ext cx="2076450" cy="1743075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Documents%20and%20Settings\bjli\&#26700;&#38754;\20181221%20&#22372;&#2058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\0Departments\IVTB\Project\CELL%20PROLIFERATION%20PROJECT\06.08871\&#22797;&#20214;%2020181223%20&#22372;&#2058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rocedure"/>
      <sheetName val="MDA-MB-231"/>
      <sheetName val="MDA-MB-436"/>
      <sheetName val="Summary"/>
      <sheetName val="2-1"/>
    </sheetNames>
    <sheetDataSet>
      <sheetData sheetId="0">
        <row r="33">
          <cell r="B33" t="str">
            <v>5ca</v>
          </cell>
        </row>
        <row r="34">
          <cell r="B34" t="str">
            <v>5cb</v>
          </cell>
        </row>
        <row r="35">
          <cell r="B35" t="str">
            <v>5cc</v>
          </cell>
        </row>
        <row r="36">
          <cell r="B36" t="str">
            <v>5cd</v>
          </cell>
        </row>
        <row r="37">
          <cell r="B37" t="str">
            <v>5ce</v>
          </cell>
        </row>
        <row r="38">
          <cell r="B38" t="str">
            <v>5cf</v>
          </cell>
        </row>
        <row r="39">
          <cell r="B39" t="str">
            <v>5cg</v>
          </cell>
        </row>
        <row r="40">
          <cell r="B40" t="str">
            <v>5ch</v>
          </cell>
        </row>
        <row r="41">
          <cell r="B41" t="str">
            <v>5ci</v>
          </cell>
        </row>
        <row r="42">
          <cell r="B42" t="str">
            <v>5cj</v>
          </cell>
        </row>
        <row r="43">
          <cell r="B43" t="str">
            <v>5ck</v>
          </cell>
        </row>
        <row r="44">
          <cell r="B44" t="str">
            <v>5cl</v>
          </cell>
        </row>
        <row r="45">
          <cell r="B45" t="str">
            <v>5cm</v>
          </cell>
        </row>
        <row r="46">
          <cell r="B46" t="str">
            <v>5cn</v>
          </cell>
        </row>
        <row r="47">
          <cell r="B47" t="str">
            <v>5co</v>
          </cell>
        </row>
        <row r="64">
          <cell r="B64" t="str">
            <v>pc1</v>
          </cell>
        </row>
        <row r="65">
          <cell r="B65" t="str">
            <v>pc2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Procedure"/>
      <sheetName val="MDA-MB-231"/>
      <sheetName val="MDA-MB-436"/>
      <sheetName val="CAPAN-1"/>
      <sheetName val="Summary"/>
    </sheetNames>
    <sheetDataSet>
      <sheetData sheetId="0" refreshError="1"/>
      <sheetData sheetId="1"/>
      <sheetData sheetId="2">
        <row r="119">
          <cell r="G119">
            <v>0.907033838997984</v>
          </cell>
        </row>
        <row r="120">
          <cell r="G120">
            <v>0.872526802034203</v>
          </cell>
        </row>
        <row r="121">
          <cell r="G121">
            <v>0.846160043337522</v>
          </cell>
        </row>
        <row r="134">
          <cell r="O134">
            <v>39.81</v>
          </cell>
        </row>
        <row r="343">
          <cell r="O343">
            <v>39.63</v>
          </cell>
        </row>
        <row r="552">
          <cell r="O552">
            <v>44.36</v>
          </cell>
        </row>
      </sheetData>
      <sheetData sheetId="3">
        <row r="119">
          <cell r="G119">
            <v>0.83414439860321</v>
          </cell>
        </row>
        <row r="120">
          <cell r="G120">
            <v>0.799269826776042</v>
          </cell>
        </row>
        <row r="121">
          <cell r="G121">
            <v>0.831759459899804</v>
          </cell>
        </row>
        <row r="134">
          <cell r="O134">
            <v>64.7</v>
          </cell>
        </row>
        <row r="343">
          <cell r="O343">
            <v>99.15</v>
          </cell>
        </row>
        <row r="552">
          <cell r="O552">
            <v>142.1</v>
          </cell>
        </row>
      </sheetData>
      <sheetData sheetId="4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9" Type="http://schemas.openxmlformats.org/officeDocument/2006/relationships/oleObject" Target="../embeddings/oleObject4.bin"/><Relationship Id="rId8" Type="http://schemas.openxmlformats.org/officeDocument/2006/relationships/image" Target="../media/image3.emf"/><Relationship Id="rId7" Type="http://schemas.openxmlformats.org/officeDocument/2006/relationships/oleObject" Target="../embeddings/oleObject3.bin"/><Relationship Id="rId6" Type="http://schemas.openxmlformats.org/officeDocument/2006/relationships/image" Target="../media/image2.emf"/><Relationship Id="rId5" Type="http://schemas.openxmlformats.org/officeDocument/2006/relationships/oleObject" Target="../embeddings/oleObject2.bin"/><Relationship Id="rId42" Type="http://schemas.openxmlformats.org/officeDocument/2006/relationships/image" Target="../media/image20.emf"/><Relationship Id="rId41" Type="http://schemas.openxmlformats.org/officeDocument/2006/relationships/oleObject" Target="../embeddings/oleObject20.bin"/><Relationship Id="rId40" Type="http://schemas.openxmlformats.org/officeDocument/2006/relationships/image" Target="../media/image19.emf"/><Relationship Id="rId4" Type="http://schemas.openxmlformats.org/officeDocument/2006/relationships/image" Target="../media/image1.emf"/><Relationship Id="rId39" Type="http://schemas.openxmlformats.org/officeDocument/2006/relationships/oleObject" Target="../embeddings/oleObject19.bin"/><Relationship Id="rId38" Type="http://schemas.openxmlformats.org/officeDocument/2006/relationships/image" Target="../media/image18.emf"/><Relationship Id="rId37" Type="http://schemas.openxmlformats.org/officeDocument/2006/relationships/oleObject" Target="../embeddings/oleObject18.bin"/><Relationship Id="rId36" Type="http://schemas.openxmlformats.org/officeDocument/2006/relationships/image" Target="../media/image17.emf"/><Relationship Id="rId35" Type="http://schemas.openxmlformats.org/officeDocument/2006/relationships/oleObject" Target="../embeddings/oleObject17.bin"/><Relationship Id="rId34" Type="http://schemas.openxmlformats.org/officeDocument/2006/relationships/image" Target="../media/image16.emf"/><Relationship Id="rId33" Type="http://schemas.openxmlformats.org/officeDocument/2006/relationships/oleObject" Target="../embeddings/oleObject16.bin"/><Relationship Id="rId32" Type="http://schemas.openxmlformats.org/officeDocument/2006/relationships/image" Target="../media/image15.emf"/><Relationship Id="rId31" Type="http://schemas.openxmlformats.org/officeDocument/2006/relationships/oleObject" Target="../embeddings/oleObject15.bin"/><Relationship Id="rId30" Type="http://schemas.openxmlformats.org/officeDocument/2006/relationships/image" Target="../media/image14.emf"/><Relationship Id="rId3" Type="http://schemas.openxmlformats.org/officeDocument/2006/relationships/oleObject" Target="../embeddings/oleObject1.bin"/><Relationship Id="rId29" Type="http://schemas.openxmlformats.org/officeDocument/2006/relationships/oleObject" Target="../embeddings/oleObject14.bin"/><Relationship Id="rId28" Type="http://schemas.openxmlformats.org/officeDocument/2006/relationships/image" Target="../media/image13.emf"/><Relationship Id="rId27" Type="http://schemas.openxmlformats.org/officeDocument/2006/relationships/oleObject" Target="../embeddings/oleObject13.bin"/><Relationship Id="rId26" Type="http://schemas.openxmlformats.org/officeDocument/2006/relationships/image" Target="../media/image12.emf"/><Relationship Id="rId25" Type="http://schemas.openxmlformats.org/officeDocument/2006/relationships/oleObject" Target="../embeddings/oleObject12.bin"/><Relationship Id="rId24" Type="http://schemas.openxmlformats.org/officeDocument/2006/relationships/image" Target="../media/image11.emf"/><Relationship Id="rId23" Type="http://schemas.openxmlformats.org/officeDocument/2006/relationships/oleObject" Target="../embeddings/oleObject11.bin"/><Relationship Id="rId22" Type="http://schemas.openxmlformats.org/officeDocument/2006/relationships/image" Target="../media/image10.emf"/><Relationship Id="rId21" Type="http://schemas.openxmlformats.org/officeDocument/2006/relationships/oleObject" Target="../embeddings/oleObject10.bin"/><Relationship Id="rId20" Type="http://schemas.openxmlformats.org/officeDocument/2006/relationships/image" Target="../media/image9.emf"/><Relationship Id="rId2" Type="http://schemas.openxmlformats.org/officeDocument/2006/relationships/vmlDrawing" Target="../drawings/vmlDrawing1.vml"/><Relationship Id="rId19" Type="http://schemas.openxmlformats.org/officeDocument/2006/relationships/oleObject" Target="../embeddings/oleObject9.bin"/><Relationship Id="rId18" Type="http://schemas.openxmlformats.org/officeDocument/2006/relationships/image" Target="../media/image8.emf"/><Relationship Id="rId17" Type="http://schemas.openxmlformats.org/officeDocument/2006/relationships/oleObject" Target="../embeddings/oleObject8.bin"/><Relationship Id="rId16" Type="http://schemas.openxmlformats.org/officeDocument/2006/relationships/image" Target="../media/image7.emf"/><Relationship Id="rId15" Type="http://schemas.openxmlformats.org/officeDocument/2006/relationships/oleObject" Target="../embeddings/oleObject7.bin"/><Relationship Id="rId14" Type="http://schemas.openxmlformats.org/officeDocument/2006/relationships/image" Target="../media/image6.emf"/><Relationship Id="rId13" Type="http://schemas.openxmlformats.org/officeDocument/2006/relationships/oleObject" Target="../embeddings/oleObject6.bin"/><Relationship Id="rId12" Type="http://schemas.openxmlformats.org/officeDocument/2006/relationships/image" Target="../media/image5.emf"/><Relationship Id="rId11" Type="http://schemas.openxmlformats.org/officeDocument/2006/relationships/oleObject" Target="../embeddings/oleObject5.bin"/><Relationship Id="rId10" Type="http://schemas.openxmlformats.org/officeDocument/2006/relationships/image" Target="../media/image4.emf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9" Type="http://schemas.openxmlformats.org/officeDocument/2006/relationships/oleObject" Target="../embeddings/oleObject24.bin"/><Relationship Id="rId8" Type="http://schemas.openxmlformats.org/officeDocument/2006/relationships/image" Target="../media/image23.emf"/><Relationship Id="rId7" Type="http://schemas.openxmlformats.org/officeDocument/2006/relationships/oleObject" Target="../embeddings/oleObject23.bin"/><Relationship Id="rId6" Type="http://schemas.openxmlformats.org/officeDocument/2006/relationships/image" Target="../media/image22.emf"/><Relationship Id="rId5" Type="http://schemas.openxmlformats.org/officeDocument/2006/relationships/oleObject" Target="../embeddings/oleObject22.bin"/><Relationship Id="rId42" Type="http://schemas.openxmlformats.org/officeDocument/2006/relationships/image" Target="../media/image40.emf"/><Relationship Id="rId41" Type="http://schemas.openxmlformats.org/officeDocument/2006/relationships/oleObject" Target="../embeddings/oleObject40.bin"/><Relationship Id="rId40" Type="http://schemas.openxmlformats.org/officeDocument/2006/relationships/image" Target="../media/image39.emf"/><Relationship Id="rId4" Type="http://schemas.openxmlformats.org/officeDocument/2006/relationships/image" Target="../media/image21.emf"/><Relationship Id="rId39" Type="http://schemas.openxmlformats.org/officeDocument/2006/relationships/oleObject" Target="../embeddings/oleObject39.bin"/><Relationship Id="rId38" Type="http://schemas.openxmlformats.org/officeDocument/2006/relationships/image" Target="../media/image38.emf"/><Relationship Id="rId37" Type="http://schemas.openxmlformats.org/officeDocument/2006/relationships/oleObject" Target="../embeddings/oleObject38.bin"/><Relationship Id="rId36" Type="http://schemas.openxmlformats.org/officeDocument/2006/relationships/image" Target="../media/image37.emf"/><Relationship Id="rId35" Type="http://schemas.openxmlformats.org/officeDocument/2006/relationships/oleObject" Target="../embeddings/oleObject37.bin"/><Relationship Id="rId34" Type="http://schemas.openxmlformats.org/officeDocument/2006/relationships/image" Target="../media/image36.emf"/><Relationship Id="rId33" Type="http://schemas.openxmlformats.org/officeDocument/2006/relationships/oleObject" Target="../embeddings/oleObject36.bin"/><Relationship Id="rId32" Type="http://schemas.openxmlformats.org/officeDocument/2006/relationships/image" Target="../media/image35.emf"/><Relationship Id="rId31" Type="http://schemas.openxmlformats.org/officeDocument/2006/relationships/oleObject" Target="../embeddings/oleObject35.bin"/><Relationship Id="rId30" Type="http://schemas.openxmlformats.org/officeDocument/2006/relationships/image" Target="../media/image34.emf"/><Relationship Id="rId3" Type="http://schemas.openxmlformats.org/officeDocument/2006/relationships/oleObject" Target="../embeddings/oleObject21.bin"/><Relationship Id="rId29" Type="http://schemas.openxmlformats.org/officeDocument/2006/relationships/oleObject" Target="../embeddings/oleObject34.bin"/><Relationship Id="rId28" Type="http://schemas.openxmlformats.org/officeDocument/2006/relationships/image" Target="../media/image33.emf"/><Relationship Id="rId27" Type="http://schemas.openxmlformats.org/officeDocument/2006/relationships/oleObject" Target="../embeddings/oleObject33.bin"/><Relationship Id="rId26" Type="http://schemas.openxmlformats.org/officeDocument/2006/relationships/image" Target="../media/image32.emf"/><Relationship Id="rId25" Type="http://schemas.openxmlformats.org/officeDocument/2006/relationships/oleObject" Target="../embeddings/oleObject32.bin"/><Relationship Id="rId24" Type="http://schemas.openxmlformats.org/officeDocument/2006/relationships/image" Target="../media/image31.emf"/><Relationship Id="rId23" Type="http://schemas.openxmlformats.org/officeDocument/2006/relationships/oleObject" Target="../embeddings/oleObject31.bin"/><Relationship Id="rId22" Type="http://schemas.openxmlformats.org/officeDocument/2006/relationships/image" Target="../media/image30.emf"/><Relationship Id="rId21" Type="http://schemas.openxmlformats.org/officeDocument/2006/relationships/oleObject" Target="../embeddings/oleObject30.bin"/><Relationship Id="rId20" Type="http://schemas.openxmlformats.org/officeDocument/2006/relationships/image" Target="../media/image29.emf"/><Relationship Id="rId2" Type="http://schemas.openxmlformats.org/officeDocument/2006/relationships/vmlDrawing" Target="../drawings/vmlDrawing2.vml"/><Relationship Id="rId19" Type="http://schemas.openxmlformats.org/officeDocument/2006/relationships/oleObject" Target="../embeddings/oleObject29.bin"/><Relationship Id="rId18" Type="http://schemas.openxmlformats.org/officeDocument/2006/relationships/image" Target="../media/image28.emf"/><Relationship Id="rId17" Type="http://schemas.openxmlformats.org/officeDocument/2006/relationships/oleObject" Target="../embeddings/oleObject28.bin"/><Relationship Id="rId16" Type="http://schemas.openxmlformats.org/officeDocument/2006/relationships/image" Target="../media/image27.emf"/><Relationship Id="rId15" Type="http://schemas.openxmlformats.org/officeDocument/2006/relationships/oleObject" Target="../embeddings/oleObject27.bin"/><Relationship Id="rId14" Type="http://schemas.openxmlformats.org/officeDocument/2006/relationships/image" Target="../media/image26.emf"/><Relationship Id="rId13" Type="http://schemas.openxmlformats.org/officeDocument/2006/relationships/oleObject" Target="../embeddings/oleObject26.bin"/><Relationship Id="rId12" Type="http://schemas.openxmlformats.org/officeDocument/2006/relationships/image" Target="../media/image25.emf"/><Relationship Id="rId11" Type="http://schemas.openxmlformats.org/officeDocument/2006/relationships/oleObject" Target="../embeddings/oleObject25.bin"/><Relationship Id="rId10" Type="http://schemas.openxmlformats.org/officeDocument/2006/relationships/image" Target="../media/image24.emf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I102"/>
  <sheetViews>
    <sheetView showGridLines="0" topLeftCell="A70" workbookViewId="0">
      <selection activeCell="F90" sqref="F90"/>
    </sheetView>
  </sheetViews>
  <sheetFormatPr defaultColWidth="9" defaultRowHeight="12.75"/>
  <cols>
    <col min="1" max="1" width="12" style="105" customWidth="1"/>
    <col min="2" max="2" width="11.375" style="105" customWidth="1"/>
    <col min="3" max="3" width="10.125" style="105" customWidth="1"/>
    <col min="4" max="4" width="9" style="105"/>
    <col min="5" max="5" width="14.625" style="105" customWidth="1"/>
    <col min="6" max="6" width="12.5" style="105" customWidth="1"/>
    <col min="7" max="7" width="12.75" style="105" customWidth="1"/>
    <col min="8" max="8" width="14" style="105" customWidth="1"/>
    <col min="9" max="9" width="10.5" style="105" customWidth="1"/>
    <col min="10" max="16384" width="9" style="105"/>
  </cols>
  <sheetData>
    <row r="1" s="104" customFormat="1" ht="20.45" customHeight="1" spans="1:8">
      <c r="A1" s="106" t="s">
        <v>0</v>
      </c>
      <c r="B1" s="107" t="s">
        <v>1</v>
      </c>
      <c r="C1" s="107"/>
      <c r="D1" s="107"/>
      <c r="E1" s="107"/>
      <c r="F1" s="107"/>
      <c r="G1" s="107"/>
      <c r="H1" s="107"/>
    </row>
    <row r="2" s="104" customFormat="1" ht="19.5" customHeight="1" spans="1:8">
      <c r="A2" s="106" t="s">
        <v>2</v>
      </c>
      <c r="B2" s="107" t="s">
        <v>3</v>
      </c>
      <c r="C2" s="107"/>
      <c r="D2" s="107"/>
      <c r="E2" s="107"/>
      <c r="F2" s="107"/>
      <c r="G2" s="107"/>
      <c r="H2" s="107"/>
    </row>
    <row r="3" s="104" customFormat="1" ht="21.95" customHeight="1" spans="1:8">
      <c r="A3" s="106" t="s">
        <v>4</v>
      </c>
      <c r="B3" s="107" t="s">
        <v>5</v>
      </c>
      <c r="C3" s="107"/>
      <c r="D3" s="107"/>
      <c r="E3" s="107"/>
      <c r="F3" s="107"/>
      <c r="G3" s="107"/>
      <c r="H3" s="107"/>
    </row>
    <row r="4" s="104" customFormat="1" spans="1:2">
      <c r="A4" s="108"/>
      <c r="B4" s="109"/>
    </row>
    <row r="5" s="104" customFormat="1" spans="1:2">
      <c r="A5" s="109" t="s">
        <v>6</v>
      </c>
      <c r="B5" s="109"/>
    </row>
    <row r="6" s="104" customFormat="1" spans="1:2">
      <c r="A6" s="109"/>
      <c r="B6" s="109"/>
    </row>
    <row r="7" s="104" customFormat="1" spans="1:8">
      <c r="A7" s="110"/>
      <c r="B7" s="111" t="s">
        <v>7</v>
      </c>
      <c r="C7" s="111" t="s">
        <v>8</v>
      </c>
      <c r="D7" s="111"/>
      <c r="E7" s="111" t="s">
        <v>9</v>
      </c>
      <c r="F7" s="112" t="s">
        <v>10</v>
      </c>
      <c r="G7" s="113"/>
      <c r="H7" s="114"/>
    </row>
    <row r="8" s="104" customFormat="1" spans="1:8">
      <c r="A8" s="110"/>
      <c r="B8" s="115" t="s">
        <v>11</v>
      </c>
      <c r="C8" s="116" t="s">
        <v>12</v>
      </c>
      <c r="D8" s="117"/>
      <c r="E8" s="118" t="s">
        <v>13</v>
      </c>
      <c r="F8" s="119" t="s">
        <v>14</v>
      </c>
      <c r="G8" s="120"/>
      <c r="H8" s="121"/>
    </row>
    <row r="9" s="104" customFormat="1" spans="1:8">
      <c r="A9" s="110"/>
      <c r="B9" s="122" t="s">
        <v>15</v>
      </c>
      <c r="C9" s="123" t="s">
        <v>12</v>
      </c>
      <c r="D9" s="124"/>
      <c r="E9" s="125" t="s">
        <v>16</v>
      </c>
      <c r="F9" s="126" t="s">
        <v>17</v>
      </c>
      <c r="G9" s="127"/>
      <c r="H9" s="128"/>
    </row>
    <row r="10" s="104" customFormat="1" spans="1:8">
      <c r="A10" s="110"/>
      <c r="B10" s="129"/>
      <c r="C10" s="130"/>
      <c r="D10" s="130"/>
      <c r="E10" s="130"/>
      <c r="F10" s="129"/>
      <c r="G10" s="129"/>
      <c r="H10" s="129"/>
    </row>
    <row r="11" s="104" customFormat="1" customHeight="1" spans="1:8">
      <c r="A11" s="131"/>
      <c r="B11" s="132" t="s">
        <v>18</v>
      </c>
      <c r="C11" s="133"/>
      <c r="D11" s="134"/>
      <c r="E11" s="135" t="s">
        <v>19</v>
      </c>
      <c r="F11" s="135" t="s">
        <v>20</v>
      </c>
      <c r="G11" s="136"/>
      <c r="H11" s="137"/>
    </row>
    <row r="12" s="104" customFormat="1" customHeight="1" spans="1:8">
      <c r="A12" s="138"/>
      <c r="B12" s="139" t="s">
        <v>21</v>
      </c>
      <c r="C12" s="140"/>
      <c r="D12" s="141"/>
      <c r="E12" s="142" t="s">
        <v>22</v>
      </c>
      <c r="F12" s="143" t="s">
        <v>23</v>
      </c>
      <c r="G12" s="136"/>
      <c r="H12" s="137"/>
    </row>
    <row r="13" s="104" customFormat="1" customHeight="1" spans="1:8">
      <c r="A13" s="138"/>
      <c r="B13" s="139" t="s">
        <v>24</v>
      </c>
      <c r="C13" s="140"/>
      <c r="D13" s="141"/>
      <c r="E13" s="142" t="s">
        <v>25</v>
      </c>
      <c r="F13" s="143" t="s">
        <v>26</v>
      </c>
      <c r="G13" s="136"/>
      <c r="H13" s="137"/>
    </row>
    <row r="14" s="104" customFormat="1" customHeight="1" spans="1:8">
      <c r="A14" s="138"/>
      <c r="B14" s="144" t="s">
        <v>27</v>
      </c>
      <c r="C14" s="144"/>
      <c r="D14" s="144"/>
      <c r="E14" s="142" t="s">
        <v>25</v>
      </c>
      <c r="F14" s="145" t="s">
        <v>28</v>
      </c>
      <c r="G14" s="136"/>
      <c r="H14" s="137"/>
    </row>
    <row r="15" s="104" customFormat="1" customHeight="1" spans="1:8">
      <c r="A15" s="131"/>
      <c r="B15" s="144" t="s">
        <v>29</v>
      </c>
      <c r="C15" s="144"/>
      <c r="D15" s="144"/>
      <c r="E15" s="142" t="s">
        <v>30</v>
      </c>
      <c r="F15" s="143" t="s">
        <v>31</v>
      </c>
      <c r="G15" s="136"/>
      <c r="H15" s="137"/>
    </row>
    <row r="16" s="104" customFormat="1" customHeight="1" spans="1:8">
      <c r="A16" s="131"/>
      <c r="B16" s="139" t="s">
        <v>32</v>
      </c>
      <c r="C16" s="140"/>
      <c r="D16" s="141"/>
      <c r="E16" s="142" t="s">
        <v>25</v>
      </c>
      <c r="F16" s="143" t="s">
        <v>33</v>
      </c>
      <c r="G16" s="136"/>
      <c r="H16" s="137"/>
    </row>
    <row r="17" s="104" customFormat="1" customHeight="1" spans="1:8">
      <c r="A17" s="138"/>
      <c r="B17" s="144" t="s">
        <v>34</v>
      </c>
      <c r="C17" s="144"/>
      <c r="D17" s="144"/>
      <c r="E17" s="142" t="s">
        <v>25</v>
      </c>
      <c r="F17" s="143" t="s">
        <v>35</v>
      </c>
      <c r="G17" s="136"/>
      <c r="H17" s="137"/>
    </row>
    <row r="18" s="104" customFormat="1" customHeight="1" spans="1:8">
      <c r="A18" s="138"/>
      <c r="B18" s="144" t="s">
        <v>36</v>
      </c>
      <c r="C18" s="144"/>
      <c r="D18" s="144"/>
      <c r="E18" s="142" t="s">
        <v>37</v>
      </c>
      <c r="F18" s="143" t="s">
        <v>38</v>
      </c>
      <c r="G18" s="136"/>
      <c r="H18" s="137"/>
    </row>
    <row r="19" s="104" customFormat="1" spans="1:6">
      <c r="A19" s="138"/>
      <c r="B19" s="146"/>
      <c r="C19" s="146"/>
      <c r="D19" s="146"/>
      <c r="E19" s="130"/>
      <c r="F19" s="130"/>
    </row>
    <row r="20" s="104" customFormat="1" ht="13.5" spans="1:9">
      <c r="A20" s="147"/>
      <c r="B20" s="132" t="s">
        <v>39</v>
      </c>
      <c r="C20" s="133"/>
      <c r="D20" s="134"/>
      <c r="E20" s="135" t="s">
        <v>19</v>
      </c>
      <c r="F20" s="135" t="s">
        <v>40</v>
      </c>
      <c r="G20" s="148"/>
      <c r="H20" s="148"/>
      <c r="I20" s="173"/>
    </row>
    <row r="21" s="104" customFormat="1" ht="13.5" spans="1:9">
      <c r="A21" s="147"/>
      <c r="B21" s="116" t="s">
        <v>41</v>
      </c>
      <c r="C21" s="149"/>
      <c r="D21" s="117"/>
      <c r="E21" s="150" t="s">
        <v>42</v>
      </c>
      <c r="F21" s="118">
        <v>3765</v>
      </c>
      <c r="G21" s="148"/>
      <c r="H21" s="148"/>
      <c r="I21" s="173"/>
    </row>
    <row r="22" s="104" customFormat="1" spans="1:9">
      <c r="A22" s="147"/>
      <c r="B22" s="130"/>
      <c r="C22" s="130"/>
      <c r="D22" s="151"/>
      <c r="E22" s="130"/>
      <c r="F22" s="152"/>
      <c r="G22" s="153"/>
      <c r="I22" s="173"/>
    </row>
    <row r="23" s="104" customFormat="1" spans="2:9">
      <c r="B23" s="154" t="s">
        <v>43</v>
      </c>
      <c r="C23" s="154"/>
      <c r="D23" s="154"/>
      <c r="E23" s="154" t="s">
        <v>19</v>
      </c>
      <c r="F23" s="154" t="s">
        <v>44</v>
      </c>
      <c r="G23" s="155"/>
      <c r="H23" s="155"/>
      <c r="I23" s="155"/>
    </row>
    <row r="24" s="104" customFormat="1" spans="2:9">
      <c r="B24" s="156" t="s">
        <v>45</v>
      </c>
      <c r="C24" s="156"/>
      <c r="D24" s="156"/>
      <c r="E24" s="157" t="s">
        <v>46</v>
      </c>
      <c r="F24" s="156">
        <v>3111</v>
      </c>
      <c r="G24" s="155"/>
      <c r="H24" s="155"/>
      <c r="I24" s="155"/>
    </row>
    <row r="25" s="104" customFormat="1" spans="2:9">
      <c r="B25" s="156" t="s">
        <v>47</v>
      </c>
      <c r="C25" s="156"/>
      <c r="D25" s="156"/>
      <c r="E25" s="157" t="s">
        <v>48</v>
      </c>
      <c r="F25" s="156" t="s">
        <v>49</v>
      </c>
      <c r="G25" s="155"/>
      <c r="H25" s="155"/>
      <c r="I25" s="155"/>
    </row>
    <row r="26" spans="2:6">
      <c r="B26" s="156" t="s">
        <v>50</v>
      </c>
      <c r="C26" s="156"/>
      <c r="D26" s="156"/>
      <c r="E26" s="157" t="s">
        <v>51</v>
      </c>
      <c r="F26" s="156" t="s">
        <v>52</v>
      </c>
    </row>
    <row r="27" spans="2:6">
      <c r="B27" s="156" t="s">
        <v>53</v>
      </c>
      <c r="C27" s="156"/>
      <c r="D27" s="156"/>
      <c r="E27" s="157" t="s">
        <v>54</v>
      </c>
      <c r="F27" s="156" t="s">
        <v>55</v>
      </c>
    </row>
    <row r="28" spans="2:6">
      <c r="B28" s="156" t="s">
        <v>56</v>
      </c>
      <c r="C28" s="156"/>
      <c r="D28" s="156"/>
      <c r="E28" s="157" t="s">
        <v>57</v>
      </c>
      <c r="F28" s="156" t="s">
        <v>58</v>
      </c>
    </row>
    <row r="29" spans="2:6">
      <c r="B29" s="156" t="s">
        <v>59</v>
      </c>
      <c r="C29" s="156"/>
      <c r="D29" s="156"/>
      <c r="E29" s="157" t="s">
        <v>60</v>
      </c>
      <c r="F29" s="156" t="s">
        <v>60</v>
      </c>
    </row>
    <row r="30" s="104" customFormat="1" spans="8:10">
      <c r="H30" s="155"/>
      <c r="I30" s="155"/>
      <c r="J30" s="155"/>
    </row>
    <row r="31" s="104" customFormat="1" spans="1:1">
      <c r="A31" s="109" t="s">
        <v>61</v>
      </c>
    </row>
    <row r="32" s="104" customFormat="1" spans="1:1">
      <c r="A32" s="109"/>
    </row>
    <row r="33" s="104" customFormat="1" ht="29.45" customHeight="1" spans="1:7">
      <c r="A33" s="109"/>
      <c r="B33" s="135" t="s">
        <v>62</v>
      </c>
      <c r="C33" s="154" t="s">
        <v>63</v>
      </c>
      <c r="D33" s="135" t="s">
        <v>64</v>
      </c>
      <c r="E33" s="135" t="s">
        <v>65</v>
      </c>
      <c r="F33" s="154" t="s">
        <v>66</v>
      </c>
      <c r="G33" s="154" t="s">
        <v>67</v>
      </c>
    </row>
    <row r="34" s="104" customFormat="1" ht="14.25" spans="1:7">
      <c r="A34" s="109"/>
      <c r="B34" s="158" t="s">
        <v>68</v>
      </c>
      <c r="C34" s="158">
        <v>1.96</v>
      </c>
      <c r="D34" s="159" t="s">
        <v>69</v>
      </c>
      <c r="E34" s="158">
        <v>363.42</v>
      </c>
      <c r="F34" s="160">
        <v>20</v>
      </c>
      <c r="G34" s="161">
        <v>199.66044796654</v>
      </c>
    </row>
    <row r="35" s="104" customFormat="1" ht="14.25" spans="1:7">
      <c r="A35" s="109"/>
      <c r="B35" s="158" t="s">
        <v>70</v>
      </c>
      <c r="C35" s="158">
        <v>9.95</v>
      </c>
      <c r="D35" s="159" t="s">
        <v>69</v>
      </c>
      <c r="E35" s="158">
        <v>377.45</v>
      </c>
      <c r="F35" s="160">
        <v>20</v>
      </c>
      <c r="G35" s="161">
        <v>1238.05537157239</v>
      </c>
    </row>
    <row r="36" s="104" customFormat="1" ht="14.25" spans="1:7">
      <c r="A36" s="109"/>
      <c r="B36" s="158" t="s">
        <v>71</v>
      </c>
      <c r="C36" s="158">
        <v>2.13</v>
      </c>
      <c r="D36" s="159" t="s">
        <v>69</v>
      </c>
      <c r="E36" s="158">
        <v>376.46</v>
      </c>
      <c r="F36" s="160">
        <v>20</v>
      </c>
      <c r="G36" s="161">
        <v>202.898581522605</v>
      </c>
    </row>
    <row r="37" s="104" customFormat="1" ht="14.25" spans="1:7">
      <c r="A37" s="109"/>
      <c r="B37" s="158" t="s">
        <v>72</v>
      </c>
      <c r="C37" s="158">
        <v>2.07</v>
      </c>
      <c r="D37" s="159" t="s">
        <v>69</v>
      </c>
      <c r="E37" s="158">
        <v>348.41</v>
      </c>
      <c r="F37" s="160">
        <v>20</v>
      </c>
      <c r="G37" s="161">
        <v>227.063804138802</v>
      </c>
    </row>
    <row r="38" s="104" customFormat="1" ht="14.25" spans="1:7">
      <c r="A38" s="109"/>
      <c r="B38" s="158" t="s">
        <v>73</v>
      </c>
      <c r="C38" s="158">
        <v>2.16</v>
      </c>
      <c r="D38" s="159" t="s">
        <v>69</v>
      </c>
      <c r="E38" s="158">
        <v>417.47</v>
      </c>
      <c r="F38" s="160">
        <v>20</v>
      </c>
      <c r="G38" s="161">
        <v>188.701224040051</v>
      </c>
    </row>
    <row r="39" s="104" customFormat="1" ht="14.25" spans="1:7">
      <c r="A39" s="109"/>
      <c r="B39" s="158" t="s">
        <v>74</v>
      </c>
      <c r="C39" s="158">
        <v>1.83</v>
      </c>
      <c r="D39" s="159" t="s">
        <v>69</v>
      </c>
      <c r="E39" s="158">
        <v>350.42</v>
      </c>
      <c r="F39" s="160">
        <v>20</v>
      </c>
      <c r="G39" s="161">
        <v>181.115233148793</v>
      </c>
    </row>
    <row r="40" s="104" customFormat="1" ht="14.25" spans="1:7">
      <c r="A40" s="109"/>
      <c r="B40" s="158" t="s">
        <v>75</v>
      </c>
      <c r="C40" s="158">
        <v>1.91</v>
      </c>
      <c r="D40" s="159" t="s">
        <v>69</v>
      </c>
      <c r="E40" s="158">
        <v>364.45</v>
      </c>
      <c r="F40" s="160">
        <v>20</v>
      </c>
      <c r="G40" s="161">
        <v>192.038688434627</v>
      </c>
    </row>
    <row r="41" s="104" customFormat="1" ht="14.25" spans="1:7">
      <c r="A41" s="109"/>
      <c r="B41" s="158" t="s">
        <v>76</v>
      </c>
      <c r="C41" s="158">
        <v>3.81</v>
      </c>
      <c r="D41" s="159" t="s">
        <v>69</v>
      </c>
      <c r="E41" s="158">
        <v>363.47</v>
      </c>
      <c r="F41" s="160">
        <v>20</v>
      </c>
      <c r="G41" s="161">
        <v>444.114782513</v>
      </c>
    </row>
    <row r="42" s="104" customFormat="1" ht="14.25" spans="1:7">
      <c r="A42" s="109"/>
      <c r="B42" s="158" t="s">
        <v>77</v>
      </c>
      <c r="C42" s="158">
        <v>2.04</v>
      </c>
      <c r="D42" s="159" t="s">
        <v>69</v>
      </c>
      <c r="E42" s="158">
        <v>392.46</v>
      </c>
      <c r="F42" s="160">
        <v>20</v>
      </c>
      <c r="G42" s="161">
        <v>189.899097997248</v>
      </c>
    </row>
    <row r="43" s="104" customFormat="1" ht="14.25" spans="1:7">
      <c r="A43" s="109"/>
      <c r="B43" s="158" t="s">
        <v>78</v>
      </c>
      <c r="C43" s="158">
        <v>1.82</v>
      </c>
      <c r="D43" s="159" t="s">
        <v>69</v>
      </c>
      <c r="E43" s="158">
        <v>396.88</v>
      </c>
      <c r="F43" s="160">
        <v>20</v>
      </c>
      <c r="G43" s="161">
        <v>159.288449909292</v>
      </c>
    </row>
    <row r="44" s="104" customFormat="1" ht="14.25" spans="1:7">
      <c r="A44" s="109"/>
      <c r="B44" s="158" t="s">
        <v>79</v>
      </c>
      <c r="C44" s="158">
        <v>2.01</v>
      </c>
      <c r="D44" s="159" t="s">
        <v>69</v>
      </c>
      <c r="E44" s="158">
        <v>403.44</v>
      </c>
      <c r="F44" s="160">
        <v>20</v>
      </c>
      <c r="G44" s="161">
        <v>179.107674003569</v>
      </c>
    </row>
    <row r="45" s="104" customFormat="1" ht="14.25" spans="1:7">
      <c r="A45" s="109"/>
      <c r="B45" s="158" t="s">
        <v>80</v>
      </c>
      <c r="C45" s="158">
        <v>5.01</v>
      </c>
      <c r="D45" s="159" t="s">
        <v>69</v>
      </c>
      <c r="E45" s="158">
        <v>287.37</v>
      </c>
      <c r="F45" s="160">
        <v>20</v>
      </c>
      <c r="G45" s="161">
        <v>791.69850715106</v>
      </c>
    </row>
    <row r="46" s="104" customFormat="1" ht="14.25" spans="1:7">
      <c r="A46" s="109"/>
      <c r="B46" s="158" t="s">
        <v>81</v>
      </c>
      <c r="C46" s="158">
        <v>6.69</v>
      </c>
      <c r="D46" s="159" t="s">
        <v>69</v>
      </c>
      <c r="E46" s="158">
        <v>273.34</v>
      </c>
      <c r="F46" s="160">
        <v>20</v>
      </c>
      <c r="G46" s="161">
        <v>1143.75064022829</v>
      </c>
    </row>
    <row r="47" s="104" customFormat="1" ht="14.25" spans="1:7">
      <c r="A47" s="109"/>
      <c r="B47" s="158" t="s">
        <v>82</v>
      </c>
      <c r="C47" s="158">
        <v>2.58</v>
      </c>
      <c r="D47" s="159" t="s">
        <v>69</v>
      </c>
      <c r="E47" s="158">
        <v>391.48</v>
      </c>
      <c r="F47" s="160">
        <v>20</v>
      </c>
      <c r="G47" s="161">
        <v>249.518749361398</v>
      </c>
    </row>
    <row r="48" s="104" customFormat="1" ht="14.25" spans="1:7">
      <c r="A48" s="109"/>
      <c r="B48" s="158" t="s">
        <v>83</v>
      </c>
      <c r="C48" s="158">
        <v>10.8</v>
      </c>
      <c r="D48" s="159" t="s">
        <v>69</v>
      </c>
      <c r="E48" s="158">
        <v>377.45</v>
      </c>
      <c r="F48" s="160">
        <v>20</v>
      </c>
      <c r="G48" s="161">
        <v>1350.65306663134</v>
      </c>
    </row>
    <row r="49" s="104" customFormat="1" ht="14.25" spans="1:7">
      <c r="A49" s="109"/>
      <c r="B49" s="162" t="s">
        <v>84</v>
      </c>
      <c r="C49" s="162">
        <v>2.54</v>
      </c>
      <c r="D49" s="159" t="s">
        <v>69</v>
      </c>
      <c r="E49" s="162">
        <v>362.43</v>
      </c>
      <c r="F49" s="160">
        <v>20</v>
      </c>
      <c r="G49" s="161">
        <v>280.41249344701</v>
      </c>
    </row>
    <row r="50" s="104" customFormat="1" ht="14.25" spans="1:7">
      <c r="A50" s="109"/>
      <c r="B50" s="162" t="s">
        <v>85</v>
      </c>
      <c r="C50" s="162">
        <v>3.05</v>
      </c>
      <c r="D50" s="159" t="s">
        <v>69</v>
      </c>
      <c r="E50" s="162">
        <v>317.21</v>
      </c>
      <c r="F50" s="160">
        <v>20</v>
      </c>
      <c r="G50" s="161">
        <v>410.754074587813</v>
      </c>
    </row>
    <row r="51" s="104" customFormat="1" ht="14.25" spans="1:7">
      <c r="A51" s="109"/>
      <c r="B51" s="162" t="s">
        <v>86</v>
      </c>
      <c r="C51" s="162">
        <v>3.1</v>
      </c>
      <c r="D51" s="159" t="s">
        <v>69</v>
      </c>
      <c r="E51" s="162">
        <v>434.47</v>
      </c>
      <c r="F51" s="160">
        <v>20</v>
      </c>
      <c r="G51" s="161">
        <v>286.756507929201</v>
      </c>
    </row>
    <row r="52" s="104" customFormat="1" spans="1:1">
      <c r="A52" s="109"/>
    </row>
    <row r="53" s="104" customFormat="1" spans="1:9">
      <c r="A53" s="109"/>
      <c r="B53" s="130"/>
      <c r="C53" s="130"/>
      <c r="D53" s="130"/>
      <c r="E53" s="130"/>
      <c r="F53" s="152"/>
      <c r="G53" s="146"/>
      <c r="H53" s="146"/>
      <c r="I53" s="174"/>
    </row>
    <row r="54" spans="1:13">
      <c r="A54" s="110" t="s">
        <v>87</v>
      </c>
      <c r="B54" s="163"/>
      <c r="C54" s="163"/>
      <c r="D54" s="163"/>
      <c r="E54" s="163"/>
      <c r="F54" s="163"/>
      <c r="G54" s="163"/>
      <c r="H54" s="163"/>
      <c r="I54" s="163"/>
      <c r="J54" s="163"/>
      <c r="K54" s="163"/>
      <c r="L54" s="163"/>
      <c r="M54" s="163"/>
    </row>
    <row r="55" spans="1:13">
      <c r="A55" s="110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</row>
    <row r="56" spans="1:15">
      <c r="A56" s="164" t="s">
        <v>88</v>
      </c>
      <c r="B56" s="165" t="s">
        <v>89</v>
      </c>
      <c r="C56" s="166"/>
      <c r="D56" s="167"/>
      <c r="E56" s="167"/>
      <c r="F56" s="168"/>
      <c r="G56" s="168"/>
      <c r="H56" s="168"/>
      <c r="I56" s="168"/>
      <c r="J56" s="168"/>
      <c r="K56" s="168"/>
      <c r="L56" s="175"/>
      <c r="M56" s="176"/>
      <c r="N56" s="104"/>
      <c r="O56" s="104"/>
    </row>
    <row r="57" spans="1:15">
      <c r="A57" s="166"/>
      <c r="B57" s="169" t="s">
        <v>90</v>
      </c>
      <c r="C57" s="169"/>
      <c r="D57" s="169"/>
      <c r="E57" s="169"/>
      <c r="F57" s="169"/>
      <c r="G57" s="169"/>
      <c r="H57" s="169"/>
      <c r="I57" s="169"/>
      <c r="J57" s="166"/>
      <c r="K57" s="166"/>
      <c r="L57" s="175"/>
      <c r="M57" s="176"/>
      <c r="N57" s="104"/>
      <c r="O57" s="104"/>
    </row>
    <row r="58" spans="1:15">
      <c r="A58" s="166"/>
      <c r="B58" s="170" t="s">
        <v>91</v>
      </c>
      <c r="C58" s="169"/>
      <c r="D58" s="169"/>
      <c r="E58" s="169"/>
      <c r="F58" s="169"/>
      <c r="G58" s="169"/>
      <c r="H58" s="169"/>
      <c r="I58" s="169"/>
      <c r="J58" s="166"/>
      <c r="K58" s="166"/>
      <c r="L58" s="177"/>
      <c r="M58" s="178"/>
      <c r="N58" s="179"/>
      <c r="O58" s="180"/>
    </row>
    <row r="59" spans="1:15">
      <c r="A59" s="166"/>
      <c r="B59" s="169" t="s">
        <v>92</v>
      </c>
      <c r="C59" s="166"/>
      <c r="D59" s="166"/>
      <c r="E59" s="166"/>
      <c r="F59" s="166"/>
      <c r="G59" s="166"/>
      <c r="H59" s="166"/>
      <c r="I59" s="166"/>
      <c r="J59" s="166"/>
      <c r="K59" s="166"/>
      <c r="L59" s="181"/>
      <c r="M59" s="182"/>
      <c r="N59" s="183"/>
      <c r="O59" s="180"/>
    </row>
    <row r="60" spans="1:15">
      <c r="A60" s="166"/>
      <c r="B60" s="169" t="s">
        <v>93</v>
      </c>
      <c r="C60" s="166"/>
      <c r="D60" s="166"/>
      <c r="E60" s="166"/>
      <c r="F60" s="166"/>
      <c r="G60" s="166"/>
      <c r="H60" s="166"/>
      <c r="I60" s="166"/>
      <c r="J60" s="166"/>
      <c r="K60" s="169"/>
      <c r="L60" s="177"/>
      <c r="M60" s="177"/>
      <c r="N60" s="184"/>
      <c r="O60" s="180"/>
    </row>
    <row r="61" spans="1:15">
      <c r="A61" s="166"/>
      <c r="B61" s="169"/>
      <c r="C61" s="166"/>
      <c r="D61" s="166"/>
      <c r="E61" s="166"/>
      <c r="F61" s="166"/>
      <c r="G61" s="166"/>
      <c r="H61" s="166"/>
      <c r="I61" s="166"/>
      <c r="J61" s="166"/>
      <c r="K61" s="169"/>
      <c r="L61" s="177"/>
      <c r="M61" s="177"/>
      <c r="N61" s="184"/>
      <c r="O61" s="180"/>
    </row>
    <row r="62" spans="1:15">
      <c r="A62" s="104"/>
      <c r="B62" s="110" t="s">
        <v>94</v>
      </c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4"/>
    </row>
    <row r="63" s="104" customFormat="1" ht="25.5" spans="1:3">
      <c r="A63" s="110"/>
      <c r="B63" s="171" t="s">
        <v>95</v>
      </c>
      <c r="C63" s="172" t="s">
        <v>96</v>
      </c>
    </row>
    <row r="64" s="104" customFormat="1" spans="1:35">
      <c r="A64" s="110"/>
      <c r="B64" s="115" t="str">
        <f>B8</f>
        <v>MDA-MB-436</v>
      </c>
      <c r="C64" s="115" t="s">
        <v>97</v>
      </c>
      <c r="P64" s="180"/>
      <c r="Q64" s="180"/>
      <c r="R64" s="180"/>
      <c r="S64" s="180"/>
      <c r="T64" s="180"/>
      <c r="U64" s="180"/>
      <c r="V64" s="180"/>
      <c r="W64" s="180"/>
      <c r="X64" s="180"/>
      <c r="Y64" s="180"/>
      <c r="AB64" s="152"/>
      <c r="AC64" s="152"/>
      <c r="AD64" s="152"/>
      <c r="AE64" s="152"/>
      <c r="AF64" s="152"/>
      <c r="AG64" s="152"/>
      <c r="AH64" s="152"/>
      <c r="AI64" s="152"/>
    </row>
    <row r="65" s="104" customFormat="1" spans="1:35">
      <c r="A65" s="110"/>
      <c r="B65" s="115" t="str">
        <f>B9</f>
        <v>CAPAN-1</v>
      </c>
      <c r="C65" s="115" t="s">
        <v>98</v>
      </c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AB65" s="152"/>
      <c r="AC65" s="152"/>
      <c r="AD65" s="152"/>
      <c r="AE65" s="152"/>
      <c r="AF65" s="152"/>
      <c r="AG65" s="152"/>
      <c r="AH65" s="152"/>
      <c r="AI65" s="152"/>
    </row>
    <row r="66" s="104" customFormat="1" spans="1:35">
      <c r="A66" s="166"/>
      <c r="B66" s="169"/>
      <c r="C66" s="166"/>
      <c r="D66" s="166"/>
      <c r="E66" s="166"/>
      <c r="F66" s="166"/>
      <c r="G66" s="166"/>
      <c r="H66" s="166"/>
      <c r="I66" s="166"/>
      <c r="J66" s="166"/>
      <c r="K66" s="169"/>
      <c r="L66" s="181"/>
      <c r="M66" s="177"/>
      <c r="N66" s="184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0"/>
      <c r="AB66" s="152"/>
      <c r="AC66" s="152"/>
      <c r="AD66" s="152"/>
      <c r="AE66" s="152"/>
      <c r="AF66" s="152"/>
      <c r="AG66" s="152"/>
      <c r="AH66" s="152"/>
      <c r="AI66" s="152"/>
    </row>
    <row r="67" s="104" customFormat="1" spans="1:35">
      <c r="A67" s="164" t="s">
        <v>99</v>
      </c>
      <c r="B67" s="185" t="s">
        <v>100</v>
      </c>
      <c r="C67" s="166"/>
      <c r="D67" s="166"/>
      <c r="E67" s="166"/>
      <c r="F67" s="166"/>
      <c r="G67" s="166"/>
      <c r="H67" s="166"/>
      <c r="I67" s="166"/>
      <c r="J67" s="166"/>
      <c r="K67" s="169"/>
      <c r="L67" s="205"/>
      <c r="M67" s="205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0"/>
      <c r="AB67" s="152"/>
      <c r="AC67" s="152"/>
      <c r="AD67" s="152"/>
      <c r="AE67" s="152"/>
      <c r="AF67" s="152"/>
      <c r="AG67" s="152"/>
      <c r="AH67" s="152"/>
      <c r="AI67" s="152"/>
    </row>
    <row r="68" s="104" customFormat="1" spans="1:35">
      <c r="A68" s="166"/>
      <c r="B68" s="186" t="s">
        <v>101</v>
      </c>
      <c r="C68" s="166"/>
      <c r="D68" s="166"/>
      <c r="E68" s="166"/>
      <c r="F68" s="166"/>
      <c r="G68" s="166"/>
      <c r="H68" s="166"/>
      <c r="I68" s="166"/>
      <c r="J68" s="166"/>
      <c r="K68" s="169"/>
      <c r="L68" s="205"/>
      <c r="M68" s="205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AB68" s="152"/>
      <c r="AC68" s="152"/>
      <c r="AD68" s="152"/>
      <c r="AE68" s="152"/>
      <c r="AF68" s="152"/>
      <c r="AG68" s="152"/>
      <c r="AH68" s="152"/>
      <c r="AI68" s="152"/>
    </row>
    <row r="69" s="104" customFormat="1" spans="1:35">
      <c r="A69" s="166"/>
      <c r="B69" s="187"/>
      <c r="C69" s="188"/>
      <c r="D69" s="189"/>
      <c r="E69" s="189"/>
      <c r="F69" s="190"/>
      <c r="G69" s="190"/>
      <c r="H69" s="188"/>
      <c r="I69" s="169"/>
      <c r="J69" s="206"/>
      <c r="K69" s="207"/>
      <c r="L69" s="205"/>
      <c r="M69" s="205"/>
      <c r="N69" s="180"/>
      <c r="O69" s="180"/>
      <c r="P69" s="180"/>
      <c r="Q69" s="180"/>
      <c r="R69" s="180"/>
      <c r="S69" s="180"/>
      <c r="T69" s="180"/>
      <c r="U69" s="180"/>
      <c r="V69" s="180"/>
      <c r="W69" s="180"/>
      <c r="X69" s="180"/>
      <c r="Y69" s="180"/>
      <c r="AB69" s="152"/>
      <c r="AC69" s="152"/>
      <c r="AD69" s="152"/>
      <c r="AE69" s="152"/>
      <c r="AF69" s="152"/>
      <c r="AG69" s="152"/>
      <c r="AH69" s="152"/>
      <c r="AI69" s="152"/>
    </row>
    <row r="70" s="104" customFormat="1" ht="25.5" spans="1:35">
      <c r="A70" s="191"/>
      <c r="B70" s="192"/>
      <c r="C70" s="193" t="s">
        <v>102</v>
      </c>
      <c r="D70" s="193" t="s">
        <v>103</v>
      </c>
      <c r="E70" s="192" t="s">
        <v>104</v>
      </c>
      <c r="F70" s="192" t="s">
        <v>105</v>
      </c>
      <c r="G70" s="192" t="s">
        <v>106</v>
      </c>
      <c r="H70" s="192" t="s">
        <v>107</v>
      </c>
      <c r="I70" s="192" t="s">
        <v>108</v>
      </c>
      <c r="J70" s="166"/>
      <c r="K70" s="188"/>
      <c r="L70" s="205"/>
      <c r="M70" s="205"/>
      <c r="N70" s="180"/>
      <c r="O70" s="180"/>
      <c r="P70" s="180"/>
      <c r="Q70" s="180"/>
      <c r="R70" s="180"/>
      <c r="S70" s="180"/>
      <c r="T70" s="180"/>
      <c r="U70" s="180"/>
      <c r="V70" s="180"/>
      <c r="W70" s="180"/>
      <c r="X70" s="180"/>
      <c r="Y70" s="180"/>
      <c r="AB70" s="152"/>
      <c r="AC70" s="152"/>
      <c r="AD70" s="152"/>
      <c r="AE70" s="152"/>
      <c r="AF70" s="152"/>
      <c r="AG70" s="152"/>
      <c r="AH70" s="152"/>
      <c r="AI70" s="152"/>
    </row>
    <row r="71" s="104" customFormat="1" ht="13.5" spans="1:35">
      <c r="A71"/>
      <c r="B71" s="194" t="str">
        <f>B34</f>
        <v>5ca</v>
      </c>
      <c r="C71" s="195">
        <v>100</v>
      </c>
      <c r="D71" s="195">
        <v>20000</v>
      </c>
      <c r="E71" s="195">
        <f>C71*200</f>
        <v>20000</v>
      </c>
      <c r="F71" s="194">
        <f>D71/E71</f>
        <v>1</v>
      </c>
      <c r="G71" s="194">
        <f>I71/F71</f>
        <v>40</v>
      </c>
      <c r="H71" s="194">
        <f>I71-G71</f>
        <v>0</v>
      </c>
      <c r="I71" s="195">
        <v>40</v>
      </c>
      <c r="J71" s="166"/>
      <c r="K71" s="166"/>
      <c r="L71" s="205"/>
      <c r="M71" s="205"/>
      <c r="N71" s="180"/>
      <c r="O71" s="180"/>
      <c r="P71" s="180"/>
      <c r="Q71" s="180"/>
      <c r="R71" s="180"/>
      <c r="S71" s="180"/>
      <c r="T71" s="180"/>
      <c r="U71" s="180"/>
      <c r="V71" s="180"/>
      <c r="W71" s="180"/>
      <c r="X71" s="180"/>
      <c r="Y71" s="180"/>
      <c r="AB71" s="152"/>
      <c r="AC71" s="152"/>
      <c r="AD71" s="152"/>
      <c r="AE71" s="152"/>
      <c r="AF71" s="152"/>
      <c r="AG71" s="152"/>
      <c r="AH71" s="152"/>
      <c r="AI71" s="152"/>
    </row>
    <row r="72" spans="1:9">
      <c r="A72" s="191"/>
      <c r="B72" s="194" t="str">
        <f>B35</f>
        <v>5cb</v>
      </c>
      <c r="C72" s="195">
        <v>100</v>
      </c>
      <c r="D72" s="195">
        <v>20000</v>
      </c>
      <c r="E72" s="195">
        <f>C72*200</f>
        <v>20000</v>
      </c>
      <c r="F72" s="194">
        <f>D72/E72</f>
        <v>1</v>
      </c>
      <c r="G72" s="194">
        <f>I72/F72</f>
        <v>40</v>
      </c>
      <c r="H72" s="194">
        <f>I72-G72</f>
        <v>0</v>
      </c>
      <c r="I72" s="195">
        <v>40</v>
      </c>
    </row>
    <row r="73" spans="1:9">
      <c r="A73" s="196"/>
      <c r="B73" s="194" t="str">
        <f>B36</f>
        <v>5cc</v>
      </c>
      <c r="C73" s="195">
        <v>100</v>
      </c>
      <c r="D73" s="195">
        <v>20000</v>
      </c>
      <c r="E73" s="195">
        <f>C73*200</f>
        <v>20000</v>
      </c>
      <c r="F73" s="194">
        <f>D73/E73</f>
        <v>1</v>
      </c>
      <c r="G73" s="194">
        <f>I73/F73</f>
        <v>40</v>
      </c>
      <c r="H73" s="194">
        <f>I73-G73</f>
        <v>0</v>
      </c>
      <c r="I73" s="195">
        <v>40</v>
      </c>
    </row>
    <row r="74" spans="1:9">
      <c r="A74" s="196"/>
      <c r="B74" s="194" t="str">
        <f>B37</f>
        <v>5cd</v>
      </c>
      <c r="C74" s="195">
        <v>100</v>
      </c>
      <c r="D74" s="195">
        <v>20000</v>
      </c>
      <c r="E74" s="195">
        <f>C74*200</f>
        <v>20000</v>
      </c>
      <c r="F74" s="194">
        <f t="shared" ref="F74:F85" si="0">D74/E74</f>
        <v>1</v>
      </c>
      <c r="G74" s="194">
        <f t="shared" ref="G74:G85" si="1">I74/F74</f>
        <v>40</v>
      </c>
      <c r="H74" s="194">
        <f t="shared" ref="H74:H85" si="2">I74-G74</f>
        <v>0</v>
      </c>
      <c r="I74" s="195">
        <v>40</v>
      </c>
    </row>
    <row r="75" spans="1:9">
      <c r="A75" s="196"/>
      <c r="B75" s="194" t="str">
        <f>B38</f>
        <v>5ce</v>
      </c>
      <c r="C75" s="195">
        <v>100</v>
      </c>
      <c r="D75" s="195">
        <v>20000</v>
      </c>
      <c r="E75" s="195">
        <f>C75*200</f>
        <v>20000</v>
      </c>
      <c r="F75" s="194">
        <f t="shared" si="0"/>
        <v>1</v>
      </c>
      <c r="G75" s="194">
        <f t="shared" si="1"/>
        <v>40</v>
      </c>
      <c r="H75" s="194">
        <f t="shared" si="2"/>
        <v>0</v>
      </c>
      <c r="I75" s="195">
        <v>40</v>
      </c>
    </row>
    <row r="76" spans="1:9">
      <c r="A76" s="196"/>
      <c r="B76" s="194" t="str">
        <f>B39</f>
        <v>5cf</v>
      </c>
      <c r="C76" s="195">
        <v>100</v>
      </c>
      <c r="D76" s="195">
        <v>20000</v>
      </c>
      <c r="E76" s="195">
        <f>C76*200</f>
        <v>20000</v>
      </c>
      <c r="F76" s="194">
        <f t="shared" si="0"/>
        <v>1</v>
      </c>
      <c r="G76" s="194">
        <f t="shared" si="1"/>
        <v>40</v>
      </c>
      <c r="H76" s="194">
        <f t="shared" si="2"/>
        <v>0</v>
      </c>
      <c r="I76" s="195">
        <v>40</v>
      </c>
    </row>
    <row r="77" spans="1:9">
      <c r="A77" s="196"/>
      <c r="B77" s="194" t="str">
        <f>B40</f>
        <v>5cg</v>
      </c>
      <c r="C77" s="195">
        <v>100</v>
      </c>
      <c r="D77" s="195">
        <v>20000</v>
      </c>
      <c r="E77" s="195">
        <f>C77*200</f>
        <v>20000</v>
      </c>
      <c r="F77" s="194">
        <f t="shared" si="0"/>
        <v>1</v>
      </c>
      <c r="G77" s="194">
        <f t="shared" si="1"/>
        <v>40</v>
      </c>
      <c r="H77" s="194">
        <f t="shared" si="2"/>
        <v>0</v>
      </c>
      <c r="I77" s="195">
        <v>40</v>
      </c>
    </row>
    <row r="78" spans="1:9">
      <c r="A78" s="196"/>
      <c r="B78" s="194" t="str">
        <f>B41</f>
        <v>5ch</v>
      </c>
      <c r="C78" s="195">
        <v>100</v>
      </c>
      <c r="D78" s="195">
        <v>20000</v>
      </c>
      <c r="E78" s="195">
        <f>C78*200</f>
        <v>20000</v>
      </c>
      <c r="F78" s="194">
        <f t="shared" si="0"/>
        <v>1</v>
      </c>
      <c r="G78" s="194">
        <f t="shared" si="1"/>
        <v>40</v>
      </c>
      <c r="H78" s="194">
        <f t="shared" si="2"/>
        <v>0</v>
      </c>
      <c r="I78" s="195">
        <v>40</v>
      </c>
    </row>
    <row r="79" spans="1:9">
      <c r="A79" s="196"/>
      <c r="B79" s="194" t="str">
        <f>B42</f>
        <v>5ci</v>
      </c>
      <c r="C79" s="195">
        <v>100</v>
      </c>
      <c r="D79" s="195">
        <v>20000</v>
      </c>
      <c r="E79" s="195">
        <f>C79*200</f>
        <v>20000</v>
      </c>
      <c r="F79" s="194">
        <f t="shared" si="0"/>
        <v>1</v>
      </c>
      <c r="G79" s="194">
        <f t="shared" si="1"/>
        <v>40</v>
      </c>
      <c r="H79" s="194">
        <f t="shared" si="2"/>
        <v>0</v>
      </c>
      <c r="I79" s="195">
        <v>40</v>
      </c>
    </row>
    <row r="80" spans="1:9">
      <c r="A80" s="196"/>
      <c r="B80" s="194" t="str">
        <f>B43</f>
        <v>5cj</v>
      </c>
      <c r="C80" s="195">
        <v>100</v>
      </c>
      <c r="D80" s="195">
        <v>20000</v>
      </c>
      <c r="E80" s="195">
        <f>C80*200</f>
        <v>20000</v>
      </c>
      <c r="F80" s="194">
        <f t="shared" si="0"/>
        <v>1</v>
      </c>
      <c r="G80" s="194">
        <f t="shared" si="1"/>
        <v>40</v>
      </c>
      <c r="H80" s="194">
        <f t="shared" si="2"/>
        <v>0</v>
      </c>
      <c r="I80" s="195">
        <v>40</v>
      </c>
    </row>
    <row r="81" spans="1:9">
      <c r="A81" s="196"/>
      <c r="B81" s="194" t="str">
        <f>B44</f>
        <v>5ck</v>
      </c>
      <c r="C81" s="195">
        <v>100</v>
      </c>
      <c r="D81" s="195">
        <v>20000</v>
      </c>
      <c r="E81" s="195">
        <f>C81*200</f>
        <v>20000</v>
      </c>
      <c r="F81" s="194">
        <f t="shared" si="0"/>
        <v>1</v>
      </c>
      <c r="G81" s="194">
        <f t="shared" si="1"/>
        <v>40</v>
      </c>
      <c r="H81" s="194">
        <f t="shared" si="2"/>
        <v>0</v>
      </c>
      <c r="I81" s="195">
        <v>40</v>
      </c>
    </row>
    <row r="82" spans="1:9">
      <c r="A82" s="196"/>
      <c r="B82" s="194" t="str">
        <f>B45</f>
        <v>5cl</v>
      </c>
      <c r="C82" s="195">
        <v>100</v>
      </c>
      <c r="D82" s="195">
        <v>20000</v>
      </c>
      <c r="E82" s="195">
        <f>C82*200</f>
        <v>20000</v>
      </c>
      <c r="F82" s="194">
        <f t="shared" si="0"/>
        <v>1</v>
      </c>
      <c r="G82" s="194">
        <f t="shared" si="1"/>
        <v>40</v>
      </c>
      <c r="H82" s="194">
        <f t="shared" si="2"/>
        <v>0</v>
      </c>
      <c r="I82" s="195">
        <v>40</v>
      </c>
    </row>
    <row r="83" spans="1:9">
      <c r="A83" s="196"/>
      <c r="B83" s="194" t="str">
        <f>B46</f>
        <v>5cm</v>
      </c>
      <c r="C83" s="195">
        <v>100</v>
      </c>
      <c r="D83" s="195">
        <v>20000</v>
      </c>
      <c r="E83" s="195">
        <f>C83*200</f>
        <v>20000</v>
      </c>
      <c r="F83" s="194">
        <f t="shared" si="0"/>
        <v>1</v>
      </c>
      <c r="G83" s="194">
        <f t="shared" si="1"/>
        <v>40</v>
      </c>
      <c r="H83" s="194">
        <f t="shared" si="2"/>
        <v>0</v>
      </c>
      <c r="I83" s="195">
        <v>40</v>
      </c>
    </row>
    <row r="84" spans="1:9">
      <c r="A84" s="196"/>
      <c r="B84" s="194" t="str">
        <f>B47</f>
        <v>5cn</v>
      </c>
      <c r="C84" s="195">
        <v>100</v>
      </c>
      <c r="D84" s="195">
        <v>20000</v>
      </c>
      <c r="E84" s="195">
        <f>C84*200</f>
        <v>20000</v>
      </c>
      <c r="F84" s="194">
        <f t="shared" si="0"/>
        <v>1</v>
      </c>
      <c r="G84" s="194">
        <f t="shared" si="1"/>
        <v>40</v>
      </c>
      <c r="H84" s="194">
        <f t="shared" si="2"/>
        <v>0</v>
      </c>
      <c r="I84" s="195">
        <v>40</v>
      </c>
    </row>
    <row r="85" spans="1:9">
      <c r="A85" s="196"/>
      <c r="B85" s="194" t="str">
        <f>B48</f>
        <v>5co</v>
      </c>
      <c r="C85" s="195">
        <v>100</v>
      </c>
      <c r="D85" s="195">
        <v>20000</v>
      </c>
      <c r="E85" s="195">
        <f>C85*200</f>
        <v>20000</v>
      </c>
      <c r="F85" s="194">
        <f t="shared" si="0"/>
        <v>1</v>
      </c>
      <c r="G85" s="194">
        <f t="shared" si="1"/>
        <v>40</v>
      </c>
      <c r="H85" s="194">
        <f t="shared" si="2"/>
        <v>0</v>
      </c>
      <c r="I85" s="195">
        <v>40</v>
      </c>
    </row>
    <row r="86" spans="1:9">
      <c r="A86" s="196"/>
      <c r="B86" s="194" t="s">
        <v>84</v>
      </c>
      <c r="C86" s="195">
        <v>100</v>
      </c>
      <c r="D86" s="195">
        <v>20000</v>
      </c>
      <c r="E86" s="195">
        <f>C86*200</f>
        <v>20000</v>
      </c>
      <c r="F86" s="194">
        <f>D86/E86</f>
        <v>1</v>
      </c>
      <c r="G86" s="194">
        <f>I86/F86</f>
        <v>40</v>
      </c>
      <c r="H86" s="194">
        <f>I86-G86</f>
        <v>0</v>
      </c>
      <c r="I86" s="195">
        <v>40</v>
      </c>
    </row>
    <row r="87" spans="1:9">
      <c r="A87" s="196"/>
      <c r="B87" s="194" t="str">
        <f>B50</f>
        <v>pc1</v>
      </c>
      <c r="C87" s="195">
        <v>100</v>
      </c>
      <c r="D87" s="195">
        <v>20000</v>
      </c>
      <c r="E87" s="195">
        <f>C87*200</f>
        <v>20000</v>
      </c>
      <c r="F87" s="194">
        <f>D87/E87</f>
        <v>1</v>
      </c>
      <c r="G87" s="194">
        <f>I87/F87</f>
        <v>40</v>
      </c>
      <c r="H87" s="194">
        <f>I87-G87</f>
        <v>0</v>
      </c>
      <c r="I87" s="195">
        <v>40</v>
      </c>
    </row>
    <row r="88" spans="1:9">
      <c r="A88" s="196"/>
      <c r="B88" s="194" t="str">
        <f>B51</f>
        <v>pc2</v>
      </c>
      <c r="C88" s="195">
        <v>100</v>
      </c>
      <c r="D88" s="195">
        <v>20000</v>
      </c>
      <c r="E88" s="195">
        <f>C88*200</f>
        <v>20000</v>
      </c>
      <c r="F88" s="194">
        <f>D88/E88</f>
        <v>1</v>
      </c>
      <c r="G88" s="194">
        <f>I88/F88</f>
        <v>40</v>
      </c>
      <c r="H88" s="194">
        <f>I88-G88</f>
        <v>0</v>
      </c>
      <c r="I88" s="195">
        <v>40</v>
      </c>
    </row>
    <row r="89" spans="1:1">
      <c r="A89" s="196"/>
    </row>
    <row r="90" spans="1:9">
      <c r="A90" s="196"/>
      <c r="B90" s="197"/>
      <c r="C90" s="198"/>
      <c r="D90" s="198"/>
      <c r="E90" s="198"/>
      <c r="F90" s="197"/>
      <c r="G90" s="197"/>
      <c r="H90" s="197"/>
      <c r="I90" s="198"/>
    </row>
    <row r="91" customFormat="1" ht="13.5" spans="1:14">
      <c r="A91" s="166"/>
      <c r="B91" s="199" t="s">
        <v>109</v>
      </c>
      <c r="C91" s="188"/>
      <c r="D91" s="189"/>
      <c r="E91" s="189"/>
      <c r="F91" s="169"/>
      <c r="G91" s="169"/>
      <c r="H91" s="169"/>
      <c r="I91" s="169"/>
      <c r="J91" s="206"/>
      <c r="K91" s="208"/>
      <c r="L91" s="105"/>
      <c r="M91" s="105"/>
      <c r="N91" s="105"/>
    </row>
    <row r="92" customFormat="1" ht="13.5" spans="1:14">
      <c r="A92" s="166"/>
      <c r="B92" s="199" t="s">
        <v>110</v>
      </c>
      <c r="C92" s="199"/>
      <c r="D92" s="200"/>
      <c r="E92" s="200"/>
      <c r="F92" s="199"/>
      <c r="G92" s="199"/>
      <c r="H92" s="199"/>
      <c r="I92" s="199"/>
      <c r="J92" s="199"/>
      <c r="K92" s="208"/>
      <c r="L92" s="105"/>
      <c r="M92" s="105"/>
      <c r="N92" s="105"/>
    </row>
    <row r="93" customFormat="1" ht="13.5" spans="1:14">
      <c r="A93" s="166"/>
      <c r="B93" s="201" t="s">
        <v>111</v>
      </c>
      <c r="C93" s="199"/>
      <c r="D93" s="200"/>
      <c r="E93" s="200"/>
      <c r="F93" s="166"/>
      <c r="G93" s="166"/>
      <c r="H93" s="166"/>
      <c r="I93" s="166"/>
      <c r="J93" s="199"/>
      <c r="K93" s="199"/>
      <c r="L93" s="105"/>
      <c r="M93" s="105"/>
      <c r="N93" s="105"/>
    </row>
    <row r="94" spans="1:9">
      <c r="A94" s="196"/>
      <c r="B94" s="197"/>
      <c r="C94" s="198"/>
      <c r="D94" s="198"/>
      <c r="E94" s="198"/>
      <c r="F94" s="197"/>
      <c r="G94" s="197"/>
      <c r="H94" s="197"/>
      <c r="I94" s="198"/>
    </row>
    <row r="95" spans="1:9">
      <c r="A95" s="164" t="s">
        <v>112</v>
      </c>
      <c r="B95" s="165" t="s">
        <v>113</v>
      </c>
      <c r="C95" s="198"/>
      <c r="D95" s="198"/>
      <c r="E95" s="198"/>
      <c r="F95" s="197"/>
      <c r="G95" s="197"/>
      <c r="H95" s="197"/>
      <c r="I95" s="198"/>
    </row>
    <row r="96" spans="2:9">
      <c r="B96" s="201" t="s">
        <v>114</v>
      </c>
      <c r="C96" s="166"/>
      <c r="D96" s="166"/>
      <c r="E96" s="169"/>
      <c r="F96" s="166"/>
      <c r="G96" s="197"/>
      <c r="H96" s="197"/>
      <c r="I96" s="198"/>
    </row>
    <row r="97" spans="2:9">
      <c r="B97" s="202" t="s">
        <v>115</v>
      </c>
      <c r="C97" s="202"/>
      <c r="D97" s="166"/>
      <c r="E97" s="166"/>
      <c r="F97" s="166"/>
      <c r="G97" s="197"/>
      <c r="H97" s="197"/>
      <c r="I97" s="197"/>
    </row>
    <row r="98" spans="1:11">
      <c r="A98" s="166"/>
      <c r="B98" s="203" t="s">
        <v>116</v>
      </c>
      <c r="C98" s="202"/>
      <c r="D98" s="166"/>
      <c r="E98" s="166"/>
      <c r="F98" s="166"/>
      <c r="G98" s="166"/>
      <c r="H98" s="166"/>
      <c r="I98" s="166"/>
      <c r="J98" s="199"/>
      <c r="K98" s="199"/>
    </row>
    <row r="99" spans="1:11">
      <c r="A99" s="166"/>
      <c r="B99" s="203" t="s">
        <v>117</v>
      </c>
      <c r="C99" s="202"/>
      <c r="D99" s="166"/>
      <c r="E99" s="166"/>
      <c r="F99" s="166"/>
      <c r="G99" s="166"/>
      <c r="H99" s="166"/>
      <c r="I99" s="166"/>
      <c r="J99" s="199"/>
      <c r="K99" s="199"/>
    </row>
    <row r="100" spans="1:11">
      <c r="A100" s="166"/>
      <c r="B100" s="203" t="s">
        <v>118</v>
      </c>
      <c r="C100" s="202"/>
      <c r="D100" s="166"/>
      <c r="E100" s="166"/>
      <c r="F100" s="166"/>
      <c r="G100" s="166"/>
      <c r="H100" s="166"/>
      <c r="I100" s="166"/>
      <c r="J100" s="199"/>
      <c r="K100" s="199"/>
    </row>
    <row r="101" spans="1:11">
      <c r="A101" s="166"/>
      <c r="B101" s="204"/>
      <c r="C101" s="166"/>
      <c r="D101" s="166"/>
      <c r="E101" s="166"/>
      <c r="F101" s="166"/>
      <c r="G101" s="166"/>
      <c r="H101" s="166"/>
      <c r="I101" s="166"/>
      <c r="J101" s="199"/>
      <c r="K101" s="199"/>
    </row>
    <row r="102" spans="1:11">
      <c r="A102" s="166"/>
      <c r="B102" s="166"/>
      <c r="C102" s="166"/>
      <c r="D102" s="166"/>
      <c r="E102" s="166"/>
      <c r="F102" s="166"/>
      <c r="G102" s="166"/>
      <c r="H102" s="166"/>
      <c r="I102" s="166"/>
      <c r="J102" s="199"/>
      <c r="K102" s="199"/>
    </row>
  </sheetData>
  <sheetProtection insertRows="0" insertColumns="0"/>
  <mergeCells count="29">
    <mergeCell ref="B1:H1"/>
    <mergeCell ref="B2:H2"/>
    <mergeCell ref="B3:H3"/>
    <mergeCell ref="C7:D7"/>
    <mergeCell ref="F7:H7"/>
    <mergeCell ref="C8:D8"/>
    <mergeCell ref="F8:H8"/>
    <mergeCell ref="C9:D9"/>
    <mergeCell ref="F9:H9"/>
    <mergeCell ref="B11:D11"/>
    <mergeCell ref="B12:D12"/>
    <mergeCell ref="B13:D13"/>
    <mergeCell ref="B14:D14"/>
    <mergeCell ref="B15:D15"/>
    <mergeCell ref="B16:D16"/>
    <mergeCell ref="B17:D17"/>
    <mergeCell ref="B18:D18"/>
    <mergeCell ref="B20:D20"/>
    <mergeCell ref="G20:H20"/>
    <mergeCell ref="B21:D21"/>
    <mergeCell ref="G21:H21"/>
    <mergeCell ref="B23:D23"/>
    <mergeCell ref="B24:D24"/>
    <mergeCell ref="B25:D25"/>
    <mergeCell ref="B26:D26"/>
    <mergeCell ref="B27:D27"/>
    <mergeCell ref="B28:D28"/>
    <mergeCell ref="B29:D29"/>
    <mergeCell ref="B57:I57"/>
  </mergeCells>
  <pageMargins left="0.699305555555556" right="0.699305555555556" top="0.75" bottom="0.75" header="0.3" footer="0.3"/>
  <pageSetup paperSize="9" orientation="portrait" horizontalDpi="200" verticalDpi="300"/>
  <headerFooter/>
  <ignoredErrors>
    <ignoredError sqref="F71:H85" evalErro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371"/>
  <sheetViews>
    <sheetView zoomScale="90" zoomScaleNormal="90" topLeftCell="A353" workbookViewId="0">
      <selection activeCell="A345" sqref="A345"/>
    </sheetView>
  </sheetViews>
  <sheetFormatPr defaultColWidth="8.75" defaultRowHeight="13.5"/>
  <cols>
    <col min="1" max="1" width="15.125" style="48" customWidth="1"/>
    <col min="2" max="2" width="9.625" style="48" customWidth="1"/>
    <col min="3" max="3" width="10" style="48" customWidth="1"/>
    <col min="4" max="4" width="11.125" style="48" customWidth="1"/>
    <col min="5" max="5" width="11.75" style="48" customWidth="1"/>
    <col min="6" max="11" width="8.75" style="48"/>
    <col min="12" max="12" width="11" style="48" customWidth="1"/>
    <col min="13" max="13" width="11.125" style="48" customWidth="1"/>
    <col min="14" max="14" width="11" style="48" customWidth="1"/>
    <col min="15" max="15" width="10.75" style="48" customWidth="1"/>
    <col min="16" max="16384" width="8.75" style="48"/>
  </cols>
  <sheetData>
    <row r="1" spans="1:4">
      <c r="A1" s="49" t="s">
        <v>119</v>
      </c>
      <c r="B1" s="50"/>
      <c r="C1" s="51" t="s">
        <v>11</v>
      </c>
      <c r="D1" s="52"/>
    </row>
    <row r="3" spans="1:25">
      <c r="A3" s="53" t="s">
        <v>120</v>
      </c>
      <c r="B3" s="54">
        <v>1</v>
      </c>
      <c r="C3" s="54">
        <v>2</v>
      </c>
      <c r="D3" s="54">
        <v>3</v>
      </c>
      <c r="E3" s="54">
        <v>4</v>
      </c>
      <c r="F3" s="54">
        <v>5</v>
      </c>
      <c r="G3" s="54">
        <v>6</v>
      </c>
      <c r="H3" s="54">
        <v>7</v>
      </c>
      <c r="I3" s="54">
        <v>8</v>
      </c>
      <c r="J3" s="54">
        <v>9</v>
      </c>
      <c r="K3" s="54">
        <v>10</v>
      </c>
      <c r="L3" s="54">
        <v>11</v>
      </c>
      <c r="M3" s="54">
        <v>12</v>
      </c>
      <c r="N3" s="54">
        <v>13</v>
      </c>
      <c r="O3" s="54">
        <v>14</v>
      </c>
      <c r="P3" s="54">
        <v>15</v>
      </c>
      <c r="Q3" s="54">
        <v>16</v>
      </c>
      <c r="R3" s="54">
        <v>17</v>
      </c>
      <c r="S3" s="54">
        <v>18</v>
      </c>
      <c r="T3" s="54">
        <v>19</v>
      </c>
      <c r="U3" s="54">
        <v>20</v>
      </c>
      <c r="V3" s="54">
        <v>21</v>
      </c>
      <c r="W3" s="54">
        <v>22</v>
      </c>
      <c r="X3" s="54">
        <v>23</v>
      </c>
      <c r="Y3" s="54">
        <v>24</v>
      </c>
    </row>
    <row r="4" spans="1:25">
      <c r="A4" s="55" t="s">
        <v>121</v>
      </c>
      <c r="B4" s="56" t="s">
        <v>60</v>
      </c>
      <c r="C4" s="57" t="s">
        <v>122</v>
      </c>
      <c r="D4" s="58" t="s">
        <v>123</v>
      </c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68"/>
      <c r="X4" s="69" t="s">
        <v>124</v>
      </c>
      <c r="Y4" s="56" t="s">
        <v>60</v>
      </c>
    </row>
    <row r="5" spans="1:25">
      <c r="A5" s="55" t="s">
        <v>125</v>
      </c>
      <c r="B5" s="60"/>
      <c r="C5" s="61"/>
      <c r="D5" s="58" t="s">
        <v>126</v>
      </c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68"/>
      <c r="X5" s="70"/>
      <c r="Y5" s="60"/>
    </row>
    <row r="6" spans="1:25">
      <c r="A6" s="55" t="s">
        <v>127</v>
      </c>
      <c r="B6" s="60"/>
      <c r="C6" s="61"/>
      <c r="D6" s="58" t="s">
        <v>128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68"/>
      <c r="X6" s="70"/>
      <c r="Y6" s="60"/>
    </row>
    <row r="7" spans="1:25">
      <c r="A7" s="55" t="s">
        <v>129</v>
      </c>
      <c r="B7" s="60"/>
      <c r="C7" s="61"/>
      <c r="D7" s="58" t="s">
        <v>130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68"/>
      <c r="X7" s="70"/>
      <c r="Y7" s="60"/>
    </row>
    <row r="8" spans="1:25">
      <c r="A8" s="55" t="s">
        <v>131</v>
      </c>
      <c r="B8" s="60"/>
      <c r="C8" s="61"/>
      <c r="D8" s="58" t="s">
        <v>132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68"/>
      <c r="X8" s="70"/>
      <c r="Y8" s="60"/>
    </row>
    <row r="9" spans="1:25">
      <c r="A9" s="55" t="s">
        <v>133</v>
      </c>
      <c r="B9" s="60"/>
      <c r="C9" s="61"/>
      <c r="D9" s="58" t="s">
        <v>134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68"/>
      <c r="X9" s="70"/>
      <c r="Y9" s="60"/>
    </row>
    <row r="10" spans="1:25">
      <c r="A10" s="55" t="s">
        <v>135</v>
      </c>
      <c r="B10" s="60"/>
      <c r="C10" s="61"/>
      <c r="D10" s="58" t="s">
        <v>136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68"/>
      <c r="X10" s="70"/>
      <c r="Y10" s="60"/>
    </row>
    <row r="11" spans="1:25">
      <c r="A11" s="55" t="s">
        <v>137</v>
      </c>
      <c r="B11" s="60"/>
      <c r="C11" s="61"/>
      <c r="D11" s="58" t="s">
        <v>138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68"/>
      <c r="X11" s="70"/>
      <c r="Y11" s="60"/>
    </row>
    <row r="12" spans="1:25">
      <c r="A12" s="55" t="s">
        <v>139</v>
      </c>
      <c r="B12" s="60"/>
      <c r="C12" s="61"/>
      <c r="D12" s="58" t="s">
        <v>140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68"/>
      <c r="X12" s="70"/>
      <c r="Y12" s="60"/>
    </row>
    <row r="13" spans="1:25">
      <c r="A13" s="55" t="s">
        <v>141</v>
      </c>
      <c r="B13" s="60"/>
      <c r="C13" s="61"/>
      <c r="D13" s="58" t="s">
        <v>142</v>
      </c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68"/>
      <c r="X13" s="70"/>
      <c r="Y13" s="60"/>
    </row>
    <row r="14" spans="1:25">
      <c r="A14" s="55" t="s">
        <v>143</v>
      </c>
      <c r="B14" s="60"/>
      <c r="C14" s="61"/>
      <c r="D14" s="58" t="s">
        <v>144</v>
      </c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68"/>
      <c r="X14" s="70"/>
      <c r="Y14" s="60"/>
    </row>
    <row r="15" spans="1:25">
      <c r="A15" s="55" t="s">
        <v>145</v>
      </c>
      <c r="B15" s="60"/>
      <c r="C15" s="61"/>
      <c r="D15" s="58" t="s">
        <v>146</v>
      </c>
      <c r="E15" s="59"/>
      <c r="F15" s="59"/>
      <c r="G15" s="59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68"/>
      <c r="X15" s="70"/>
      <c r="Y15" s="60"/>
    </row>
    <row r="16" spans="1:25">
      <c r="A16" s="55" t="s">
        <v>147</v>
      </c>
      <c r="B16" s="60"/>
      <c r="C16" s="61"/>
      <c r="D16" s="58" t="s">
        <v>148</v>
      </c>
      <c r="E16" s="59"/>
      <c r="F16" s="59"/>
      <c r="G16" s="59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68"/>
      <c r="X16" s="70"/>
      <c r="Y16" s="60"/>
    </row>
    <row r="17" spans="1:25">
      <c r="A17" s="55" t="s">
        <v>149</v>
      </c>
      <c r="B17" s="60"/>
      <c r="C17" s="61"/>
      <c r="D17" s="58" t="s">
        <v>150</v>
      </c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68"/>
      <c r="X17" s="70"/>
      <c r="Y17" s="60"/>
    </row>
    <row r="18" spans="1:25">
      <c r="A18" s="55" t="s">
        <v>151</v>
      </c>
      <c r="B18" s="60"/>
      <c r="C18" s="61"/>
      <c r="D18" s="58" t="s">
        <v>152</v>
      </c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68"/>
      <c r="X18" s="70"/>
      <c r="Y18" s="60"/>
    </row>
    <row r="19" spans="1:25">
      <c r="A19" s="55" t="s">
        <v>153</v>
      </c>
      <c r="B19" s="62"/>
      <c r="C19" s="63"/>
      <c r="D19" s="58" t="s">
        <v>154</v>
      </c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68"/>
      <c r="X19" s="71"/>
      <c r="Y19" s="62"/>
    </row>
    <row r="20" s="47" customFormat="1"/>
    <row r="21" s="47" customFormat="1"/>
    <row r="22" spans="1:25">
      <c r="A22" s="53" t="s">
        <v>155</v>
      </c>
      <c r="B22" s="54">
        <v>1</v>
      </c>
      <c r="C22" s="54">
        <v>2</v>
      </c>
      <c r="D22" s="54">
        <v>3</v>
      </c>
      <c r="E22" s="54">
        <v>4</v>
      </c>
      <c r="F22" s="54">
        <v>5</v>
      </c>
      <c r="G22" s="54">
        <v>6</v>
      </c>
      <c r="H22" s="54">
        <v>7</v>
      </c>
      <c r="I22" s="54">
        <v>8</v>
      </c>
      <c r="J22" s="54">
        <v>9</v>
      </c>
      <c r="K22" s="54">
        <v>10</v>
      </c>
      <c r="L22" s="54">
        <v>11</v>
      </c>
      <c r="M22" s="54">
        <v>12</v>
      </c>
      <c r="N22" s="54">
        <v>13</v>
      </c>
      <c r="O22" s="54">
        <v>14</v>
      </c>
      <c r="P22" s="54">
        <v>15</v>
      </c>
      <c r="Q22" s="54">
        <v>16</v>
      </c>
      <c r="R22" s="54">
        <v>17</v>
      </c>
      <c r="S22" s="54">
        <v>18</v>
      </c>
      <c r="T22" s="54">
        <v>19</v>
      </c>
      <c r="U22" s="54">
        <v>20</v>
      </c>
      <c r="V22" s="54">
        <v>21</v>
      </c>
      <c r="W22" s="54">
        <v>22</v>
      </c>
      <c r="X22" s="54">
        <v>23</v>
      </c>
      <c r="Y22" s="54">
        <v>24</v>
      </c>
    </row>
    <row r="23" spans="1:25">
      <c r="A23" s="55" t="s">
        <v>121</v>
      </c>
      <c r="B23" s="56" t="s">
        <v>60</v>
      </c>
      <c r="C23" s="57" t="s">
        <v>122</v>
      </c>
      <c r="D23" s="58" t="s">
        <v>123</v>
      </c>
      <c r="E23" s="59"/>
      <c r="F23" s="59"/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68"/>
      <c r="X23" s="69" t="s">
        <v>124</v>
      </c>
      <c r="Y23" s="56" t="s">
        <v>60</v>
      </c>
    </row>
    <row r="24" spans="1:25">
      <c r="A24" s="55" t="s">
        <v>125</v>
      </c>
      <c r="B24" s="60"/>
      <c r="C24" s="61"/>
      <c r="D24" s="58" t="s">
        <v>156</v>
      </c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68"/>
      <c r="X24" s="70"/>
      <c r="Y24" s="60"/>
    </row>
    <row r="25" spans="1:25">
      <c r="A25" s="55" t="s">
        <v>127</v>
      </c>
      <c r="B25" s="60"/>
      <c r="C25" s="61"/>
      <c r="D25" s="58" t="s">
        <v>157</v>
      </c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68"/>
      <c r="X25" s="70"/>
      <c r="Y25" s="60"/>
    </row>
    <row r="26" spans="1:25">
      <c r="A26" s="55" t="s">
        <v>129</v>
      </c>
      <c r="B26" s="60"/>
      <c r="C26" s="61"/>
      <c r="D26" s="58" t="s">
        <v>158</v>
      </c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68"/>
      <c r="X26" s="70"/>
      <c r="Y26" s="60"/>
    </row>
    <row r="27" spans="1:25">
      <c r="A27" s="55" t="s">
        <v>131</v>
      </c>
      <c r="B27" s="60"/>
      <c r="C27" s="61"/>
      <c r="D27" s="58" t="s">
        <v>159</v>
      </c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68"/>
      <c r="X27" s="70"/>
      <c r="Y27" s="60"/>
    </row>
    <row r="28" spans="1:25">
      <c r="A28" s="55" t="s">
        <v>133</v>
      </c>
      <c r="B28" s="60"/>
      <c r="C28" s="61"/>
      <c r="D28" s="58" t="s">
        <v>160</v>
      </c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68"/>
      <c r="X28" s="70"/>
      <c r="Y28" s="60"/>
    </row>
    <row r="29" spans="1:25">
      <c r="A29" s="55" t="s">
        <v>135</v>
      </c>
      <c r="B29" s="60"/>
      <c r="C29" s="61"/>
      <c r="D29" s="58" t="s">
        <v>161</v>
      </c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68"/>
      <c r="X29" s="70"/>
      <c r="Y29" s="60"/>
    </row>
    <row r="30" spans="1:25">
      <c r="A30" s="55" t="s">
        <v>137</v>
      </c>
      <c r="B30" s="60"/>
      <c r="C30" s="61"/>
      <c r="D30" s="58" t="s">
        <v>162</v>
      </c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68"/>
      <c r="X30" s="70"/>
      <c r="Y30" s="60"/>
    </row>
    <row r="31" spans="1:25">
      <c r="A31" s="55" t="s">
        <v>139</v>
      </c>
      <c r="B31" s="60"/>
      <c r="C31" s="61"/>
      <c r="D31" s="58" t="s">
        <v>163</v>
      </c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68"/>
      <c r="X31" s="70"/>
      <c r="Y31" s="60"/>
    </row>
    <row r="32" spans="1:25">
      <c r="A32" s="55" t="s">
        <v>141</v>
      </c>
      <c r="B32" s="60"/>
      <c r="C32" s="61"/>
      <c r="D32" s="58" t="s">
        <v>164</v>
      </c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68"/>
      <c r="X32" s="70"/>
      <c r="Y32" s="60"/>
    </row>
    <row r="33" spans="1:25">
      <c r="A33" s="55" t="s">
        <v>143</v>
      </c>
      <c r="B33" s="60"/>
      <c r="C33" s="61"/>
      <c r="D33" s="58" t="s">
        <v>165</v>
      </c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68"/>
      <c r="X33" s="70"/>
      <c r="Y33" s="60"/>
    </row>
    <row r="34" spans="1:25">
      <c r="A34" s="55" t="s">
        <v>145</v>
      </c>
      <c r="B34" s="60"/>
      <c r="C34" s="61"/>
      <c r="D34" s="58" t="s">
        <v>166</v>
      </c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68"/>
      <c r="X34" s="70"/>
      <c r="Y34" s="60"/>
    </row>
    <row r="35" spans="1:25">
      <c r="A35" s="55" t="s">
        <v>147</v>
      </c>
      <c r="B35" s="60"/>
      <c r="C35" s="61"/>
      <c r="D35" s="58" t="s">
        <v>167</v>
      </c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68"/>
      <c r="X35" s="70"/>
      <c r="Y35" s="60"/>
    </row>
    <row r="36" spans="1:25">
      <c r="A36" s="55" t="s">
        <v>149</v>
      </c>
      <c r="B36" s="60"/>
      <c r="C36" s="61"/>
      <c r="D36" s="58" t="s">
        <v>168</v>
      </c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68"/>
      <c r="X36" s="70"/>
      <c r="Y36" s="60"/>
    </row>
    <row r="37" spans="1:25">
      <c r="A37" s="55" t="s">
        <v>151</v>
      </c>
      <c r="B37" s="60"/>
      <c r="C37" s="61"/>
      <c r="D37" s="58" t="s">
        <v>169</v>
      </c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68"/>
      <c r="X37" s="70"/>
      <c r="Y37" s="60"/>
    </row>
    <row r="38" spans="1:25">
      <c r="A38" s="55" t="s">
        <v>153</v>
      </c>
      <c r="B38" s="62"/>
      <c r="C38" s="63"/>
      <c r="D38" s="58" t="s">
        <v>170</v>
      </c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68"/>
      <c r="X38" s="71"/>
      <c r="Y38" s="62"/>
    </row>
    <row r="39" spans="1:25">
      <c r="A39" s="64"/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</row>
    <row r="40" spans="1:25">
      <c r="A40" s="64"/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</row>
    <row r="41" spans="1:25">
      <c r="A41" s="53" t="s">
        <v>171</v>
      </c>
      <c r="B41" s="54">
        <v>1</v>
      </c>
      <c r="C41" s="54">
        <v>2</v>
      </c>
      <c r="D41" s="54">
        <v>3</v>
      </c>
      <c r="E41" s="54">
        <v>4</v>
      </c>
      <c r="F41" s="54">
        <v>5</v>
      </c>
      <c r="G41" s="54">
        <v>6</v>
      </c>
      <c r="H41" s="54">
        <v>7</v>
      </c>
      <c r="I41" s="54">
        <v>8</v>
      </c>
      <c r="J41" s="54">
        <v>9</v>
      </c>
      <c r="K41" s="54">
        <v>10</v>
      </c>
      <c r="L41" s="54">
        <v>11</v>
      </c>
      <c r="M41" s="54">
        <v>12</v>
      </c>
      <c r="N41" s="54">
        <v>13</v>
      </c>
      <c r="O41" s="54">
        <v>14</v>
      </c>
      <c r="P41" s="54">
        <v>15</v>
      </c>
      <c r="Q41" s="54">
        <v>16</v>
      </c>
      <c r="R41" s="54">
        <v>17</v>
      </c>
      <c r="S41" s="54">
        <v>18</v>
      </c>
      <c r="T41" s="54">
        <v>19</v>
      </c>
      <c r="U41" s="54">
        <v>20</v>
      </c>
      <c r="V41" s="54">
        <v>21</v>
      </c>
      <c r="W41" s="54">
        <v>22</v>
      </c>
      <c r="X41" s="54">
        <v>23</v>
      </c>
      <c r="Y41" s="54">
        <v>24</v>
      </c>
    </row>
    <row r="42" spans="1:25">
      <c r="A42" s="55" t="s">
        <v>121</v>
      </c>
      <c r="B42" s="56" t="s">
        <v>60</v>
      </c>
      <c r="C42" s="57" t="s">
        <v>122</v>
      </c>
      <c r="D42" s="58" t="s">
        <v>123</v>
      </c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68"/>
      <c r="X42" s="69" t="s">
        <v>124</v>
      </c>
      <c r="Y42" s="56" t="s">
        <v>60</v>
      </c>
    </row>
    <row r="43" spans="1:25">
      <c r="A43" s="55" t="s">
        <v>125</v>
      </c>
      <c r="B43" s="60"/>
      <c r="C43" s="61"/>
      <c r="D43" s="58" t="s">
        <v>172</v>
      </c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68"/>
      <c r="X43" s="70"/>
      <c r="Y43" s="60"/>
    </row>
    <row r="44" spans="1:25">
      <c r="A44" s="55" t="s">
        <v>127</v>
      </c>
      <c r="B44" s="60"/>
      <c r="C44" s="61"/>
      <c r="D44" s="58" t="s">
        <v>173</v>
      </c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68"/>
      <c r="X44" s="70"/>
      <c r="Y44" s="60"/>
    </row>
    <row r="45" spans="1:25">
      <c r="A45" s="55" t="s">
        <v>129</v>
      </c>
      <c r="B45" s="60"/>
      <c r="C45" s="61"/>
      <c r="D45" s="58" t="s">
        <v>174</v>
      </c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68"/>
      <c r="X45" s="70"/>
      <c r="Y45" s="60"/>
    </row>
    <row r="46" spans="1:25">
      <c r="A46" s="55" t="s">
        <v>131</v>
      </c>
      <c r="B46" s="60"/>
      <c r="C46" s="61"/>
      <c r="D46" s="58" t="s">
        <v>175</v>
      </c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68"/>
      <c r="X46" s="70"/>
      <c r="Y46" s="60"/>
    </row>
    <row r="47" spans="1:25">
      <c r="A47" s="55" t="s">
        <v>133</v>
      </c>
      <c r="B47" s="60"/>
      <c r="C47" s="61"/>
      <c r="D47" s="58" t="s">
        <v>176</v>
      </c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68"/>
      <c r="X47" s="70"/>
      <c r="Y47" s="60"/>
    </row>
    <row r="48" spans="1:25">
      <c r="A48" s="55" t="s">
        <v>135</v>
      </c>
      <c r="B48" s="60"/>
      <c r="C48" s="61"/>
      <c r="D48" s="58" t="s">
        <v>177</v>
      </c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68"/>
      <c r="X48" s="70"/>
      <c r="Y48" s="60"/>
    </row>
    <row r="49" spans="1:25">
      <c r="A49" s="55" t="s">
        <v>137</v>
      </c>
      <c r="B49" s="60"/>
      <c r="C49" s="61"/>
      <c r="D49" s="58" t="s">
        <v>178</v>
      </c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68"/>
      <c r="X49" s="70"/>
      <c r="Y49" s="60"/>
    </row>
    <row r="50" spans="1:25">
      <c r="A50" s="55" t="s">
        <v>139</v>
      </c>
      <c r="B50" s="60"/>
      <c r="C50" s="61"/>
      <c r="D50" s="58" t="s">
        <v>179</v>
      </c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68"/>
      <c r="X50" s="70"/>
      <c r="Y50" s="60"/>
    </row>
    <row r="51" spans="1:25">
      <c r="A51" s="55" t="s">
        <v>141</v>
      </c>
      <c r="B51" s="60"/>
      <c r="C51" s="61"/>
      <c r="D51" s="58" t="s">
        <v>180</v>
      </c>
      <c r="E51" s="59"/>
      <c r="F51" s="59"/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68"/>
      <c r="X51" s="70"/>
      <c r="Y51" s="60"/>
    </row>
    <row r="52" spans="1:25">
      <c r="A52" s="55" t="s">
        <v>143</v>
      </c>
      <c r="B52" s="60"/>
      <c r="C52" s="61"/>
      <c r="D52" s="58" t="s">
        <v>181</v>
      </c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68"/>
      <c r="X52" s="70"/>
      <c r="Y52" s="60"/>
    </row>
    <row r="53" spans="1:25">
      <c r="A53" s="55" t="s">
        <v>145</v>
      </c>
      <c r="B53" s="60"/>
      <c r="C53" s="61"/>
      <c r="D53" s="58" t="s">
        <v>182</v>
      </c>
      <c r="E53" s="59"/>
      <c r="F53" s="59"/>
      <c r="G53" s="59"/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68"/>
      <c r="X53" s="70"/>
      <c r="Y53" s="60"/>
    </row>
    <row r="54" spans="1:25">
      <c r="A54" s="55" t="s">
        <v>147</v>
      </c>
      <c r="B54" s="60"/>
      <c r="C54" s="61"/>
      <c r="D54" s="58" t="s">
        <v>183</v>
      </c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68"/>
      <c r="X54" s="70"/>
      <c r="Y54" s="60"/>
    </row>
    <row r="55" spans="1:25">
      <c r="A55" s="55" t="s">
        <v>149</v>
      </c>
      <c r="B55" s="60"/>
      <c r="C55" s="61"/>
      <c r="D55" s="58" t="s">
        <v>184</v>
      </c>
      <c r="E55" s="59"/>
      <c r="F55" s="59"/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68"/>
      <c r="X55" s="70"/>
      <c r="Y55" s="60"/>
    </row>
    <row r="56" spans="1:25">
      <c r="A56" s="55" t="s">
        <v>151</v>
      </c>
      <c r="B56" s="60"/>
      <c r="C56" s="61"/>
      <c r="D56" s="58" t="s">
        <v>185</v>
      </c>
      <c r="E56" s="59"/>
      <c r="F56" s="59"/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68"/>
      <c r="X56" s="70"/>
      <c r="Y56" s="60"/>
    </row>
    <row r="57" spans="1:25">
      <c r="A57" s="55" t="s">
        <v>153</v>
      </c>
      <c r="B57" s="62"/>
      <c r="C57" s="63"/>
      <c r="D57" s="58" t="s">
        <v>186</v>
      </c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68"/>
      <c r="X57" s="71"/>
      <c r="Y57" s="62"/>
    </row>
    <row r="60" spans="1:25">
      <c r="A60" s="65" t="s">
        <v>187</v>
      </c>
      <c r="B60" s="66">
        <v>1</v>
      </c>
      <c r="C60" s="66">
        <v>2</v>
      </c>
      <c r="D60" s="66">
        <v>3</v>
      </c>
      <c r="E60" s="66">
        <v>4</v>
      </c>
      <c r="F60" s="66">
        <v>5</v>
      </c>
      <c r="G60" s="66">
        <v>6</v>
      </c>
      <c r="H60" s="66">
        <v>7</v>
      </c>
      <c r="I60" s="66">
        <v>8</v>
      </c>
      <c r="J60" s="66">
        <v>9</v>
      </c>
      <c r="K60" s="66">
        <v>10</v>
      </c>
      <c r="L60" s="66">
        <v>11</v>
      </c>
      <c r="M60" s="66">
        <v>12</v>
      </c>
      <c r="N60" s="66">
        <v>13</v>
      </c>
      <c r="O60" s="66">
        <v>14</v>
      </c>
      <c r="P60" s="66">
        <v>15</v>
      </c>
      <c r="Q60" s="66">
        <v>16</v>
      </c>
      <c r="R60" s="66">
        <v>17</v>
      </c>
      <c r="S60" s="66">
        <v>18</v>
      </c>
      <c r="T60" s="66">
        <v>19</v>
      </c>
      <c r="U60" s="66">
        <v>20</v>
      </c>
      <c r="V60" s="66">
        <v>21</v>
      </c>
      <c r="W60" s="66">
        <v>22</v>
      </c>
      <c r="X60" s="66">
        <v>23</v>
      </c>
      <c r="Y60" s="66">
        <v>24</v>
      </c>
    </row>
    <row r="61" spans="1:25">
      <c r="A61" s="67" t="s">
        <v>121</v>
      </c>
      <c r="B61">
        <v>6996</v>
      </c>
      <c r="C61">
        <v>8032</v>
      </c>
      <c r="D61">
        <v>24796</v>
      </c>
      <c r="E61">
        <v>25116</v>
      </c>
      <c r="F61">
        <v>57080</v>
      </c>
      <c r="G61">
        <v>55388</v>
      </c>
      <c r="H61">
        <v>89028</v>
      </c>
      <c r="I61">
        <v>98814</v>
      </c>
      <c r="J61">
        <v>467947</v>
      </c>
      <c r="K61">
        <v>456575</v>
      </c>
      <c r="L61">
        <v>694343</v>
      </c>
      <c r="M61">
        <v>765332</v>
      </c>
      <c r="N61">
        <v>1365035</v>
      </c>
      <c r="O61">
        <v>1419460</v>
      </c>
      <c r="P61">
        <v>1767248</v>
      </c>
      <c r="Q61">
        <v>1895366</v>
      </c>
      <c r="R61">
        <v>1707090</v>
      </c>
      <c r="S61">
        <v>1814646</v>
      </c>
      <c r="T61">
        <v>2124327</v>
      </c>
      <c r="U61">
        <v>2140195</v>
      </c>
      <c r="V61">
        <v>2142606</v>
      </c>
      <c r="W61">
        <v>1951367</v>
      </c>
      <c r="X61">
        <v>2012721</v>
      </c>
      <c r="Y61">
        <v>1869980</v>
      </c>
    </row>
    <row r="62" spans="1:25">
      <c r="A62" s="67" t="s">
        <v>125</v>
      </c>
      <c r="B62">
        <v>7654</v>
      </c>
      <c r="C62">
        <v>9009</v>
      </c>
      <c r="D62">
        <v>145034</v>
      </c>
      <c r="E62">
        <v>380428</v>
      </c>
      <c r="F62">
        <v>623679</v>
      </c>
      <c r="G62">
        <v>869431</v>
      </c>
      <c r="H62">
        <v>1677984</v>
      </c>
      <c r="I62">
        <v>1788212</v>
      </c>
      <c r="J62">
        <v>1770835</v>
      </c>
      <c r="K62">
        <v>1962086</v>
      </c>
      <c r="L62">
        <v>1866302</v>
      </c>
      <c r="M62">
        <v>2009288</v>
      </c>
      <c r="N62">
        <v>1919680</v>
      </c>
      <c r="O62">
        <v>2123652</v>
      </c>
      <c r="P62">
        <v>2055733</v>
      </c>
      <c r="Q62">
        <v>2248646</v>
      </c>
      <c r="R62">
        <v>2006217</v>
      </c>
      <c r="S62">
        <v>2107808</v>
      </c>
      <c r="T62">
        <v>1989667</v>
      </c>
      <c r="U62">
        <v>2107616</v>
      </c>
      <c r="V62">
        <v>2147024</v>
      </c>
      <c r="W62">
        <v>2087828</v>
      </c>
      <c r="X62">
        <v>1912465</v>
      </c>
      <c r="Y62">
        <v>2018517</v>
      </c>
    </row>
    <row r="63" spans="1:25">
      <c r="A63" s="67" t="s">
        <v>127</v>
      </c>
      <c r="B63">
        <v>8225</v>
      </c>
      <c r="C63">
        <v>8056</v>
      </c>
      <c r="D63">
        <v>831472</v>
      </c>
      <c r="E63">
        <v>1190195</v>
      </c>
      <c r="F63">
        <v>1784842</v>
      </c>
      <c r="G63">
        <v>1781928</v>
      </c>
      <c r="H63">
        <v>2024574</v>
      </c>
      <c r="I63">
        <v>2006580</v>
      </c>
      <c r="J63">
        <v>2166244</v>
      </c>
      <c r="K63">
        <v>2180306</v>
      </c>
      <c r="L63">
        <v>2163332</v>
      </c>
      <c r="M63">
        <v>2262648</v>
      </c>
      <c r="N63">
        <v>2171612</v>
      </c>
      <c r="O63">
        <v>2248585</v>
      </c>
      <c r="P63">
        <v>2251415</v>
      </c>
      <c r="Q63">
        <v>2261034</v>
      </c>
      <c r="R63">
        <v>2228284</v>
      </c>
      <c r="S63">
        <v>2196331</v>
      </c>
      <c r="T63">
        <v>2084839</v>
      </c>
      <c r="U63">
        <v>2179651</v>
      </c>
      <c r="V63">
        <v>1974298</v>
      </c>
      <c r="W63">
        <v>2107530</v>
      </c>
      <c r="X63">
        <v>2004171</v>
      </c>
      <c r="Y63">
        <v>1986860</v>
      </c>
    </row>
    <row r="64" spans="1:25">
      <c r="A64" s="67" t="s">
        <v>129</v>
      </c>
      <c r="B64">
        <v>8399</v>
      </c>
      <c r="C64">
        <v>12304</v>
      </c>
      <c r="D64">
        <v>20872</v>
      </c>
      <c r="E64">
        <v>27724</v>
      </c>
      <c r="F64">
        <v>758247</v>
      </c>
      <c r="G64">
        <v>1216290</v>
      </c>
      <c r="H64">
        <v>2104372</v>
      </c>
      <c r="I64">
        <v>2134325</v>
      </c>
      <c r="J64">
        <v>2157650</v>
      </c>
      <c r="K64">
        <v>2165193</v>
      </c>
      <c r="L64">
        <v>2162317</v>
      </c>
      <c r="M64">
        <v>2186207</v>
      </c>
      <c r="N64">
        <v>2126056</v>
      </c>
      <c r="O64">
        <v>2151677</v>
      </c>
      <c r="P64">
        <v>2176248</v>
      </c>
      <c r="Q64">
        <v>2175980</v>
      </c>
      <c r="R64">
        <v>2225591</v>
      </c>
      <c r="S64">
        <v>2157310</v>
      </c>
      <c r="T64">
        <v>2084034</v>
      </c>
      <c r="U64">
        <v>2100150</v>
      </c>
      <c r="V64">
        <v>2071792</v>
      </c>
      <c r="W64">
        <v>1974630</v>
      </c>
      <c r="X64">
        <v>1993740</v>
      </c>
      <c r="Y64">
        <v>1910411</v>
      </c>
    </row>
    <row r="65" spans="1:25">
      <c r="A65" s="67" t="s">
        <v>131</v>
      </c>
      <c r="B65">
        <v>10042</v>
      </c>
      <c r="C65">
        <v>12514</v>
      </c>
      <c r="D65">
        <v>622613</v>
      </c>
      <c r="E65">
        <v>675672</v>
      </c>
      <c r="F65">
        <v>1280873</v>
      </c>
      <c r="G65">
        <v>1650310</v>
      </c>
      <c r="H65">
        <v>1968514</v>
      </c>
      <c r="I65">
        <v>2189647</v>
      </c>
      <c r="J65">
        <v>2177176</v>
      </c>
      <c r="K65">
        <v>2203325</v>
      </c>
      <c r="L65">
        <v>2297840</v>
      </c>
      <c r="M65">
        <v>2346546</v>
      </c>
      <c r="N65">
        <v>2240044</v>
      </c>
      <c r="O65">
        <v>2233471</v>
      </c>
      <c r="P65">
        <v>2124311</v>
      </c>
      <c r="Q65">
        <v>2310740</v>
      </c>
      <c r="R65">
        <v>2107489</v>
      </c>
      <c r="S65">
        <v>2223056</v>
      </c>
      <c r="T65">
        <v>2047923</v>
      </c>
      <c r="U65">
        <v>2094644</v>
      </c>
      <c r="V65">
        <v>1987458</v>
      </c>
      <c r="W65">
        <v>2113772</v>
      </c>
      <c r="X65">
        <v>1898134</v>
      </c>
      <c r="Y65">
        <v>2036058</v>
      </c>
    </row>
    <row r="66" spans="1:25">
      <c r="A66" s="67" t="s">
        <v>133</v>
      </c>
      <c r="B66">
        <v>11042</v>
      </c>
      <c r="C66">
        <v>10080</v>
      </c>
      <c r="D66">
        <v>1972401</v>
      </c>
      <c r="E66">
        <v>2158727</v>
      </c>
      <c r="F66">
        <v>2188338</v>
      </c>
      <c r="G66">
        <v>2191255</v>
      </c>
      <c r="H66">
        <v>1666404</v>
      </c>
      <c r="I66">
        <v>2031500</v>
      </c>
      <c r="J66">
        <v>1997250</v>
      </c>
      <c r="K66">
        <v>2155201</v>
      </c>
      <c r="L66">
        <v>2149412</v>
      </c>
      <c r="M66">
        <v>2317880</v>
      </c>
      <c r="N66">
        <v>2094054</v>
      </c>
      <c r="O66">
        <v>2279736</v>
      </c>
      <c r="P66">
        <v>2111411</v>
      </c>
      <c r="Q66">
        <v>2287359</v>
      </c>
      <c r="R66">
        <v>2194778</v>
      </c>
      <c r="S66">
        <v>2208251</v>
      </c>
      <c r="T66">
        <v>2028631</v>
      </c>
      <c r="U66">
        <v>2073496</v>
      </c>
      <c r="V66">
        <v>1580078</v>
      </c>
      <c r="W66">
        <v>1956049</v>
      </c>
      <c r="X66">
        <v>1867590</v>
      </c>
      <c r="Y66">
        <v>1971662</v>
      </c>
    </row>
    <row r="67" spans="1:25">
      <c r="A67" s="67" t="s">
        <v>135</v>
      </c>
      <c r="B67">
        <v>10325</v>
      </c>
      <c r="C67">
        <v>16770</v>
      </c>
      <c r="D67">
        <v>270626</v>
      </c>
      <c r="E67">
        <v>583974</v>
      </c>
      <c r="F67">
        <v>1635706</v>
      </c>
      <c r="G67">
        <v>1812156</v>
      </c>
      <c r="H67">
        <v>2041863</v>
      </c>
      <c r="I67">
        <v>2157510</v>
      </c>
      <c r="J67">
        <v>1942606</v>
      </c>
      <c r="K67">
        <v>2101443</v>
      </c>
      <c r="L67">
        <v>2168505</v>
      </c>
      <c r="M67">
        <v>2111704</v>
      </c>
      <c r="N67">
        <v>2261732</v>
      </c>
      <c r="O67">
        <v>2188918</v>
      </c>
      <c r="P67">
        <v>2149100</v>
      </c>
      <c r="Q67">
        <v>2250377</v>
      </c>
      <c r="R67">
        <v>2141452</v>
      </c>
      <c r="S67">
        <v>2158635</v>
      </c>
      <c r="T67">
        <v>2086278</v>
      </c>
      <c r="U67">
        <v>2060951</v>
      </c>
      <c r="V67">
        <v>1977457</v>
      </c>
      <c r="W67">
        <v>2036742</v>
      </c>
      <c r="X67">
        <v>1982086</v>
      </c>
      <c r="Y67">
        <v>1963483</v>
      </c>
    </row>
    <row r="68" spans="1:25">
      <c r="A68" s="67" t="s">
        <v>137</v>
      </c>
      <c r="B68">
        <v>11032</v>
      </c>
      <c r="C68">
        <v>14392</v>
      </c>
      <c r="D68">
        <v>640999</v>
      </c>
      <c r="E68">
        <v>1057831</v>
      </c>
      <c r="F68">
        <v>1551124</v>
      </c>
      <c r="G68">
        <v>1763479</v>
      </c>
      <c r="H68">
        <v>1964117</v>
      </c>
      <c r="I68">
        <v>2110432</v>
      </c>
      <c r="J68">
        <v>2172400</v>
      </c>
      <c r="K68">
        <v>2321287</v>
      </c>
      <c r="L68">
        <v>2091551</v>
      </c>
      <c r="M68">
        <v>2153194</v>
      </c>
      <c r="N68">
        <v>2304646</v>
      </c>
      <c r="O68">
        <v>2166363</v>
      </c>
      <c r="P68">
        <v>2292314</v>
      </c>
      <c r="Q68">
        <v>2150137</v>
      </c>
      <c r="R68">
        <v>2087265</v>
      </c>
      <c r="S68">
        <v>2236726</v>
      </c>
      <c r="T68">
        <v>2044122</v>
      </c>
      <c r="U68">
        <v>2111498</v>
      </c>
      <c r="V68">
        <v>1934354</v>
      </c>
      <c r="W68">
        <v>2072809</v>
      </c>
      <c r="X68">
        <v>2018321</v>
      </c>
      <c r="Y68">
        <v>2010389</v>
      </c>
    </row>
    <row r="69" spans="1:25">
      <c r="A69" s="67" t="s">
        <v>139</v>
      </c>
      <c r="B69">
        <v>11950</v>
      </c>
      <c r="C69">
        <v>12808</v>
      </c>
      <c r="D69">
        <v>1192327</v>
      </c>
      <c r="E69">
        <v>1244958</v>
      </c>
      <c r="F69">
        <v>1911380</v>
      </c>
      <c r="G69">
        <v>2002474</v>
      </c>
      <c r="H69">
        <v>2157943</v>
      </c>
      <c r="I69">
        <v>2143950</v>
      </c>
      <c r="J69">
        <v>2292681</v>
      </c>
      <c r="K69">
        <v>2062601</v>
      </c>
      <c r="L69">
        <v>2242432</v>
      </c>
      <c r="M69">
        <v>2182462</v>
      </c>
      <c r="N69">
        <v>2243388</v>
      </c>
      <c r="O69">
        <v>2287702</v>
      </c>
      <c r="P69">
        <v>2341067</v>
      </c>
      <c r="Q69">
        <v>2128744</v>
      </c>
      <c r="R69">
        <v>2252287</v>
      </c>
      <c r="S69">
        <v>2264384</v>
      </c>
      <c r="T69">
        <v>2032781</v>
      </c>
      <c r="U69">
        <v>2131597</v>
      </c>
      <c r="V69">
        <v>2111609</v>
      </c>
      <c r="W69">
        <v>2135067</v>
      </c>
      <c r="X69">
        <v>1956122</v>
      </c>
      <c r="Y69">
        <v>1900098</v>
      </c>
    </row>
    <row r="70" spans="1:25">
      <c r="A70" s="67" t="s">
        <v>141</v>
      </c>
      <c r="B70">
        <v>11645</v>
      </c>
      <c r="C70">
        <v>15561</v>
      </c>
      <c r="D70">
        <v>223561</v>
      </c>
      <c r="E70">
        <v>275076</v>
      </c>
      <c r="F70">
        <v>1821696</v>
      </c>
      <c r="G70">
        <v>1940793</v>
      </c>
      <c r="H70">
        <v>2241944</v>
      </c>
      <c r="I70">
        <v>2280285</v>
      </c>
      <c r="J70">
        <v>2185289</v>
      </c>
      <c r="K70">
        <v>2315220</v>
      </c>
      <c r="L70">
        <v>2161400</v>
      </c>
      <c r="M70">
        <v>2315127</v>
      </c>
      <c r="N70">
        <v>2351822</v>
      </c>
      <c r="O70">
        <v>2287422</v>
      </c>
      <c r="P70">
        <v>2127157</v>
      </c>
      <c r="Q70">
        <v>2238424</v>
      </c>
      <c r="R70">
        <v>2141431</v>
      </c>
      <c r="S70">
        <v>2238928</v>
      </c>
      <c r="T70">
        <v>1979561</v>
      </c>
      <c r="U70">
        <v>2114811</v>
      </c>
      <c r="V70">
        <v>2046460</v>
      </c>
      <c r="W70">
        <v>2130487</v>
      </c>
      <c r="X70">
        <v>1933849</v>
      </c>
      <c r="Y70">
        <v>2051762</v>
      </c>
    </row>
    <row r="71" spans="1:25">
      <c r="A71" s="67" t="s">
        <v>143</v>
      </c>
      <c r="B71">
        <v>12064</v>
      </c>
      <c r="C71">
        <v>17810</v>
      </c>
      <c r="D71">
        <v>19980</v>
      </c>
      <c r="E71">
        <v>35069</v>
      </c>
      <c r="F71">
        <v>135696</v>
      </c>
      <c r="G71">
        <v>365486</v>
      </c>
      <c r="H71">
        <v>1763222</v>
      </c>
      <c r="I71">
        <v>1814244</v>
      </c>
      <c r="J71">
        <v>2183126</v>
      </c>
      <c r="K71">
        <v>2241118</v>
      </c>
      <c r="L71">
        <v>2145115</v>
      </c>
      <c r="M71">
        <v>2259337</v>
      </c>
      <c r="N71">
        <v>2303113</v>
      </c>
      <c r="O71">
        <v>2260409</v>
      </c>
      <c r="P71">
        <v>2169013</v>
      </c>
      <c r="Q71">
        <v>2270928</v>
      </c>
      <c r="R71">
        <v>2252941</v>
      </c>
      <c r="S71">
        <v>2254546</v>
      </c>
      <c r="T71">
        <v>2033005</v>
      </c>
      <c r="U71">
        <v>2167737</v>
      </c>
      <c r="V71">
        <v>2130296</v>
      </c>
      <c r="W71">
        <v>2005872</v>
      </c>
      <c r="X71">
        <v>2034442</v>
      </c>
      <c r="Y71">
        <v>1956590</v>
      </c>
    </row>
    <row r="72" spans="1:25">
      <c r="A72" s="67" t="s">
        <v>145</v>
      </c>
      <c r="B72">
        <v>13976</v>
      </c>
      <c r="C72">
        <v>12233</v>
      </c>
      <c r="D72">
        <v>2149414</v>
      </c>
      <c r="E72">
        <v>2240942</v>
      </c>
      <c r="F72">
        <v>2100027</v>
      </c>
      <c r="G72">
        <v>2210074</v>
      </c>
      <c r="H72">
        <v>2251777</v>
      </c>
      <c r="I72">
        <v>2171186</v>
      </c>
      <c r="J72">
        <v>2270398</v>
      </c>
      <c r="K72">
        <v>2214144</v>
      </c>
      <c r="L72">
        <v>2343167</v>
      </c>
      <c r="M72">
        <v>2260352</v>
      </c>
      <c r="N72">
        <v>2190068</v>
      </c>
      <c r="O72">
        <v>2400244</v>
      </c>
      <c r="P72">
        <v>2149261</v>
      </c>
      <c r="Q72">
        <v>2207245</v>
      </c>
      <c r="R72">
        <v>2157516</v>
      </c>
      <c r="S72">
        <v>2208932</v>
      </c>
      <c r="T72">
        <v>2034958</v>
      </c>
      <c r="U72">
        <v>2010273</v>
      </c>
      <c r="V72">
        <v>1976743</v>
      </c>
      <c r="W72">
        <v>2048770</v>
      </c>
      <c r="X72">
        <v>2045752</v>
      </c>
      <c r="Y72">
        <v>1934414</v>
      </c>
    </row>
    <row r="73" spans="1:25">
      <c r="A73" s="67" t="s">
        <v>147</v>
      </c>
      <c r="B73">
        <v>14401</v>
      </c>
      <c r="C73">
        <v>15291</v>
      </c>
      <c r="D73">
        <v>1829889</v>
      </c>
      <c r="E73">
        <v>1933149</v>
      </c>
      <c r="F73">
        <v>1937851</v>
      </c>
      <c r="G73">
        <v>2112774</v>
      </c>
      <c r="H73">
        <v>2080555</v>
      </c>
      <c r="I73">
        <v>2077463</v>
      </c>
      <c r="J73">
        <v>2120017</v>
      </c>
      <c r="K73">
        <v>2167198</v>
      </c>
      <c r="L73">
        <v>2152050</v>
      </c>
      <c r="M73">
        <v>2145487</v>
      </c>
      <c r="N73">
        <v>2117782</v>
      </c>
      <c r="O73">
        <v>2123151</v>
      </c>
      <c r="P73">
        <v>2182510</v>
      </c>
      <c r="Q73">
        <v>2395499</v>
      </c>
      <c r="R73">
        <v>2239270</v>
      </c>
      <c r="S73">
        <v>2172844</v>
      </c>
      <c r="T73">
        <v>1966693</v>
      </c>
      <c r="U73">
        <v>2070259</v>
      </c>
      <c r="V73">
        <v>1887162</v>
      </c>
      <c r="W73">
        <v>2046980</v>
      </c>
      <c r="X73">
        <v>2051500</v>
      </c>
      <c r="Y73">
        <v>1971850</v>
      </c>
    </row>
    <row r="74" spans="1:25">
      <c r="A74" s="67" t="s">
        <v>149</v>
      </c>
      <c r="B74">
        <v>13624</v>
      </c>
      <c r="C74">
        <v>17836</v>
      </c>
      <c r="D74">
        <v>1647519</v>
      </c>
      <c r="E74">
        <v>1819410</v>
      </c>
      <c r="F74">
        <v>1915126</v>
      </c>
      <c r="G74">
        <v>2059278</v>
      </c>
      <c r="H74">
        <v>2044689</v>
      </c>
      <c r="I74">
        <v>2101608</v>
      </c>
      <c r="J74">
        <v>2071347</v>
      </c>
      <c r="K74">
        <v>2107720</v>
      </c>
      <c r="L74">
        <v>2078956</v>
      </c>
      <c r="M74">
        <v>2192208</v>
      </c>
      <c r="N74">
        <v>2097070</v>
      </c>
      <c r="O74">
        <v>2304991</v>
      </c>
      <c r="P74">
        <v>2026674</v>
      </c>
      <c r="Q74">
        <v>2195588</v>
      </c>
      <c r="R74">
        <v>2193525</v>
      </c>
      <c r="S74">
        <v>2179662</v>
      </c>
      <c r="T74">
        <v>1953053</v>
      </c>
      <c r="U74">
        <v>2071152</v>
      </c>
      <c r="V74">
        <v>2142082</v>
      </c>
      <c r="W74">
        <v>2156314</v>
      </c>
      <c r="X74">
        <v>1924592</v>
      </c>
      <c r="Y74">
        <v>2039309</v>
      </c>
    </row>
    <row r="75" spans="1:25">
      <c r="A75" s="67" t="s">
        <v>151</v>
      </c>
      <c r="B75">
        <v>14298</v>
      </c>
      <c r="C75">
        <v>16548</v>
      </c>
      <c r="D75">
        <v>1549484</v>
      </c>
      <c r="E75">
        <v>1567588</v>
      </c>
      <c r="F75">
        <v>1736400</v>
      </c>
      <c r="G75">
        <v>1945998</v>
      </c>
      <c r="H75">
        <v>2015092</v>
      </c>
      <c r="I75">
        <v>2154428</v>
      </c>
      <c r="J75">
        <v>2076555</v>
      </c>
      <c r="K75">
        <v>2135749</v>
      </c>
      <c r="L75">
        <v>2032920</v>
      </c>
      <c r="M75">
        <v>2079046</v>
      </c>
      <c r="N75">
        <v>2136817</v>
      </c>
      <c r="O75">
        <v>2236750</v>
      </c>
      <c r="P75">
        <v>2116540</v>
      </c>
      <c r="Q75">
        <v>2273960</v>
      </c>
      <c r="R75">
        <v>2155829</v>
      </c>
      <c r="S75">
        <v>2191013</v>
      </c>
      <c r="T75">
        <v>2001167</v>
      </c>
      <c r="U75">
        <v>2043420</v>
      </c>
      <c r="V75">
        <v>1943274</v>
      </c>
      <c r="W75">
        <v>2074792</v>
      </c>
      <c r="X75">
        <v>2026462</v>
      </c>
      <c r="Y75">
        <v>1978664</v>
      </c>
    </row>
    <row r="76" spans="1:25">
      <c r="A76" s="67" t="s">
        <v>153</v>
      </c>
      <c r="B76">
        <v>14047</v>
      </c>
      <c r="C76">
        <v>16888</v>
      </c>
      <c r="D76">
        <v>1470415</v>
      </c>
      <c r="E76">
        <v>1615232</v>
      </c>
      <c r="F76">
        <v>1671176</v>
      </c>
      <c r="G76">
        <v>1766996</v>
      </c>
      <c r="H76">
        <v>1927386</v>
      </c>
      <c r="I76">
        <v>2027120</v>
      </c>
      <c r="J76">
        <v>2013623</v>
      </c>
      <c r="K76">
        <v>1989661</v>
      </c>
      <c r="L76">
        <v>1872290</v>
      </c>
      <c r="M76">
        <v>2155114</v>
      </c>
      <c r="N76">
        <v>2035851</v>
      </c>
      <c r="O76">
        <v>2007619</v>
      </c>
      <c r="P76">
        <v>2055340</v>
      </c>
      <c r="Q76">
        <v>2060483</v>
      </c>
      <c r="R76">
        <v>2115038</v>
      </c>
      <c r="S76">
        <v>2225767</v>
      </c>
      <c r="T76">
        <v>1909013</v>
      </c>
      <c r="U76">
        <v>2029880</v>
      </c>
      <c r="V76">
        <v>1972340</v>
      </c>
      <c r="W76">
        <v>2108059</v>
      </c>
      <c r="X76">
        <v>1932046</v>
      </c>
      <c r="Y76">
        <v>1932570</v>
      </c>
    </row>
    <row r="77" spans="1:25">
      <c r="A77" s="67"/>
      <c r="B77" s="72"/>
      <c r="C77" s="72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2"/>
      <c r="Y77" s="72"/>
    </row>
    <row r="78" spans="1:25">
      <c r="A78" s="67"/>
      <c r="B78" s="72"/>
      <c r="C78" s="72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2"/>
      <c r="Y78" s="72"/>
    </row>
    <row r="79" spans="1:25">
      <c r="A79" s="65" t="s">
        <v>187</v>
      </c>
      <c r="B79" s="66">
        <v>1</v>
      </c>
      <c r="C79" s="66">
        <v>2</v>
      </c>
      <c r="D79" s="66">
        <v>3</v>
      </c>
      <c r="E79" s="66">
        <v>4</v>
      </c>
      <c r="F79" s="66">
        <v>5</v>
      </c>
      <c r="G79" s="66">
        <v>6</v>
      </c>
      <c r="H79" s="66">
        <v>7</v>
      </c>
      <c r="I79" s="66">
        <v>8</v>
      </c>
      <c r="J79" s="66">
        <v>9</v>
      </c>
      <c r="K79" s="66">
        <v>10</v>
      </c>
      <c r="L79" s="66">
        <v>11</v>
      </c>
      <c r="M79" s="66">
        <v>12</v>
      </c>
      <c r="N79" s="66">
        <v>13</v>
      </c>
      <c r="O79" s="66">
        <v>14</v>
      </c>
      <c r="P79" s="66">
        <v>15</v>
      </c>
      <c r="Q79" s="66">
        <v>16</v>
      </c>
      <c r="R79" s="66">
        <v>17</v>
      </c>
      <c r="S79" s="66">
        <v>18</v>
      </c>
      <c r="T79" s="66">
        <v>19</v>
      </c>
      <c r="U79" s="66">
        <v>20</v>
      </c>
      <c r="V79" s="66">
        <v>21</v>
      </c>
      <c r="W79" s="66">
        <v>22</v>
      </c>
      <c r="X79" s="66">
        <v>23</v>
      </c>
      <c r="Y79" s="66">
        <v>24</v>
      </c>
    </row>
    <row r="80" spans="1:25">
      <c r="A80" s="67" t="s">
        <v>121</v>
      </c>
      <c r="B80">
        <v>8711</v>
      </c>
      <c r="C80">
        <v>10371</v>
      </c>
      <c r="D80">
        <v>21677</v>
      </c>
      <c r="E80">
        <v>26754</v>
      </c>
      <c r="F80">
        <v>56756</v>
      </c>
      <c r="G80">
        <v>62748</v>
      </c>
      <c r="H80">
        <v>108906</v>
      </c>
      <c r="I80">
        <v>101780</v>
      </c>
      <c r="J80">
        <v>489858</v>
      </c>
      <c r="K80">
        <v>480854</v>
      </c>
      <c r="L80">
        <v>710107</v>
      </c>
      <c r="M80">
        <v>645726</v>
      </c>
      <c r="N80">
        <v>1436155</v>
      </c>
      <c r="O80">
        <v>1452840</v>
      </c>
      <c r="P80">
        <v>1761392</v>
      </c>
      <c r="Q80">
        <v>1852402</v>
      </c>
      <c r="R80">
        <v>1939633</v>
      </c>
      <c r="S80">
        <v>1889256</v>
      </c>
      <c r="T80">
        <v>2022355</v>
      </c>
      <c r="U80">
        <v>2023033</v>
      </c>
      <c r="V80">
        <v>2066699</v>
      </c>
      <c r="W80">
        <v>2043429</v>
      </c>
      <c r="X80">
        <v>1904810</v>
      </c>
      <c r="Y80">
        <v>1921572</v>
      </c>
    </row>
    <row r="81" spans="1:25">
      <c r="A81" s="67" t="s">
        <v>125</v>
      </c>
      <c r="B81">
        <v>9488</v>
      </c>
      <c r="C81">
        <v>8319</v>
      </c>
      <c r="D81">
        <v>1133239</v>
      </c>
      <c r="E81">
        <v>1216172</v>
      </c>
      <c r="F81">
        <v>1807927</v>
      </c>
      <c r="G81">
        <v>1847478</v>
      </c>
      <c r="H81">
        <v>1983115</v>
      </c>
      <c r="I81">
        <v>2163804</v>
      </c>
      <c r="J81">
        <v>2132068</v>
      </c>
      <c r="K81">
        <v>2174594</v>
      </c>
      <c r="L81">
        <v>2236117</v>
      </c>
      <c r="M81">
        <v>2160892</v>
      </c>
      <c r="N81">
        <v>2186963</v>
      </c>
      <c r="O81">
        <v>2236767</v>
      </c>
      <c r="P81">
        <v>2202028</v>
      </c>
      <c r="Q81">
        <v>2223210</v>
      </c>
      <c r="R81">
        <v>2272684</v>
      </c>
      <c r="S81">
        <v>2210465</v>
      </c>
      <c r="T81">
        <v>2167578</v>
      </c>
      <c r="U81">
        <v>2104605</v>
      </c>
      <c r="V81">
        <v>1976266</v>
      </c>
      <c r="W81">
        <v>1985410</v>
      </c>
      <c r="X81">
        <v>1999845</v>
      </c>
      <c r="Y81">
        <v>2043214</v>
      </c>
    </row>
    <row r="82" spans="1:25">
      <c r="A82" s="67" t="s">
        <v>127</v>
      </c>
      <c r="B82">
        <v>9642</v>
      </c>
      <c r="C82">
        <v>11295</v>
      </c>
      <c r="D82">
        <v>630290</v>
      </c>
      <c r="E82">
        <v>717549</v>
      </c>
      <c r="F82">
        <v>1520339</v>
      </c>
      <c r="G82">
        <v>1698355</v>
      </c>
      <c r="H82">
        <v>2043746</v>
      </c>
      <c r="I82">
        <v>1964526</v>
      </c>
      <c r="J82">
        <v>2078914</v>
      </c>
      <c r="K82">
        <v>2117746</v>
      </c>
      <c r="L82">
        <v>2164905</v>
      </c>
      <c r="M82">
        <v>2274538</v>
      </c>
      <c r="N82">
        <v>2082240</v>
      </c>
      <c r="O82">
        <v>2225173</v>
      </c>
      <c r="P82">
        <v>2257587</v>
      </c>
      <c r="Q82">
        <v>2153938</v>
      </c>
      <c r="R82">
        <v>2212984</v>
      </c>
      <c r="S82">
        <v>2211859</v>
      </c>
      <c r="T82">
        <v>2211181</v>
      </c>
      <c r="U82">
        <v>2061740</v>
      </c>
      <c r="V82">
        <v>2095583</v>
      </c>
      <c r="W82">
        <v>2074403</v>
      </c>
      <c r="X82">
        <v>2158664</v>
      </c>
      <c r="Y82">
        <v>2013345</v>
      </c>
    </row>
    <row r="83" spans="1:25">
      <c r="A83" s="67" t="s">
        <v>129</v>
      </c>
      <c r="B83">
        <v>11141</v>
      </c>
      <c r="C83">
        <v>13599</v>
      </c>
      <c r="D83">
        <v>599394</v>
      </c>
      <c r="E83">
        <v>849317</v>
      </c>
      <c r="F83">
        <v>1853701</v>
      </c>
      <c r="G83">
        <v>1799933</v>
      </c>
      <c r="H83">
        <v>2052942</v>
      </c>
      <c r="I83">
        <v>1987814</v>
      </c>
      <c r="J83">
        <v>1934480</v>
      </c>
      <c r="K83">
        <v>2073988</v>
      </c>
      <c r="L83">
        <v>2023171</v>
      </c>
      <c r="M83">
        <v>2231720</v>
      </c>
      <c r="N83">
        <v>2038928</v>
      </c>
      <c r="O83">
        <v>2070376</v>
      </c>
      <c r="P83">
        <v>1980403</v>
      </c>
      <c r="Q83">
        <v>2098186</v>
      </c>
      <c r="R83">
        <v>2024096</v>
      </c>
      <c r="S83">
        <v>2044249</v>
      </c>
      <c r="T83">
        <v>2037593</v>
      </c>
      <c r="U83">
        <v>2083962</v>
      </c>
      <c r="V83">
        <v>2032086</v>
      </c>
      <c r="W83">
        <v>2005596</v>
      </c>
      <c r="X83">
        <v>2050088</v>
      </c>
      <c r="Y83">
        <v>1919709</v>
      </c>
    </row>
    <row r="84" spans="1:25">
      <c r="A84" s="67" t="s">
        <v>131</v>
      </c>
      <c r="B84">
        <v>10990</v>
      </c>
      <c r="C84">
        <v>15771</v>
      </c>
      <c r="D84">
        <v>697084</v>
      </c>
      <c r="E84">
        <v>872998</v>
      </c>
      <c r="F84">
        <v>1748935</v>
      </c>
      <c r="G84">
        <v>1728174</v>
      </c>
      <c r="H84">
        <v>2032170</v>
      </c>
      <c r="I84">
        <v>2102722</v>
      </c>
      <c r="J84">
        <v>2121635</v>
      </c>
      <c r="K84">
        <v>2166548</v>
      </c>
      <c r="L84">
        <v>2070013</v>
      </c>
      <c r="M84">
        <v>2246838</v>
      </c>
      <c r="N84">
        <v>2101933</v>
      </c>
      <c r="O84">
        <v>2191509</v>
      </c>
      <c r="P84">
        <v>2258415</v>
      </c>
      <c r="Q84">
        <v>2150583</v>
      </c>
      <c r="R84">
        <v>2102068</v>
      </c>
      <c r="S84">
        <v>2168333</v>
      </c>
      <c r="T84">
        <v>2082537</v>
      </c>
      <c r="U84">
        <v>1908578</v>
      </c>
      <c r="V84">
        <v>2006546</v>
      </c>
      <c r="W84">
        <v>1999582</v>
      </c>
      <c r="X84">
        <v>1893176</v>
      </c>
      <c r="Y84">
        <v>1943795</v>
      </c>
    </row>
    <row r="85" spans="1:25">
      <c r="A85" s="67" t="s">
        <v>133</v>
      </c>
      <c r="B85">
        <v>13052</v>
      </c>
      <c r="C85">
        <v>13512</v>
      </c>
      <c r="D85">
        <v>1957113</v>
      </c>
      <c r="E85">
        <v>2108683</v>
      </c>
      <c r="F85">
        <v>1841962</v>
      </c>
      <c r="G85">
        <v>2028665</v>
      </c>
      <c r="H85">
        <v>1961134</v>
      </c>
      <c r="I85">
        <v>2138750</v>
      </c>
      <c r="J85">
        <v>2138912</v>
      </c>
      <c r="K85">
        <v>2184778</v>
      </c>
      <c r="L85">
        <v>2106774</v>
      </c>
      <c r="M85">
        <v>2172874</v>
      </c>
      <c r="N85">
        <v>2051385</v>
      </c>
      <c r="O85">
        <v>2182613</v>
      </c>
      <c r="P85">
        <v>2041970</v>
      </c>
      <c r="Q85">
        <v>2240520</v>
      </c>
      <c r="R85">
        <v>2102676</v>
      </c>
      <c r="S85">
        <v>2125403</v>
      </c>
      <c r="T85">
        <v>2199473</v>
      </c>
      <c r="U85">
        <v>2135864</v>
      </c>
      <c r="V85">
        <v>1926249</v>
      </c>
      <c r="W85">
        <v>1980229</v>
      </c>
      <c r="X85">
        <v>1950920</v>
      </c>
      <c r="Y85">
        <v>1949552</v>
      </c>
    </row>
    <row r="86" spans="1:25">
      <c r="A86" s="67" t="s">
        <v>135</v>
      </c>
      <c r="B86">
        <v>12574</v>
      </c>
      <c r="C86">
        <v>16448</v>
      </c>
      <c r="D86">
        <v>1333759</v>
      </c>
      <c r="E86">
        <v>1519704</v>
      </c>
      <c r="F86">
        <v>1908264</v>
      </c>
      <c r="G86">
        <v>1847856</v>
      </c>
      <c r="H86">
        <v>2159473</v>
      </c>
      <c r="I86">
        <v>2126798</v>
      </c>
      <c r="J86">
        <v>2160569</v>
      </c>
      <c r="K86">
        <v>2126702</v>
      </c>
      <c r="L86">
        <v>2124217</v>
      </c>
      <c r="M86">
        <v>2075929</v>
      </c>
      <c r="N86">
        <v>2250718</v>
      </c>
      <c r="O86">
        <v>2119772</v>
      </c>
      <c r="P86">
        <v>2118024</v>
      </c>
      <c r="Q86">
        <v>2197912</v>
      </c>
      <c r="R86">
        <v>2156624</v>
      </c>
      <c r="S86">
        <v>2164866</v>
      </c>
      <c r="T86">
        <v>2014406</v>
      </c>
      <c r="U86">
        <v>2089991</v>
      </c>
      <c r="V86">
        <v>2046366</v>
      </c>
      <c r="W86">
        <v>2063027</v>
      </c>
      <c r="X86">
        <v>1985745</v>
      </c>
      <c r="Y86">
        <v>2044294</v>
      </c>
    </row>
    <row r="87" spans="1:25">
      <c r="A87" s="67" t="s">
        <v>137</v>
      </c>
      <c r="B87">
        <v>13299</v>
      </c>
      <c r="C87">
        <v>16058</v>
      </c>
      <c r="D87">
        <v>1411129</v>
      </c>
      <c r="E87">
        <v>1576314</v>
      </c>
      <c r="F87">
        <v>1874597</v>
      </c>
      <c r="G87">
        <v>1952480</v>
      </c>
      <c r="H87">
        <v>1907448</v>
      </c>
      <c r="I87">
        <v>2082551</v>
      </c>
      <c r="J87">
        <v>2095449</v>
      </c>
      <c r="K87">
        <v>2037139</v>
      </c>
      <c r="L87">
        <v>2166583</v>
      </c>
      <c r="M87">
        <v>2163076</v>
      </c>
      <c r="N87">
        <v>2232352</v>
      </c>
      <c r="O87">
        <v>2120925</v>
      </c>
      <c r="P87">
        <v>2065584</v>
      </c>
      <c r="Q87">
        <v>2232896</v>
      </c>
      <c r="R87">
        <v>2107756</v>
      </c>
      <c r="S87">
        <v>2181251</v>
      </c>
      <c r="T87">
        <v>2125233</v>
      </c>
      <c r="U87">
        <v>2126539</v>
      </c>
      <c r="V87">
        <v>2035289</v>
      </c>
      <c r="W87">
        <v>2141011</v>
      </c>
      <c r="X87">
        <v>2098775</v>
      </c>
      <c r="Y87">
        <v>1941914</v>
      </c>
    </row>
    <row r="88" spans="1:25">
      <c r="A88" s="67" t="s">
        <v>139</v>
      </c>
      <c r="B88">
        <v>13089</v>
      </c>
      <c r="C88">
        <v>16031</v>
      </c>
      <c r="D88">
        <v>1110824</v>
      </c>
      <c r="E88">
        <v>1498890</v>
      </c>
      <c r="F88">
        <v>2000141</v>
      </c>
      <c r="G88">
        <v>2103727</v>
      </c>
      <c r="H88">
        <v>2085820</v>
      </c>
      <c r="I88">
        <v>2093104</v>
      </c>
      <c r="J88">
        <v>2189131</v>
      </c>
      <c r="K88">
        <v>2187060</v>
      </c>
      <c r="L88">
        <v>2310549</v>
      </c>
      <c r="M88">
        <v>2254764</v>
      </c>
      <c r="N88">
        <v>2417415</v>
      </c>
      <c r="O88">
        <v>2267624</v>
      </c>
      <c r="P88">
        <v>2314532</v>
      </c>
      <c r="Q88">
        <v>2359443</v>
      </c>
      <c r="R88">
        <v>2178524</v>
      </c>
      <c r="S88">
        <v>2355375</v>
      </c>
      <c r="T88">
        <v>2288290</v>
      </c>
      <c r="U88">
        <v>2108246</v>
      </c>
      <c r="V88">
        <v>2160458</v>
      </c>
      <c r="W88">
        <v>2244612</v>
      </c>
      <c r="X88">
        <v>2154443</v>
      </c>
      <c r="Y88">
        <v>1971052</v>
      </c>
    </row>
    <row r="89" spans="1:25">
      <c r="A89" s="67" t="s">
        <v>141</v>
      </c>
      <c r="B89">
        <v>12708</v>
      </c>
      <c r="C89">
        <v>17429</v>
      </c>
      <c r="D89">
        <v>27649</v>
      </c>
      <c r="E89">
        <v>33799</v>
      </c>
      <c r="F89">
        <v>1387351</v>
      </c>
      <c r="G89">
        <v>1587986</v>
      </c>
      <c r="H89">
        <v>2221837</v>
      </c>
      <c r="I89">
        <v>2379348</v>
      </c>
      <c r="J89">
        <v>2275317</v>
      </c>
      <c r="K89">
        <v>2244771</v>
      </c>
      <c r="L89">
        <v>2418016</v>
      </c>
      <c r="M89">
        <v>2431589</v>
      </c>
      <c r="N89">
        <v>2331795</v>
      </c>
      <c r="O89">
        <v>2296989</v>
      </c>
      <c r="P89">
        <v>2306121</v>
      </c>
      <c r="Q89">
        <v>2295210</v>
      </c>
      <c r="R89">
        <v>2366156</v>
      </c>
      <c r="S89">
        <v>2226666</v>
      </c>
      <c r="T89">
        <v>2109130</v>
      </c>
      <c r="U89">
        <v>2140485</v>
      </c>
      <c r="V89">
        <v>2157965</v>
      </c>
      <c r="W89">
        <v>2244609</v>
      </c>
      <c r="X89">
        <v>2111581</v>
      </c>
      <c r="Y89">
        <v>2107478</v>
      </c>
    </row>
    <row r="90" spans="1:25">
      <c r="A90" s="67" t="s">
        <v>143</v>
      </c>
      <c r="B90">
        <v>12637</v>
      </c>
      <c r="C90">
        <v>18426</v>
      </c>
      <c r="D90">
        <v>19857</v>
      </c>
      <c r="E90">
        <v>31487</v>
      </c>
      <c r="F90">
        <v>135481</v>
      </c>
      <c r="G90">
        <v>271862</v>
      </c>
      <c r="H90">
        <v>1995357</v>
      </c>
      <c r="I90">
        <v>2064142</v>
      </c>
      <c r="J90">
        <v>2153960</v>
      </c>
      <c r="K90">
        <v>2231943</v>
      </c>
      <c r="L90">
        <v>2252193</v>
      </c>
      <c r="M90">
        <v>2327284</v>
      </c>
      <c r="N90">
        <v>2324154</v>
      </c>
      <c r="O90">
        <v>2377741</v>
      </c>
      <c r="P90">
        <v>2239630</v>
      </c>
      <c r="Q90">
        <v>2414238</v>
      </c>
      <c r="R90">
        <v>2238891</v>
      </c>
      <c r="S90">
        <v>2239541</v>
      </c>
      <c r="T90">
        <v>2191154</v>
      </c>
      <c r="U90">
        <v>2141386</v>
      </c>
      <c r="V90">
        <v>2157833</v>
      </c>
      <c r="W90">
        <v>2100036</v>
      </c>
      <c r="X90">
        <v>2114165</v>
      </c>
      <c r="Y90">
        <v>2111054</v>
      </c>
    </row>
    <row r="91" spans="1:25">
      <c r="A91" s="67" t="s">
        <v>145</v>
      </c>
      <c r="B91">
        <v>14955</v>
      </c>
      <c r="C91">
        <v>12961</v>
      </c>
      <c r="D91">
        <v>2114335</v>
      </c>
      <c r="E91">
        <v>2180585</v>
      </c>
      <c r="F91">
        <v>2033049</v>
      </c>
      <c r="G91">
        <v>2249959</v>
      </c>
      <c r="H91">
        <v>2363934</v>
      </c>
      <c r="I91">
        <v>2210391</v>
      </c>
      <c r="J91">
        <v>2453426</v>
      </c>
      <c r="K91">
        <v>2312529</v>
      </c>
      <c r="L91">
        <v>2356782</v>
      </c>
      <c r="M91">
        <v>2350219</v>
      </c>
      <c r="N91">
        <v>2344603</v>
      </c>
      <c r="O91">
        <v>2421497</v>
      </c>
      <c r="P91">
        <v>2209327</v>
      </c>
      <c r="Q91">
        <v>2282233</v>
      </c>
      <c r="R91">
        <v>2287451</v>
      </c>
      <c r="S91">
        <v>2310357</v>
      </c>
      <c r="T91">
        <v>2204911</v>
      </c>
      <c r="U91">
        <v>2086393</v>
      </c>
      <c r="V91">
        <v>2090904</v>
      </c>
      <c r="W91">
        <v>2156707</v>
      </c>
      <c r="X91">
        <v>2125288</v>
      </c>
      <c r="Y91">
        <v>2047326</v>
      </c>
    </row>
    <row r="92" spans="1:25">
      <c r="A92" s="67" t="s">
        <v>147</v>
      </c>
      <c r="B92">
        <v>15365</v>
      </c>
      <c r="C92">
        <v>17956</v>
      </c>
      <c r="D92">
        <v>1949334</v>
      </c>
      <c r="E92">
        <v>2086125</v>
      </c>
      <c r="F92">
        <v>2083505</v>
      </c>
      <c r="G92">
        <v>2098560</v>
      </c>
      <c r="H92">
        <v>2204714</v>
      </c>
      <c r="I92">
        <v>2172209</v>
      </c>
      <c r="J92">
        <v>2292944</v>
      </c>
      <c r="K92">
        <v>2206945</v>
      </c>
      <c r="L92">
        <v>2253286</v>
      </c>
      <c r="M92">
        <v>2317944</v>
      </c>
      <c r="N92">
        <v>2365843</v>
      </c>
      <c r="O92">
        <v>2314866</v>
      </c>
      <c r="P92">
        <v>2184652</v>
      </c>
      <c r="Q92">
        <v>2336160</v>
      </c>
      <c r="R92">
        <v>2231313</v>
      </c>
      <c r="S92">
        <v>2193348</v>
      </c>
      <c r="T92">
        <v>2120759</v>
      </c>
      <c r="U92">
        <v>2175223</v>
      </c>
      <c r="V92">
        <v>2060432</v>
      </c>
      <c r="W92">
        <v>2235865</v>
      </c>
      <c r="X92">
        <v>2041720</v>
      </c>
      <c r="Y92">
        <v>2119180</v>
      </c>
    </row>
    <row r="93" spans="1:25">
      <c r="A93" s="67" t="s">
        <v>149</v>
      </c>
      <c r="B93">
        <v>16128</v>
      </c>
      <c r="C93">
        <v>18725</v>
      </c>
      <c r="D93">
        <v>2149842</v>
      </c>
      <c r="E93">
        <v>2157474</v>
      </c>
      <c r="F93">
        <v>2110312</v>
      </c>
      <c r="G93">
        <v>2277480</v>
      </c>
      <c r="H93">
        <v>2262524</v>
      </c>
      <c r="I93">
        <v>2202988</v>
      </c>
      <c r="J93">
        <v>2301432</v>
      </c>
      <c r="K93">
        <v>2314733</v>
      </c>
      <c r="L93">
        <v>2216835</v>
      </c>
      <c r="M93">
        <v>2252713</v>
      </c>
      <c r="N93">
        <v>2093818</v>
      </c>
      <c r="O93">
        <v>2395903</v>
      </c>
      <c r="P93">
        <v>2138478</v>
      </c>
      <c r="Q93">
        <v>2280785</v>
      </c>
      <c r="R93">
        <v>2214662</v>
      </c>
      <c r="S93">
        <v>2212139</v>
      </c>
      <c r="T93">
        <v>2162041</v>
      </c>
      <c r="U93">
        <v>2179539</v>
      </c>
      <c r="V93">
        <v>2042833</v>
      </c>
      <c r="W93">
        <v>2171790</v>
      </c>
      <c r="X93">
        <v>2061350</v>
      </c>
      <c r="Y93">
        <v>2106077</v>
      </c>
    </row>
    <row r="94" spans="1:25">
      <c r="A94" s="67" t="s">
        <v>151</v>
      </c>
      <c r="B94">
        <v>16564</v>
      </c>
      <c r="C94">
        <v>21539</v>
      </c>
      <c r="D94">
        <v>1944956</v>
      </c>
      <c r="E94">
        <v>2048080</v>
      </c>
      <c r="F94">
        <v>2134448</v>
      </c>
      <c r="G94">
        <v>2191171</v>
      </c>
      <c r="H94">
        <v>2248698</v>
      </c>
      <c r="I94">
        <v>2305588</v>
      </c>
      <c r="J94">
        <v>2184559</v>
      </c>
      <c r="K94">
        <v>2281693</v>
      </c>
      <c r="L94">
        <v>2181875</v>
      </c>
      <c r="M94">
        <v>2273437</v>
      </c>
      <c r="N94">
        <v>2266816</v>
      </c>
      <c r="O94">
        <v>2345592</v>
      </c>
      <c r="P94">
        <v>2154711</v>
      </c>
      <c r="Q94">
        <v>2228658</v>
      </c>
      <c r="R94">
        <v>2169203</v>
      </c>
      <c r="S94">
        <v>2335376</v>
      </c>
      <c r="T94">
        <v>2060214</v>
      </c>
      <c r="U94">
        <v>2162044</v>
      </c>
      <c r="V94">
        <v>2020445</v>
      </c>
      <c r="W94">
        <v>2126452</v>
      </c>
      <c r="X94">
        <v>2093948</v>
      </c>
      <c r="Y94">
        <v>2056312</v>
      </c>
    </row>
    <row r="95" spans="1:25">
      <c r="A95" s="67" t="s">
        <v>153</v>
      </c>
      <c r="B95">
        <v>15499</v>
      </c>
      <c r="C95">
        <v>18869</v>
      </c>
      <c r="D95">
        <v>2088381</v>
      </c>
      <c r="E95">
        <v>2086688</v>
      </c>
      <c r="F95">
        <v>2097192</v>
      </c>
      <c r="G95">
        <v>2084843</v>
      </c>
      <c r="H95">
        <v>2159634</v>
      </c>
      <c r="I95">
        <v>2198583</v>
      </c>
      <c r="J95">
        <v>2216446</v>
      </c>
      <c r="K95">
        <v>2244109</v>
      </c>
      <c r="L95">
        <v>2129201</v>
      </c>
      <c r="M95">
        <v>2188410</v>
      </c>
      <c r="N95">
        <v>2211305</v>
      </c>
      <c r="O95">
        <v>2139040</v>
      </c>
      <c r="P95">
        <v>2218563</v>
      </c>
      <c r="Q95">
        <v>2194914</v>
      </c>
      <c r="R95">
        <v>2146422</v>
      </c>
      <c r="S95">
        <v>2233029</v>
      </c>
      <c r="T95">
        <v>2074949</v>
      </c>
      <c r="U95">
        <v>2077002</v>
      </c>
      <c r="V95">
        <v>1985798</v>
      </c>
      <c r="W95">
        <v>2131936</v>
      </c>
      <c r="X95">
        <v>2066100</v>
      </c>
      <c r="Y95">
        <v>1999575</v>
      </c>
    </row>
    <row r="96" spans="1:25">
      <c r="A96" s="67"/>
      <c r="B96" s="72"/>
      <c r="C96" s="72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2"/>
      <c r="Y96" s="72"/>
    </row>
    <row r="97" spans="1:25">
      <c r="A97" s="67"/>
      <c r="B97" s="72"/>
      <c r="C97" s="72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2"/>
      <c r="Y97" s="72"/>
    </row>
    <row r="98" spans="1:25">
      <c r="A98" s="65" t="s">
        <v>187</v>
      </c>
      <c r="B98" s="66">
        <v>1</v>
      </c>
      <c r="C98" s="66">
        <v>2</v>
      </c>
      <c r="D98" s="66">
        <v>3</v>
      </c>
      <c r="E98" s="66">
        <v>4</v>
      </c>
      <c r="F98" s="66">
        <v>5</v>
      </c>
      <c r="G98" s="66">
        <v>6</v>
      </c>
      <c r="H98" s="66">
        <v>7</v>
      </c>
      <c r="I98" s="66">
        <v>8</v>
      </c>
      <c r="J98" s="66">
        <v>9</v>
      </c>
      <c r="K98" s="66">
        <v>10</v>
      </c>
      <c r="L98" s="66">
        <v>11</v>
      </c>
      <c r="M98" s="66">
        <v>12</v>
      </c>
      <c r="N98" s="66">
        <v>13</v>
      </c>
      <c r="O98" s="66">
        <v>14</v>
      </c>
      <c r="P98" s="66">
        <v>15</v>
      </c>
      <c r="Q98" s="66">
        <v>16</v>
      </c>
      <c r="R98" s="66">
        <v>17</v>
      </c>
      <c r="S98" s="66">
        <v>18</v>
      </c>
      <c r="T98" s="66">
        <v>19</v>
      </c>
      <c r="U98" s="66">
        <v>20</v>
      </c>
      <c r="V98" s="66">
        <v>21</v>
      </c>
      <c r="W98" s="66">
        <v>22</v>
      </c>
      <c r="X98" s="66">
        <v>23</v>
      </c>
      <c r="Y98" s="66">
        <v>24</v>
      </c>
    </row>
    <row r="99" spans="1:25">
      <c r="A99" s="67" t="s">
        <v>121</v>
      </c>
      <c r="B99">
        <v>7991</v>
      </c>
      <c r="C99">
        <v>8762</v>
      </c>
      <c r="D99">
        <v>23406</v>
      </c>
      <c r="E99">
        <v>35229</v>
      </c>
      <c r="F99">
        <v>59745</v>
      </c>
      <c r="G99">
        <v>75206</v>
      </c>
      <c r="H99">
        <v>107799</v>
      </c>
      <c r="I99">
        <v>121812</v>
      </c>
      <c r="J99">
        <v>544999</v>
      </c>
      <c r="K99">
        <v>574476</v>
      </c>
      <c r="L99">
        <v>816537</v>
      </c>
      <c r="M99">
        <v>928726</v>
      </c>
      <c r="N99">
        <v>1566704</v>
      </c>
      <c r="O99">
        <v>1514517</v>
      </c>
      <c r="P99">
        <v>1879601</v>
      </c>
      <c r="Q99">
        <v>1951904</v>
      </c>
      <c r="R99">
        <v>2108116</v>
      </c>
      <c r="S99">
        <v>2119144</v>
      </c>
      <c r="T99">
        <v>2183031</v>
      </c>
      <c r="U99">
        <v>2164159</v>
      </c>
      <c r="V99">
        <v>2156558</v>
      </c>
      <c r="W99">
        <v>2341466</v>
      </c>
      <c r="X99">
        <v>2229886</v>
      </c>
      <c r="Y99">
        <v>2146906</v>
      </c>
    </row>
    <row r="100" spans="1:25">
      <c r="A100" s="67" t="s">
        <v>125</v>
      </c>
      <c r="B100">
        <v>7428</v>
      </c>
      <c r="C100">
        <v>10853</v>
      </c>
      <c r="D100">
        <v>10506</v>
      </c>
      <c r="E100">
        <v>13626</v>
      </c>
      <c r="F100">
        <v>783266</v>
      </c>
      <c r="G100">
        <v>938444</v>
      </c>
      <c r="H100">
        <v>2149273</v>
      </c>
      <c r="I100">
        <v>2232332</v>
      </c>
      <c r="J100">
        <v>2335177</v>
      </c>
      <c r="K100">
        <v>2156554</v>
      </c>
      <c r="L100">
        <v>2259443</v>
      </c>
      <c r="M100">
        <v>2116983</v>
      </c>
      <c r="N100">
        <v>2242660</v>
      </c>
      <c r="O100">
        <v>2327217</v>
      </c>
      <c r="P100">
        <v>2238192</v>
      </c>
      <c r="Q100">
        <v>2294025</v>
      </c>
      <c r="R100">
        <v>2301149</v>
      </c>
      <c r="S100">
        <v>2174859</v>
      </c>
      <c r="T100">
        <v>2301165</v>
      </c>
      <c r="U100">
        <v>2336812</v>
      </c>
      <c r="V100">
        <v>2262641</v>
      </c>
      <c r="W100">
        <v>2336494</v>
      </c>
      <c r="X100">
        <v>2246147</v>
      </c>
      <c r="Y100">
        <v>2210739</v>
      </c>
    </row>
    <row r="101" spans="1:25">
      <c r="A101" s="67" t="s">
        <v>127</v>
      </c>
      <c r="B101">
        <v>9056</v>
      </c>
      <c r="C101">
        <v>9475</v>
      </c>
      <c r="D101">
        <v>1413807</v>
      </c>
      <c r="E101">
        <v>1712560</v>
      </c>
      <c r="F101">
        <v>1896969</v>
      </c>
      <c r="G101">
        <v>1985684</v>
      </c>
      <c r="H101">
        <v>2075114</v>
      </c>
      <c r="I101">
        <v>2096355</v>
      </c>
      <c r="J101">
        <v>2188612</v>
      </c>
      <c r="K101">
        <v>2088701</v>
      </c>
      <c r="L101">
        <v>2258560</v>
      </c>
      <c r="M101">
        <v>2188158</v>
      </c>
      <c r="N101">
        <v>2211540</v>
      </c>
      <c r="O101">
        <v>2355718</v>
      </c>
      <c r="P101">
        <v>2234306</v>
      </c>
      <c r="Q101">
        <v>2232619</v>
      </c>
      <c r="R101">
        <v>2303521</v>
      </c>
      <c r="S101">
        <v>2280476</v>
      </c>
      <c r="T101">
        <v>2200188</v>
      </c>
      <c r="U101">
        <v>2283852</v>
      </c>
      <c r="V101">
        <v>2142642</v>
      </c>
      <c r="W101">
        <v>2303092</v>
      </c>
      <c r="X101">
        <v>2253217</v>
      </c>
      <c r="Y101">
        <v>2137498</v>
      </c>
    </row>
    <row r="102" spans="1:25">
      <c r="A102" s="67" t="s">
        <v>129</v>
      </c>
      <c r="B102">
        <v>10050</v>
      </c>
      <c r="C102">
        <v>14916</v>
      </c>
      <c r="D102">
        <v>175662</v>
      </c>
      <c r="E102">
        <v>208014</v>
      </c>
      <c r="F102">
        <v>1076568</v>
      </c>
      <c r="G102">
        <v>1225879</v>
      </c>
      <c r="H102">
        <v>1648508</v>
      </c>
      <c r="I102">
        <v>1629532</v>
      </c>
      <c r="J102">
        <v>1878880</v>
      </c>
      <c r="K102">
        <v>1857423</v>
      </c>
      <c r="L102">
        <v>2058406</v>
      </c>
      <c r="M102">
        <v>2101263</v>
      </c>
      <c r="N102">
        <v>2140144</v>
      </c>
      <c r="O102">
        <v>2022478</v>
      </c>
      <c r="P102">
        <v>2105112</v>
      </c>
      <c r="Q102">
        <v>2176624</v>
      </c>
      <c r="R102">
        <v>2266214</v>
      </c>
      <c r="S102">
        <v>2202889</v>
      </c>
      <c r="T102">
        <v>2108022</v>
      </c>
      <c r="U102">
        <v>2169543</v>
      </c>
      <c r="V102">
        <v>2057714</v>
      </c>
      <c r="W102">
        <v>2193652</v>
      </c>
      <c r="X102">
        <v>2083600</v>
      </c>
      <c r="Y102">
        <v>2137810</v>
      </c>
    </row>
    <row r="103" spans="1:25">
      <c r="A103" s="67" t="s">
        <v>131</v>
      </c>
      <c r="B103">
        <v>11314</v>
      </c>
      <c r="C103">
        <v>13609</v>
      </c>
      <c r="D103">
        <v>1496723</v>
      </c>
      <c r="E103">
        <v>1630228</v>
      </c>
      <c r="F103">
        <v>1792010</v>
      </c>
      <c r="G103">
        <v>1883238</v>
      </c>
      <c r="H103">
        <v>2015643</v>
      </c>
      <c r="I103">
        <v>2112578</v>
      </c>
      <c r="J103">
        <v>2120017</v>
      </c>
      <c r="K103">
        <v>2111846</v>
      </c>
      <c r="L103">
        <v>2084026</v>
      </c>
      <c r="M103">
        <v>2308019</v>
      </c>
      <c r="N103">
        <v>2093528</v>
      </c>
      <c r="O103">
        <v>2252193</v>
      </c>
      <c r="P103">
        <v>2168191</v>
      </c>
      <c r="Q103">
        <v>2172594</v>
      </c>
      <c r="R103">
        <v>2228953</v>
      </c>
      <c r="S103">
        <v>2334550</v>
      </c>
      <c r="T103">
        <v>2112381</v>
      </c>
      <c r="U103">
        <v>2177966</v>
      </c>
      <c r="V103">
        <v>2145134</v>
      </c>
      <c r="W103">
        <v>2185736</v>
      </c>
      <c r="X103">
        <v>2000343</v>
      </c>
      <c r="Y103">
        <v>2147275</v>
      </c>
    </row>
    <row r="104" spans="1:25">
      <c r="A104" s="67" t="s">
        <v>133</v>
      </c>
      <c r="B104">
        <v>11975</v>
      </c>
      <c r="C104">
        <v>12077</v>
      </c>
      <c r="D104">
        <v>2206798</v>
      </c>
      <c r="E104">
        <v>2341602</v>
      </c>
      <c r="F104">
        <v>2203973</v>
      </c>
      <c r="G104">
        <v>2274360</v>
      </c>
      <c r="H104">
        <v>2075620</v>
      </c>
      <c r="I104">
        <v>2318417</v>
      </c>
      <c r="J104">
        <v>2328236</v>
      </c>
      <c r="K104">
        <v>2380023</v>
      </c>
      <c r="L104">
        <v>2111892</v>
      </c>
      <c r="M104">
        <v>2359263</v>
      </c>
      <c r="N104">
        <v>2268434</v>
      </c>
      <c r="O104">
        <v>2327172</v>
      </c>
      <c r="P104">
        <v>2164235</v>
      </c>
      <c r="Q104">
        <v>2323460</v>
      </c>
      <c r="R104">
        <v>2351666</v>
      </c>
      <c r="S104">
        <v>2463506</v>
      </c>
      <c r="T104">
        <v>2198915</v>
      </c>
      <c r="U104">
        <v>2139108</v>
      </c>
      <c r="V104">
        <v>2133065</v>
      </c>
      <c r="W104">
        <v>2139817</v>
      </c>
      <c r="X104">
        <v>2049704</v>
      </c>
      <c r="Y104">
        <v>2161500</v>
      </c>
    </row>
    <row r="105" spans="1:25">
      <c r="A105" s="67" t="s">
        <v>135</v>
      </c>
      <c r="B105">
        <v>11077</v>
      </c>
      <c r="C105">
        <v>17686</v>
      </c>
      <c r="D105">
        <v>18080</v>
      </c>
      <c r="E105">
        <v>28066</v>
      </c>
      <c r="F105">
        <v>37763</v>
      </c>
      <c r="G105">
        <v>48928</v>
      </c>
      <c r="H105">
        <v>1021180</v>
      </c>
      <c r="I105">
        <v>1334591</v>
      </c>
      <c r="J105">
        <v>2167398</v>
      </c>
      <c r="K105">
        <v>2260746</v>
      </c>
      <c r="L105">
        <v>2274460</v>
      </c>
      <c r="M105">
        <v>2406846</v>
      </c>
      <c r="N105">
        <v>2295823</v>
      </c>
      <c r="O105">
        <v>2268196</v>
      </c>
      <c r="P105">
        <v>2268852</v>
      </c>
      <c r="Q105">
        <v>2359590</v>
      </c>
      <c r="R105">
        <v>2225895</v>
      </c>
      <c r="S105">
        <v>2413137</v>
      </c>
      <c r="T105">
        <v>2189905</v>
      </c>
      <c r="U105">
        <v>2166774</v>
      </c>
      <c r="V105">
        <v>2055434</v>
      </c>
      <c r="W105">
        <v>2118536</v>
      </c>
      <c r="X105">
        <v>2225988</v>
      </c>
      <c r="Y105">
        <v>2274928</v>
      </c>
    </row>
    <row r="106" spans="1:25">
      <c r="A106" s="67" t="s">
        <v>137</v>
      </c>
      <c r="B106">
        <v>12290</v>
      </c>
      <c r="C106">
        <v>13213</v>
      </c>
      <c r="D106">
        <v>1248157</v>
      </c>
      <c r="E106">
        <v>1324102</v>
      </c>
      <c r="F106">
        <v>1400395</v>
      </c>
      <c r="G106">
        <v>1482164</v>
      </c>
      <c r="H106">
        <v>1996638</v>
      </c>
      <c r="I106">
        <v>2052911</v>
      </c>
      <c r="J106">
        <v>2230445</v>
      </c>
      <c r="K106">
        <v>2122701</v>
      </c>
      <c r="L106">
        <v>2142734</v>
      </c>
      <c r="M106">
        <v>2219384</v>
      </c>
      <c r="N106">
        <v>2227167</v>
      </c>
      <c r="O106">
        <v>2211631</v>
      </c>
      <c r="P106">
        <v>2297163</v>
      </c>
      <c r="Q106">
        <v>2239919</v>
      </c>
      <c r="R106">
        <v>2243729</v>
      </c>
      <c r="S106">
        <v>2370567</v>
      </c>
      <c r="T106">
        <v>2109581</v>
      </c>
      <c r="U106">
        <v>2253924</v>
      </c>
      <c r="V106">
        <v>2235204</v>
      </c>
      <c r="W106">
        <v>2207267</v>
      </c>
      <c r="X106">
        <v>2279149</v>
      </c>
      <c r="Y106">
        <v>2219281</v>
      </c>
    </row>
    <row r="107" spans="1:25">
      <c r="A107" s="67" t="s">
        <v>139</v>
      </c>
      <c r="B107">
        <v>12348</v>
      </c>
      <c r="C107">
        <v>15095</v>
      </c>
      <c r="D107">
        <v>1180867</v>
      </c>
      <c r="E107">
        <v>1350969</v>
      </c>
      <c r="F107">
        <v>1961988</v>
      </c>
      <c r="G107">
        <v>2176025</v>
      </c>
      <c r="H107">
        <v>2167765</v>
      </c>
      <c r="I107">
        <v>2182707</v>
      </c>
      <c r="J107">
        <v>2226134</v>
      </c>
      <c r="K107">
        <v>2091920</v>
      </c>
      <c r="L107">
        <v>2290113</v>
      </c>
      <c r="M107">
        <v>2375328</v>
      </c>
      <c r="N107">
        <v>2341540</v>
      </c>
      <c r="O107">
        <v>2182565</v>
      </c>
      <c r="P107">
        <v>2275308</v>
      </c>
      <c r="Q107">
        <v>2368053</v>
      </c>
      <c r="R107">
        <v>2324143</v>
      </c>
      <c r="S107">
        <v>2205331</v>
      </c>
      <c r="T107">
        <v>2219650</v>
      </c>
      <c r="U107">
        <v>2232401</v>
      </c>
      <c r="V107">
        <v>2187783</v>
      </c>
      <c r="W107">
        <v>2273962</v>
      </c>
      <c r="X107">
        <v>2217089</v>
      </c>
      <c r="Y107">
        <v>1909467</v>
      </c>
    </row>
    <row r="108" spans="1:25">
      <c r="A108" s="67" t="s">
        <v>141</v>
      </c>
      <c r="B108">
        <v>11860</v>
      </c>
      <c r="C108">
        <v>11852</v>
      </c>
      <c r="D108">
        <v>1695997</v>
      </c>
      <c r="E108">
        <v>1959130</v>
      </c>
      <c r="F108">
        <v>1894790</v>
      </c>
      <c r="G108">
        <v>2004116</v>
      </c>
      <c r="H108">
        <v>2053123</v>
      </c>
      <c r="I108">
        <v>2269579</v>
      </c>
      <c r="J108">
        <v>2087294</v>
      </c>
      <c r="K108">
        <v>2305977</v>
      </c>
      <c r="L108">
        <v>2286021</v>
      </c>
      <c r="M108">
        <v>2265102</v>
      </c>
      <c r="N108">
        <v>2297262</v>
      </c>
      <c r="O108">
        <v>2268424</v>
      </c>
      <c r="P108">
        <v>2301418</v>
      </c>
      <c r="Q108">
        <v>2375612</v>
      </c>
      <c r="R108">
        <v>2299408</v>
      </c>
      <c r="S108">
        <v>2492147</v>
      </c>
      <c r="T108">
        <v>2131645</v>
      </c>
      <c r="U108">
        <v>2263032</v>
      </c>
      <c r="V108">
        <v>2204935</v>
      </c>
      <c r="W108">
        <v>2393356</v>
      </c>
      <c r="X108">
        <v>2114022</v>
      </c>
      <c r="Y108">
        <v>2141012</v>
      </c>
    </row>
    <row r="109" spans="1:25">
      <c r="A109" s="67" t="s">
        <v>143</v>
      </c>
      <c r="B109">
        <v>10982</v>
      </c>
      <c r="C109">
        <v>16314</v>
      </c>
      <c r="D109">
        <v>17926</v>
      </c>
      <c r="E109">
        <v>27801</v>
      </c>
      <c r="F109">
        <v>192310</v>
      </c>
      <c r="G109">
        <v>446693</v>
      </c>
      <c r="H109">
        <v>1978372</v>
      </c>
      <c r="I109">
        <v>2044437</v>
      </c>
      <c r="J109">
        <v>2182178</v>
      </c>
      <c r="K109">
        <v>2145601</v>
      </c>
      <c r="L109">
        <v>2356123</v>
      </c>
      <c r="M109">
        <v>2306218</v>
      </c>
      <c r="N109">
        <v>2288201</v>
      </c>
      <c r="O109">
        <v>2355240</v>
      </c>
      <c r="P109">
        <v>2248204</v>
      </c>
      <c r="Q109">
        <v>2329035</v>
      </c>
      <c r="R109">
        <v>2423067</v>
      </c>
      <c r="S109">
        <v>2294061</v>
      </c>
      <c r="T109">
        <v>2182803</v>
      </c>
      <c r="U109">
        <v>2322752</v>
      </c>
      <c r="V109">
        <v>2172980</v>
      </c>
      <c r="W109">
        <v>2150430</v>
      </c>
      <c r="X109">
        <v>2188081</v>
      </c>
      <c r="Y109">
        <v>2130217</v>
      </c>
    </row>
    <row r="110" spans="1:25">
      <c r="A110" s="67" t="s">
        <v>145</v>
      </c>
      <c r="B110">
        <v>11710</v>
      </c>
      <c r="C110">
        <v>13851</v>
      </c>
      <c r="D110">
        <v>253955</v>
      </c>
      <c r="E110">
        <v>359007</v>
      </c>
      <c r="F110">
        <v>1494671</v>
      </c>
      <c r="G110">
        <v>1598006</v>
      </c>
      <c r="H110">
        <v>2007805</v>
      </c>
      <c r="I110">
        <v>1963136</v>
      </c>
      <c r="J110">
        <v>2163279</v>
      </c>
      <c r="K110">
        <v>2105019</v>
      </c>
      <c r="L110">
        <v>2241988</v>
      </c>
      <c r="M110">
        <v>2176422</v>
      </c>
      <c r="N110">
        <v>2289494</v>
      </c>
      <c r="O110">
        <v>2350072</v>
      </c>
      <c r="P110">
        <v>2166649</v>
      </c>
      <c r="Q110">
        <v>2312383</v>
      </c>
      <c r="R110">
        <v>2199347</v>
      </c>
      <c r="S110">
        <v>2312310</v>
      </c>
      <c r="T110">
        <v>2219076</v>
      </c>
      <c r="U110">
        <v>2110629</v>
      </c>
      <c r="V110">
        <v>2191024</v>
      </c>
      <c r="W110">
        <v>2152589</v>
      </c>
      <c r="X110">
        <v>2280664</v>
      </c>
      <c r="Y110">
        <v>1891791</v>
      </c>
    </row>
    <row r="111" spans="1:25">
      <c r="A111" s="67" t="s">
        <v>147</v>
      </c>
      <c r="B111">
        <v>12227</v>
      </c>
      <c r="C111">
        <v>17783</v>
      </c>
      <c r="D111">
        <v>17492</v>
      </c>
      <c r="E111">
        <v>29275</v>
      </c>
      <c r="F111">
        <v>393434</v>
      </c>
      <c r="G111">
        <v>638335</v>
      </c>
      <c r="H111">
        <v>2204374</v>
      </c>
      <c r="I111">
        <v>2147766</v>
      </c>
      <c r="J111">
        <v>2173428</v>
      </c>
      <c r="K111">
        <v>2204110</v>
      </c>
      <c r="L111">
        <v>2212911</v>
      </c>
      <c r="M111">
        <v>2197502</v>
      </c>
      <c r="N111">
        <v>2227390</v>
      </c>
      <c r="O111">
        <v>2234000</v>
      </c>
      <c r="P111">
        <v>2211492</v>
      </c>
      <c r="Q111">
        <v>2313090</v>
      </c>
      <c r="R111">
        <v>2195867</v>
      </c>
      <c r="S111">
        <v>2288942</v>
      </c>
      <c r="T111">
        <v>2222527</v>
      </c>
      <c r="U111">
        <v>2189438</v>
      </c>
      <c r="V111">
        <v>2325254</v>
      </c>
      <c r="W111">
        <v>2244622</v>
      </c>
      <c r="X111">
        <v>2093164</v>
      </c>
      <c r="Y111">
        <v>2123033</v>
      </c>
    </row>
    <row r="112" spans="1:25">
      <c r="A112" s="67" t="s">
        <v>149</v>
      </c>
      <c r="B112">
        <v>13753</v>
      </c>
      <c r="C112">
        <v>13998</v>
      </c>
      <c r="D112">
        <v>1788196</v>
      </c>
      <c r="E112">
        <v>1822056</v>
      </c>
      <c r="F112">
        <v>1912258</v>
      </c>
      <c r="G112">
        <v>2052529</v>
      </c>
      <c r="H112">
        <v>2055105</v>
      </c>
      <c r="I112">
        <v>2112630</v>
      </c>
      <c r="J112">
        <v>2133434</v>
      </c>
      <c r="K112">
        <v>2145911</v>
      </c>
      <c r="L112">
        <v>2171208</v>
      </c>
      <c r="M112">
        <v>2372536</v>
      </c>
      <c r="N112">
        <v>2089627</v>
      </c>
      <c r="O112">
        <v>2343007</v>
      </c>
      <c r="P112">
        <v>1852199</v>
      </c>
      <c r="Q112">
        <v>2213259</v>
      </c>
      <c r="R112">
        <v>2303170</v>
      </c>
      <c r="S112">
        <v>2240044</v>
      </c>
      <c r="T112">
        <v>2127242</v>
      </c>
      <c r="U112">
        <v>2223982</v>
      </c>
      <c r="V112">
        <v>2068882</v>
      </c>
      <c r="W112">
        <v>2233162</v>
      </c>
      <c r="X112">
        <v>2032934</v>
      </c>
      <c r="Y112">
        <v>2181811</v>
      </c>
    </row>
    <row r="113" spans="1:25">
      <c r="A113" s="67" t="s">
        <v>151</v>
      </c>
      <c r="B113">
        <v>14337</v>
      </c>
      <c r="C113">
        <v>16640</v>
      </c>
      <c r="D113">
        <v>2030270</v>
      </c>
      <c r="E113">
        <v>2190857</v>
      </c>
      <c r="F113">
        <v>2161413</v>
      </c>
      <c r="G113">
        <v>2254902</v>
      </c>
      <c r="H113">
        <v>2171058</v>
      </c>
      <c r="I113">
        <v>2203551</v>
      </c>
      <c r="J113">
        <v>2292454</v>
      </c>
      <c r="K113">
        <v>2190920</v>
      </c>
      <c r="L113">
        <v>2335662</v>
      </c>
      <c r="M113">
        <v>2228859</v>
      </c>
      <c r="N113">
        <v>2259894</v>
      </c>
      <c r="O113">
        <v>2296767</v>
      </c>
      <c r="P113">
        <v>2267637</v>
      </c>
      <c r="Q113">
        <v>2342024</v>
      </c>
      <c r="R113">
        <v>2380260</v>
      </c>
      <c r="S113">
        <v>2353246</v>
      </c>
      <c r="T113">
        <v>2212235</v>
      </c>
      <c r="U113">
        <v>2282760</v>
      </c>
      <c r="V113">
        <v>2181380</v>
      </c>
      <c r="W113">
        <v>2147388</v>
      </c>
      <c r="X113">
        <v>1977572</v>
      </c>
      <c r="Y113">
        <v>2060913</v>
      </c>
    </row>
    <row r="114" spans="1:25">
      <c r="A114" s="67" t="s">
        <v>153</v>
      </c>
      <c r="B114">
        <v>13099</v>
      </c>
      <c r="C114">
        <v>17320</v>
      </c>
      <c r="D114">
        <v>1685966</v>
      </c>
      <c r="E114">
        <v>1628295</v>
      </c>
      <c r="F114">
        <v>1865305</v>
      </c>
      <c r="G114">
        <v>1923984</v>
      </c>
      <c r="H114">
        <v>2016162</v>
      </c>
      <c r="I114">
        <v>2070467</v>
      </c>
      <c r="J114">
        <v>2179186</v>
      </c>
      <c r="K114">
        <v>2290162</v>
      </c>
      <c r="L114">
        <v>2155826</v>
      </c>
      <c r="M114">
        <v>2253067</v>
      </c>
      <c r="N114">
        <v>2168458</v>
      </c>
      <c r="O114">
        <v>2204565</v>
      </c>
      <c r="P114">
        <v>2245221</v>
      </c>
      <c r="Q114">
        <v>2242286</v>
      </c>
      <c r="R114">
        <v>2284622</v>
      </c>
      <c r="S114">
        <v>2293891</v>
      </c>
      <c r="T114">
        <v>2113824</v>
      </c>
      <c r="U114">
        <v>2149018</v>
      </c>
      <c r="V114">
        <v>2206386</v>
      </c>
      <c r="W114">
        <v>2174155</v>
      </c>
      <c r="X114">
        <v>2032532</v>
      </c>
      <c r="Y114">
        <v>2244907</v>
      </c>
    </row>
    <row r="115" spans="1:25">
      <c r="A115" s="67"/>
      <c r="B115" s="72"/>
      <c r="C115" s="72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2"/>
      <c r="Y115" s="72"/>
    </row>
    <row r="116" spans="1:25">
      <c r="A116" s="67"/>
      <c r="B116" s="72"/>
      <c r="C116" s="72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2"/>
      <c r="Y116" s="72"/>
    </row>
    <row r="117" spans="1:29">
      <c r="A117" s="74" t="s">
        <v>188</v>
      </c>
      <c r="B117" s="75"/>
      <c r="C117" s="75"/>
      <c r="D117" s="75"/>
      <c r="E117" s="75"/>
      <c r="F117" s="75"/>
      <c r="G117" s="75"/>
      <c r="H117" s="76"/>
      <c r="I117" s="87"/>
      <c r="J117" s="88"/>
      <c r="K117" s="89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  <c r="AC117" s="88"/>
    </row>
    <row r="118" ht="15.75" spans="1:29">
      <c r="A118" s="76"/>
      <c r="B118" s="77" t="s">
        <v>189</v>
      </c>
      <c r="C118" s="77" t="s">
        <v>190</v>
      </c>
      <c r="D118" s="77" t="s">
        <v>191</v>
      </c>
      <c r="E118" s="77" t="s">
        <v>192</v>
      </c>
      <c r="F118" s="77" t="s">
        <v>193</v>
      </c>
      <c r="G118" s="77" t="s">
        <v>194</v>
      </c>
      <c r="H118" s="47"/>
      <c r="I118" s="47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  <c r="AC118" s="88"/>
    </row>
    <row r="119" spans="1:29">
      <c r="A119" s="76"/>
      <c r="B119" s="78">
        <f>AVERAGE(X61:X76)</f>
        <v>1974624.5625</v>
      </c>
      <c r="C119" s="78">
        <f>AVERAGE(C61:C76)</f>
        <v>13508.25</v>
      </c>
      <c r="D119" s="78">
        <f>STDEV(X61:X76)</f>
        <v>57376.6332949442</v>
      </c>
      <c r="E119" s="78">
        <f>STDEV(C61:C76)</f>
        <v>3395.85165557429</v>
      </c>
      <c r="F119" s="78">
        <f>B119/C119</f>
        <v>146.179154405641</v>
      </c>
      <c r="G119" s="79">
        <f>1-3*(D119+E119)/(B119-C119)</f>
        <v>0.907033838997984</v>
      </c>
      <c r="H119" s="47"/>
      <c r="I119" s="47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  <c r="AC119" s="88"/>
    </row>
    <row r="120" spans="1:29">
      <c r="A120" s="76"/>
      <c r="B120" s="78">
        <f>AVERAGE(X80:X95)</f>
        <v>2050663.625</v>
      </c>
      <c r="C120" s="78">
        <f>AVERAGE(C80:C95)</f>
        <v>15456.8125</v>
      </c>
      <c r="D120" s="78">
        <f>STDEV(X80:X95)</f>
        <v>82941.2695842667</v>
      </c>
      <c r="E120" s="78">
        <f>STDEV(C80:C95)</f>
        <v>3536.83738611677</v>
      </c>
      <c r="F120" s="78">
        <f t="shared" ref="F120:F121" si="0">B120/C120</f>
        <v>132.670537667452</v>
      </c>
      <c r="G120" s="79">
        <f t="shared" ref="G120:G121" si="1">1-3*(D120+E120)/(B120-C120)</f>
        <v>0.872526802034203</v>
      </c>
      <c r="H120" s="47"/>
      <c r="I120" s="47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  <c r="AC120" s="88"/>
    </row>
    <row r="121" spans="1:29">
      <c r="A121" s="76"/>
      <c r="B121" s="78">
        <f>AVERAGE(X99:X114)</f>
        <v>2144005.75</v>
      </c>
      <c r="C121" s="78">
        <f>AVERAGE(C99:C114)</f>
        <v>13965.25</v>
      </c>
      <c r="D121" s="78">
        <f>STDEV(X99:X114)</f>
        <v>106397.837101137</v>
      </c>
      <c r="E121" s="78">
        <f>STDEV(C99:C114)</f>
        <v>2830.6089686379</v>
      </c>
      <c r="F121" s="78">
        <f t="shared" si="0"/>
        <v>153.524337194107</v>
      </c>
      <c r="G121" s="79">
        <f t="shared" si="1"/>
        <v>0.846160043337522</v>
      </c>
      <c r="H121" s="47"/>
      <c r="I121" s="47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  <c r="AC121" s="88"/>
    </row>
    <row r="124" spans="1:29">
      <c r="A124" s="80" t="s">
        <v>195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  <c r="Z124" s="81"/>
      <c r="AA124" s="81"/>
      <c r="AB124" s="81"/>
      <c r="AC124" s="81"/>
    </row>
    <row r="125" spans="1:29">
      <c r="A125" s="80"/>
      <c r="B125" s="82" t="s">
        <v>196</v>
      </c>
      <c r="C125" s="83" t="s">
        <v>197</v>
      </c>
      <c r="D125" s="82" t="s">
        <v>198</v>
      </c>
      <c r="E125" s="82" t="s">
        <v>199</v>
      </c>
      <c r="F125" s="82" t="s">
        <v>200</v>
      </c>
      <c r="G125" s="82" t="s">
        <v>201</v>
      </c>
      <c r="H125" s="81"/>
      <c r="I125" s="81"/>
      <c r="J125" s="90"/>
      <c r="K125" s="91"/>
      <c r="L125" s="92" t="s">
        <v>202</v>
      </c>
      <c r="M125" s="102">
        <v>-4.559</v>
      </c>
      <c r="N125" s="90"/>
      <c r="O125" s="81"/>
      <c r="P125" s="91"/>
      <c r="Q125" s="91"/>
      <c r="R125" s="90"/>
      <c r="S125" s="91"/>
      <c r="T125" s="94"/>
      <c r="U125" s="94"/>
      <c r="V125" s="94"/>
      <c r="W125" s="91"/>
      <c r="X125" s="91"/>
      <c r="Y125" s="91"/>
      <c r="Z125" s="91"/>
      <c r="AA125" s="91"/>
      <c r="AB125" s="91"/>
      <c r="AC125" s="91"/>
    </row>
    <row r="126" spans="1:29">
      <c r="A126" s="80"/>
      <c r="B126" s="84">
        <f>LOG10(C126)</f>
        <v>0.698970004336019</v>
      </c>
      <c r="C126" s="85">
        <v>5</v>
      </c>
      <c r="D126" s="78">
        <f>D$61</f>
        <v>24796</v>
      </c>
      <c r="E126" s="78">
        <f>E$61</f>
        <v>25116</v>
      </c>
      <c r="F126" s="86">
        <f>($B$119-D126)/($B$119-$C$119)*100</f>
        <v>99.4244222064723</v>
      </c>
      <c r="G126" s="86">
        <f>($B$119-E126)/($B$119-$C$119)*100</f>
        <v>99.4081049692967</v>
      </c>
      <c r="H126" s="81"/>
      <c r="I126" s="81"/>
      <c r="J126" s="90"/>
      <c r="K126" s="91"/>
      <c r="L126" s="92" t="s">
        <v>203</v>
      </c>
      <c r="M126" s="102">
        <v>100.7</v>
      </c>
      <c r="N126" s="90"/>
      <c r="O126" s="81"/>
      <c r="P126" s="91"/>
      <c r="Q126" s="91"/>
      <c r="R126" s="90"/>
      <c r="S126" s="91"/>
      <c r="T126" s="91"/>
      <c r="U126" s="91"/>
      <c r="V126" s="91"/>
      <c r="W126" s="91"/>
      <c r="X126" s="91"/>
      <c r="Y126" s="91"/>
      <c r="Z126" s="91"/>
      <c r="AA126" s="91"/>
      <c r="AB126" s="91"/>
      <c r="AC126" s="91"/>
    </row>
    <row r="127" spans="1:29">
      <c r="A127" s="80"/>
      <c r="B127" s="84">
        <f t="shared" ref="B127:B135" si="2">LOG10(C127)</f>
        <v>0.221848749616356</v>
      </c>
      <c r="C127" s="85">
        <f>C126/3</f>
        <v>1.66666666666667</v>
      </c>
      <c r="D127" s="78">
        <f>F$61</f>
        <v>57080</v>
      </c>
      <c r="E127" s="78">
        <f>G$61</f>
        <v>55388</v>
      </c>
      <c r="F127" s="86">
        <f t="shared" ref="F127:G135" si="3">($B$119-D127)/($B$119-$C$119)*100</f>
        <v>97.778216940919</v>
      </c>
      <c r="G127" s="86">
        <f t="shared" si="3"/>
        <v>97.8644943324849</v>
      </c>
      <c r="H127" s="81"/>
      <c r="I127" s="81"/>
      <c r="J127" s="90"/>
      <c r="K127" s="91"/>
      <c r="L127" s="92" t="s">
        <v>204</v>
      </c>
      <c r="M127" s="102">
        <v>-1.4</v>
      </c>
      <c r="N127" s="90"/>
      <c r="O127" s="81"/>
      <c r="P127" s="91"/>
      <c r="Q127" s="91"/>
      <c r="R127" s="90"/>
      <c r="S127" s="91"/>
      <c r="T127" s="81"/>
      <c r="U127" s="81"/>
      <c r="V127" s="81"/>
      <c r="W127" s="81"/>
      <c r="X127" s="91"/>
      <c r="Y127" s="91"/>
      <c r="Z127" s="91"/>
      <c r="AA127" s="91"/>
      <c r="AB127" s="91"/>
      <c r="AC127" s="91"/>
    </row>
    <row r="128" spans="1:29">
      <c r="A128" s="80"/>
      <c r="B128" s="84">
        <f t="shared" si="2"/>
        <v>-0.255272505103306</v>
      </c>
      <c r="C128" s="85">
        <f t="shared" ref="C128:C135" si="4">C127/3</f>
        <v>0.555555555555556</v>
      </c>
      <c r="D128" s="78">
        <f>H$61</f>
        <v>89028</v>
      </c>
      <c r="E128" s="78">
        <f>I$61</f>
        <v>98814</v>
      </c>
      <c r="F128" s="86">
        <f t="shared" si="3"/>
        <v>96.1491447744</v>
      </c>
      <c r="G128" s="86">
        <f t="shared" si="3"/>
        <v>95.6501432650237</v>
      </c>
      <c r="H128" s="81"/>
      <c r="I128" s="81"/>
      <c r="J128" s="90"/>
      <c r="K128" s="91"/>
      <c r="L128" s="92" t="s">
        <v>205</v>
      </c>
      <c r="M128" s="102">
        <v>0.9816</v>
      </c>
      <c r="N128" s="90"/>
      <c r="O128" s="81"/>
      <c r="P128" s="91"/>
      <c r="Q128" s="91"/>
      <c r="R128" s="90"/>
      <c r="S128" s="91"/>
      <c r="T128" s="91"/>
      <c r="U128" s="91"/>
      <c r="V128" s="91"/>
      <c r="W128" s="91"/>
      <c r="X128" s="91"/>
      <c r="Y128" s="91"/>
      <c r="Z128" s="91"/>
      <c r="AA128" s="91"/>
      <c r="AB128" s="91"/>
      <c r="AC128" s="91"/>
    </row>
    <row r="129" spans="1:23">
      <c r="A129" s="80"/>
      <c r="B129" s="84">
        <f t="shared" si="2"/>
        <v>-0.732393759822969</v>
      </c>
      <c r="C129" s="85">
        <f t="shared" si="4"/>
        <v>0.185185185185185</v>
      </c>
      <c r="D129" s="78">
        <f>J$61</f>
        <v>467947</v>
      </c>
      <c r="E129" s="78">
        <f>K$61</f>
        <v>456575</v>
      </c>
      <c r="F129" s="86">
        <f t="shared" si="3"/>
        <v>76.8275472952092</v>
      </c>
      <c r="G129" s="86">
        <f t="shared" si="3"/>
        <v>77.4074211113371</v>
      </c>
      <c r="H129" s="81"/>
      <c r="I129" s="81"/>
      <c r="J129" s="90"/>
      <c r="K129" s="91"/>
      <c r="L129" s="92" t="s">
        <v>206</v>
      </c>
      <c r="M129" s="102">
        <v>0.03981</v>
      </c>
      <c r="N129" s="90"/>
      <c r="O129" s="81"/>
      <c r="P129" s="91"/>
      <c r="Q129" s="91"/>
      <c r="R129" s="90"/>
      <c r="S129" s="91"/>
      <c r="T129" s="91"/>
      <c r="U129" s="91"/>
      <c r="V129" s="91"/>
      <c r="W129" s="91"/>
    </row>
    <row r="130" spans="1:23">
      <c r="A130" s="80"/>
      <c r="B130" s="84">
        <f t="shared" si="2"/>
        <v>-1.20951501454263</v>
      </c>
      <c r="C130" s="85">
        <f t="shared" si="4"/>
        <v>0.0617283950617284</v>
      </c>
      <c r="D130" s="78">
        <f>L$61</f>
        <v>694343</v>
      </c>
      <c r="E130" s="78">
        <f>M$61</f>
        <v>765332</v>
      </c>
      <c r="F130" s="86">
        <f t="shared" si="3"/>
        <v>65.2833059589371</v>
      </c>
      <c r="G130" s="86">
        <f t="shared" si="3"/>
        <v>61.6634798656288</v>
      </c>
      <c r="H130" s="81"/>
      <c r="I130" s="81"/>
      <c r="J130" s="90"/>
      <c r="K130" s="91"/>
      <c r="L130" s="90"/>
      <c r="M130" s="90"/>
      <c r="N130" s="90"/>
      <c r="O130" s="81"/>
      <c r="P130" s="91"/>
      <c r="Q130" s="91"/>
      <c r="R130" s="90"/>
      <c r="S130" s="91"/>
      <c r="T130" s="91"/>
      <c r="U130" s="91"/>
      <c r="V130" s="91"/>
      <c r="W130" s="91"/>
    </row>
    <row r="131" spans="1:23">
      <c r="A131" s="80"/>
      <c r="B131" s="84">
        <f t="shared" si="2"/>
        <v>-1.68663626926229</v>
      </c>
      <c r="C131" s="85">
        <f t="shared" si="4"/>
        <v>0.0205761316872428</v>
      </c>
      <c r="D131" s="78">
        <f>N$61</f>
        <v>1365035</v>
      </c>
      <c r="E131" s="78">
        <f>O$61</f>
        <v>1419460</v>
      </c>
      <c r="F131" s="86">
        <f t="shared" si="3"/>
        <v>31.083804597133</v>
      </c>
      <c r="G131" s="86">
        <f t="shared" si="3"/>
        <v>28.3085994931267</v>
      </c>
      <c r="H131" s="81"/>
      <c r="I131" s="81"/>
      <c r="J131" s="90"/>
      <c r="K131" s="91"/>
      <c r="L131" s="90"/>
      <c r="M131" s="90"/>
      <c r="N131" s="90"/>
      <c r="O131" s="81"/>
      <c r="P131" s="91"/>
      <c r="Q131" s="91"/>
      <c r="R131" s="90"/>
      <c r="S131" s="91"/>
      <c r="T131" s="91"/>
      <c r="U131" s="91"/>
      <c r="V131" s="91"/>
      <c r="W131" s="91"/>
    </row>
    <row r="132" spans="1:23">
      <c r="A132" s="80"/>
      <c r="B132" s="84">
        <f t="shared" si="2"/>
        <v>-2.16375752398196</v>
      </c>
      <c r="C132" s="85">
        <f t="shared" si="4"/>
        <v>0.00685871056241427</v>
      </c>
      <c r="D132" s="78">
        <f>P$61</f>
        <v>1767248</v>
      </c>
      <c r="E132" s="78">
        <f>Q$61</f>
        <v>1895366</v>
      </c>
      <c r="F132" s="86">
        <f t="shared" si="3"/>
        <v>10.5744142342909</v>
      </c>
      <c r="G132" s="86">
        <f t="shared" si="3"/>
        <v>4.04150238284248</v>
      </c>
      <c r="H132" s="81"/>
      <c r="I132" s="81"/>
      <c r="J132" s="90"/>
      <c r="K132" s="91"/>
      <c r="L132" s="81"/>
      <c r="M132" s="81"/>
      <c r="N132" s="81"/>
      <c r="O132" s="81"/>
      <c r="P132" s="91"/>
      <c r="Q132" s="91"/>
      <c r="R132" s="90"/>
      <c r="S132" s="91"/>
      <c r="T132" s="91"/>
      <c r="U132" s="91"/>
      <c r="V132" s="91"/>
      <c r="W132" s="91"/>
    </row>
    <row r="133" ht="15.75" spans="1:23">
      <c r="A133" s="80"/>
      <c r="B133" s="84">
        <f t="shared" si="2"/>
        <v>-2.64087877870162</v>
      </c>
      <c r="C133" s="85">
        <f t="shared" si="4"/>
        <v>0.00228623685413809</v>
      </c>
      <c r="D133" s="78">
        <f>R$61</f>
        <v>1707090</v>
      </c>
      <c r="E133" s="78">
        <f>S$61</f>
        <v>1814646</v>
      </c>
      <c r="F133" s="86">
        <f t="shared" si="3"/>
        <v>13.6419528405713</v>
      </c>
      <c r="G133" s="86">
        <f t="shared" si="3"/>
        <v>8.1575254603875</v>
      </c>
      <c r="H133" s="81"/>
      <c r="I133" s="81"/>
      <c r="J133" s="90"/>
      <c r="K133" s="91"/>
      <c r="L133" s="82" t="s">
        <v>203</v>
      </c>
      <c r="M133" s="82" t="s">
        <v>202</v>
      </c>
      <c r="N133" s="82" t="s">
        <v>207</v>
      </c>
      <c r="O133" s="82" t="s">
        <v>208</v>
      </c>
      <c r="P133" s="91"/>
      <c r="Q133" s="91"/>
      <c r="R133" s="90"/>
      <c r="S133" s="91"/>
      <c r="T133" s="91"/>
      <c r="U133" s="91"/>
      <c r="V133" s="91"/>
      <c r="W133" s="91"/>
    </row>
    <row r="134" spans="1:23">
      <c r="A134" s="80"/>
      <c r="B134" s="84">
        <f t="shared" si="2"/>
        <v>-3.11800003342128</v>
      </c>
      <c r="C134" s="85">
        <f t="shared" si="4"/>
        <v>0.000762078951379363</v>
      </c>
      <c r="D134" s="78">
        <f>T$61</f>
        <v>2124327</v>
      </c>
      <c r="E134" s="78">
        <f>U$61</f>
        <v>2140195</v>
      </c>
      <c r="F134" s="86">
        <f t="shared" si="3"/>
        <v>-7.63353180766528</v>
      </c>
      <c r="G134" s="86">
        <f t="shared" si="3"/>
        <v>-8.44266280611033</v>
      </c>
      <c r="H134" s="81"/>
      <c r="I134" s="81"/>
      <c r="J134" s="81"/>
      <c r="K134" s="81"/>
      <c r="L134" s="100">
        <f>M126</f>
        <v>100.7</v>
      </c>
      <c r="M134" s="79">
        <f>M125</f>
        <v>-4.559</v>
      </c>
      <c r="N134" s="79">
        <f>M128</f>
        <v>0.9816</v>
      </c>
      <c r="O134" s="79">
        <f>M129*1000</f>
        <v>39.81</v>
      </c>
      <c r="P134" s="91"/>
      <c r="Q134" s="91"/>
      <c r="R134" s="91"/>
      <c r="S134" s="91"/>
      <c r="T134" s="91"/>
      <c r="U134" s="91"/>
      <c r="V134" s="90"/>
      <c r="W134" s="91"/>
    </row>
    <row r="135" spans="1:23">
      <c r="A135" s="80"/>
      <c r="B135" s="84">
        <f t="shared" si="2"/>
        <v>-3.59512128814094</v>
      </c>
      <c r="C135" s="85">
        <f t="shared" si="4"/>
        <v>0.000254026317126454</v>
      </c>
      <c r="D135" s="78">
        <f>V$61</f>
        <v>2142606</v>
      </c>
      <c r="E135" s="78">
        <f>W$61</f>
        <v>1951367</v>
      </c>
      <c r="F135" s="86">
        <f t="shared" si="3"/>
        <v>-8.56560298995524</v>
      </c>
      <c r="G135" s="86">
        <f t="shared" si="3"/>
        <v>1.18593488574635</v>
      </c>
      <c r="H135" s="81"/>
      <c r="I135" s="81"/>
      <c r="J135" s="81"/>
      <c r="K135" s="81"/>
      <c r="L135" s="81"/>
      <c r="M135" s="81"/>
      <c r="N135" s="90"/>
      <c r="O135" s="101"/>
      <c r="P135" s="94"/>
      <c r="Q135" s="94"/>
      <c r="R135" s="94"/>
      <c r="S135" s="94"/>
      <c r="T135" s="81"/>
      <c r="U135" s="81"/>
      <c r="V135" s="90"/>
      <c r="W135" s="101"/>
    </row>
    <row r="136" spans="1:23">
      <c r="A136" s="80"/>
      <c r="B136" s="95"/>
      <c r="C136" s="96"/>
      <c r="D136" s="97"/>
      <c r="E136" s="97"/>
      <c r="F136" s="98"/>
      <c r="G136" s="98"/>
      <c r="H136" s="81"/>
      <c r="I136" s="81"/>
      <c r="J136" s="81"/>
      <c r="K136" s="81"/>
      <c r="L136" s="81"/>
      <c r="M136" s="81"/>
      <c r="N136" s="90"/>
      <c r="O136" s="101"/>
      <c r="P136" s="94"/>
      <c r="Q136" s="94"/>
      <c r="R136" s="94"/>
      <c r="S136" s="94"/>
      <c r="T136" s="81"/>
      <c r="U136" s="81"/>
      <c r="V136" s="90"/>
      <c r="W136" s="101"/>
    </row>
    <row r="137" spans="1:23">
      <c r="A137" s="80" t="str">
        <f>Procedure!B34</f>
        <v>5ca</v>
      </c>
      <c r="B137" s="95"/>
      <c r="C137" s="96"/>
      <c r="D137" s="97"/>
      <c r="E137" s="97"/>
      <c r="F137" s="98"/>
      <c r="G137" s="98"/>
      <c r="H137" s="81"/>
      <c r="I137" s="81"/>
      <c r="J137" s="81"/>
      <c r="K137" s="81"/>
      <c r="L137" s="81"/>
      <c r="M137" s="81"/>
      <c r="N137" s="90"/>
      <c r="O137" s="101"/>
      <c r="P137" s="94"/>
      <c r="Q137" s="94"/>
      <c r="R137" s="94"/>
      <c r="S137" s="94"/>
      <c r="T137" s="81"/>
      <c r="U137" s="81"/>
      <c r="V137" s="90"/>
      <c r="W137" s="101"/>
    </row>
    <row r="138" spans="1:23">
      <c r="A138" s="80"/>
      <c r="B138" s="82" t="s">
        <v>196</v>
      </c>
      <c r="C138" s="83" t="s">
        <v>197</v>
      </c>
      <c r="D138" s="82" t="s">
        <v>198</v>
      </c>
      <c r="E138" s="82" t="s">
        <v>199</v>
      </c>
      <c r="F138" s="82" t="s">
        <v>200</v>
      </c>
      <c r="G138" s="82" t="s">
        <v>201</v>
      </c>
      <c r="H138" s="81"/>
      <c r="I138" s="81"/>
      <c r="J138" s="90"/>
      <c r="K138" s="91"/>
      <c r="L138" s="92" t="s">
        <v>202</v>
      </c>
      <c r="M138" s="102">
        <v>-3.398</v>
      </c>
      <c r="N138" s="90"/>
      <c r="O138" s="81"/>
      <c r="P138" s="91"/>
      <c r="Q138" s="91"/>
      <c r="R138" s="90"/>
      <c r="S138" s="91"/>
      <c r="T138" s="94"/>
      <c r="U138" s="94"/>
      <c r="V138" s="94"/>
      <c r="W138" s="91"/>
    </row>
    <row r="139" spans="1:23">
      <c r="A139" s="80"/>
      <c r="B139" s="84">
        <f>LOG10(C139)</f>
        <v>2</v>
      </c>
      <c r="C139" s="85">
        <v>100</v>
      </c>
      <c r="D139" s="78">
        <f>D$62</f>
        <v>145034</v>
      </c>
      <c r="E139" s="78">
        <f>E$62</f>
        <v>380428</v>
      </c>
      <c r="F139" s="86">
        <f>($B$119-D139)/($B$119-$C$119)*100</f>
        <v>93.293322320473</v>
      </c>
      <c r="G139" s="86">
        <f>($B$119-E139)/($B$119-$C$119)*100</f>
        <v>81.2902606713695</v>
      </c>
      <c r="H139" s="81"/>
      <c r="I139" s="81"/>
      <c r="J139" s="90"/>
      <c r="K139" s="91"/>
      <c r="L139" s="92" t="s">
        <v>203</v>
      </c>
      <c r="M139" s="102">
        <v>92.23</v>
      </c>
      <c r="N139" s="90"/>
      <c r="O139" s="81"/>
      <c r="P139" s="91"/>
      <c r="Q139" s="91"/>
      <c r="R139" s="90"/>
      <c r="S139" s="91"/>
      <c r="T139" s="91"/>
      <c r="U139" s="91"/>
      <c r="V139" s="91"/>
      <c r="W139" s="91"/>
    </row>
    <row r="140" spans="1:23">
      <c r="A140" s="80"/>
      <c r="B140" s="84">
        <f t="shared" ref="B140:B148" si="5">LOG10(C140)</f>
        <v>1.52287874528034</v>
      </c>
      <c r="C140" s="85">
        <f>C139/3</f>
        <v>33.3333333333333</v>
      </c>
      <c r="D140" s="78">
        <f>F$62</f>
        <v>623679</v>
      </c>
      <c r="E140" s="78">
        <f>G$62</f>
        <v>869431</v>
      </c>
      <c r="F140" s="86">
        <f t="shared" ref="F140:G148" si="6">($B$119-D140)/($B$119-$C$119)*100</f>
        <v>68.8865598582389</v>
      </c>
      <c r="G140" s="86">
        <f t="shared" si="6"/>
        <v>56.3553296383077</v>
      </c>
      <c r="H140" s="81"/>
      <c r="I140" s="81"/>
      <c r="J140" s="90"/>
      <c r="K140" s="91"/>
      <c r="L140" s="92" t="s">
        <v>204</v>
      </c>
      <c r="M140" s="102">
        <v>1.36</v>
      </c>
      <c r="N140" s="90"/>
      <c r="O140" s="81"/>
      <c r="P140" s="91"/>
      <c r="Q140" s="91"/>
      <c r="R140" s="90"/>
      <c r="S140" s="91"/>
      <c r="T140" s="81"/>
      <c r="U140" s="81"/>
      <c r="V140" s="81"/>
      <c r="W140" s="81"/>
    </row>
    <row r="141" spans="1:23">
      <c r="A141" s="80"/>
      <c r="B141" s="84">
        <f t="shared" si="5"/>
        <v>1.04575749056068</v>
      </c>
      <c r="C141" s="85">
        <f t="shared" ref="C141:C148" si="7">C140/3</f>
        <v>11.1111111111111</v>
      </c>
      <c r="D141" s="78">
        <f>H$62</f>
        <v>1677984</v>
      </c>
      <c r="E141" s="78">
        <f>I$62</f>
        <v>1788212</v>
      </c>
      <c r="F141" s="86">
        <f t="shared" si="6"/>
        <v>15.1261075444244</v>
      </c>
      <c r="G141" s="86">
        <f t="shared" si="6"/>
        <v>9.50543123382438</v>
      </c>
      <c r="H141" s="81"/>
      <c r="I141" s="81"/>
      <c r="J141" s="90"/>
      <c r="K141" s="91"/>
      <c r="L141" s="92" t="s">
        <v>205</v>
      </c>
      <c r="M141" s="102">
        <v>2.04</v>
      </c>
      <c r="N141" s="90"/>
      <c r="O141" s="81"/>
      <c r="P141" s="91"/>
      <c r="Q141" s="91"/>
      <c r="R141" s="90"/>
      <c r="S141" s="91"/>
      <c r="T141" s="91"/>
      <c r="U141" s="91"/>
      <c r="V141" s="91"/>
      <c r="W141" s="91"/>
    </row>
    <row r="142" spans="1:23">
      <c r="A142" s="80"/>
      <c r="B142" s="84">
        <f t="shared" si="5"/>
        <v>0.568636235841013</v>
      </c>
      <c r="C142" s="85">
        <f t="shared" si="7"/>
        <v>3.7037037037037</v>
      </c>
      <c r="D142" s="78">
        <f>J$62</f>
        <v>1770835</v>
      </c>
      <c r="E142" s="78">
        <f>K$62</f>
        <v>1962086</v>
      </c>
      <c r="F142" s="86">
        <f t="shared" si="6"/>
        <v>10.3915082038256</v>
      </c>
      <c r="G142" s="86">
        <f t="shared" si="6"/>
        <v>0.639358431729939</v>
      </c>
      <c r="H142" s="81"/>
      <c r="I142" s="81"/>
      <c r="J142" s="90"/>
      <c r="K142" s="91"/>
      <c r="L142" s="92" t="s">
        <v>206</v>
      </c>
      <c r="M142" s="102">
        <v>22.89</v>
      </c>
      <c r="N142" s="90"/>
      <c r="O142" s="81"/>
      <c r="P142" s="91"/>
      <c r="Q142" s="91"/>
      <c r="R142" s="90"/>
      <c r="S142" s="91"/>
      <c r="T142" s="91"/>
      <c r="U142" s="91"/>
      <c r="V142" s="91"/>
      <c r="W142" s="91"/>
    </row>
    <row r="143" spans="1:23">
      <c r="A143" s="80"/>
      <c r="B143" s="84">
        <f t="shared" si="5"/>
        <v>0.0915149811213503</v>
      </c>
      <c r="C143" s="85">
        <f t="shared" si="7"/>
        <v>1.23456790123457</v>
      </c>
      <c r="D143" s="78">
        <f>L$62</f>
        <v>1866302</v>
      </c>
      <c r="E143" s="78">
        <f>M$62</f>
        <v>2009288</v>
      </c>
      <c r="F143" s="86">
        <f t="shared" si="6"/>
        <v>5.52351544931632</v>
      </c>
      <c r="G143" s="86">
        <f t="shared" si="6"/>
        <v>-1.76753603440337</v>
      </c>
      <c r="H143" s="81"/>
      <c r="I143" s="81"/>
      <c r="J143" s="90"/>
      <c r="K143" s="91"/>
      <c r="L143" s="90"/>
      <c r="M143" s="90"/>
      <c r="N143" s="90"/>
      <c r="O143" s="81"/>
      <c r="P143" s="91"/>
      <c r="Q143" s="91"/>
      <c r="R143" s="90"/>
      <c r="S143" s="91"/>
      <c r="T143" s="91"/>
      <c r="U143" s="91"/>
      <c r="V143" s="91"/>
      <c r="W143" s="91"/>
    </row>
    <row r="144" spans="1:23">
      <c r="A144" s="80"/>
      <c r="B144" s="84">
        <f t="shared" si="5"/>
        <v>-0.385606273598312</v>
      </c>
      <c r="C144" s="85">
        <f t="shared" si="7"/>
        <v>0.411522633744856</v>
      </c>
      <c r="D144" s="78">
        <f>N$62</f>
        <v>1919680</v>
      </c>
      <c r="E144" s="78">
        <f>O$62</f>
        <v>2123652</v>
      </c>
      <c r="F144" s="86">
        <f t="shared" si="6"/>
        <v>2.80169830569394</v>
      </c>
      <c r="G144" s="86">
        <f t="shared" si="6"/>
        <v>-7.599112635498</v>
      </c>
      <c r="H144" s="81"/>
      <c r="I144" s="81"/>
      <c r="J144" s="90"/>
      <c r="K144" s="91"/>
      <c r="L144" s="90"/>
      <c r="M144" s="90"/>
      <c r="N144" s="90"/>
      <c r="O144" s="81"/>
      <c r="P144" s="91"/>
      <c r="Q144" s="91"/>
      <c r="R144" s="90"/>
      <c r="S144" s="91"/>
      <c r="T144" s="91"/>
      <c r="U144" s="91"/>
      <c r="V144" s="91"/>
      <c r="W144" s="91"/>
    </row>
    <row r="145" spans="1:23">
      <c r="A145" s="80"/>
      <c r="B145" s="84">
        <f t="shared" si="5"/>
        <v>-0.862727528317975</v>
      </c>
      <c r="C145" s="85">
        <f t="shared" si="7"/>
        <v>0.137174211248285</v>
      </c>
      <c r="D145" s="78">
        <f>P$62</f>
        <v>2055733</v>
      </c>
      <c r="E145" s="78">
        <f>Q$62</f>
        <v>2248646</v>
      </c>
      <c r="F145" s="86">
        <f t="shared" si="6"/>
        <v>-4.13583003634314</v>
      </c>
      <c r="G145" s="86">
        <f t="shared" si="6"/>
        <v>-13.9727274590196</v>
      </c>
      <c r="H145" s="81"/>
      <c r="I145" s="81"/>
      <c r="J145" s="90"/>
      <c r="K145" s="91"/>
      <c r="L145" s="81"/>
      <c r="M145" s="81"/>
      <c r="N145" s="81"/>
      <c r="O145" s="81"/>
      <c r="P145" s="91"/>
      <c r="Q145" s="91"/>
      <c r="R145" s="90"/>
      <c r="S145" s="91"/>
      <c r="T145" s="91"/>
      <c r="U145" s="91"/>
      <c r="V145" s="91"/>
      <c r="W145" s="91"/>
    </row>
    <row r="146" ht="15.75" spans="1:23">
      <c r="A146" s="80"/>
      <c r="B146" s="84">
        <f t="shared" si="5"/>
        <v>-1.33984878303764</v>
      </c>
      <c r="C146" s="85">
        <f t="shared" si="7"/>
        <v>0.0457247370827618</v>
      </c>
      <c r="D146" s="78">
        <f>R$62</f>
        <v>2006217</v>
      </c>
      <c r="E146" s="78">
        <f>S$62</f>
        <v>2107808</v>
      </c>
      <c r="F146" s="86">
        <f t="shared" si="6"/>
        <v>-1.61094154888378</v>
      </c>
      <c r="G146" s="86">
        <f t="shared" si="6"/>
        <v>-6.79120542984112</v>
      </c>
      <c r="H146" s="81"/>
      <c r="I146" s="81"/>
      <c r="J146" s="90"/>
      <c r="K146" s="91"/>
      <c r="L146" s="82" t="s">
        <v>203</v>
      </c>
      <c r="M146" s="82" t="s">
        <v>202</v>
      </c>
      <c r="N146" s="82" t="s">
        <v>207</v>
      </c>
      <c r="O146" s="82" t="s">
        <v>208</v>
      </c>
      <c r="P146" s="91"/>
      <c r="Q146" s="91"/>
      <c r="R146" s="90"/>
      <c r="S146" s="91"/>
      <c r="T146" s="91"/>
      <c r="U146" s="91"/>
      <c r="V146" s="91"/>
      <c r="W146" s="91"/>
    </row>
    <row r="147" spans="1:23">
      <c r="A147" s="80"/>
      <c r="B147" s="84">
        <f t="shared" si="5"/>
        <v>-1.8169700377573</v>
      </c>
      <c r="C147" s="85">
        <f t="shared" si="7"/>
        <v>0.0152415790275873</v>
      </c>
      <c r="D147" s="78">
        <f>T$62</f>
        <v>1989667</v>
      </c>
      <c r="E147" s="78">
        <f>U$62</f>
        <v>2107616</v>
      </c>
      <c r="F147" s="86">
        <f t="shared" si="6"/>
        <v>-0.767034438708234</v>
      </c>
      <c r="G147" s="86">
        <f t="shared" si="6"/>
        <v>-6.78141508753576</v>
      </c>
      <c r="H147" s="81"/>
      <c r="I147" s="81"/>
      <c r="J147" s="81"/>
      <c r="K147" s="81"/>
      <c r="L147" s="100">
        <f>M139</f>
        <v>92.23</v>
      </c>
      <c r="M147" s="79">
        <f>M138</f>
        <v>-3.398</v>
      </c>
      <c r="N147" s="79">
        <f>M141</f>
        <v>2.04</v>
      </c>
      <c r="O147" s="79">
        <f>M142*1000</f>
        <v>22890</v>
      </c>
      <c r="P147" s="91"/>
      <c r="Q147" s="91"/>
      <c r="R147" s="91"/>
      <c r="S147" s="91"/>
      <c r="T147" s="91"/>
      <c r="U147" s="91"/>
      <c r="V147" s="90"/>
      <c r="W147" s="91"/>
    </row>
    <row r="148" spans="1:23">
      <c r="A148" s="80"/>
      <c r="B148" s="84">
        <f t="shared" si="5"/>
        <v>-2.29409129247696</v>
      </c>
      <c r="C148" s="85">
        <f t="shared" si="7"/>
        <v>0.00508052634252909</v>
      </c>
      <c r="D148" s="78">
        <f>V$62</f>
        <v>2147024</v>
      </c>
      <c r="E148" s="78">
        <f>W$62</f>
        <v>2087828</v>
      </c>
      <c r="F148" s="86">
        <f t="shared" si="6"/>
        <v>-8.79088284571087</v>
      </c>
      <c r="G148" s="86">
        <f t="shared" si="6"/>
        <v>-5.77239793368962</v>
      </c>
      <c r="H148" s="81"/>
      <c r="I148" s="81"/>
      <c r="J148" s="81"/>
      <c r="K148" s="81"/>
      <c r="L148" s="81"/>
      <c r="M148" s="81"/>
      <c r="N148" s="90"/>
      <c r="O148" s="101"/>
      <c r="P148" s="94"/>
      <c r="Q148" s="94"/>
      <c r="R148" s="94"/>
      <c r="S148" s="94"/>
      <c r="T148" s="81"/>
      <c r="U148" s="81"/>
      <c r="V148" s="90"/>
      <c r="W148" s="101"/>
    </row>
    <row r="149" spans="1:1">
      <c r="A149" s="99"/>
    </row>
    <row r="150" spans="1:23">
      <c r="A150" s="80" t="str">
        <f>Procedure!B35</f>
        <v>5cb</v>
      </c>
      <c r="B150" s="95"/>
      <c r="C150" s="96"/>
      <c r="D150" s="97"/>
      <c r="E150" s="97"/>
      <c r="F150" s="98"/>
      <c r="G150" s="98"/>
      <c r="H150" s="81"/>
      <c r="I150" s="81"/>
      <c r="J150" s="81"/>
      <c r="K150" s="81"/>
      <c r="L150" s="81"/>
      <c r="M150" s="81"/>
      <c r="N150" s="90"/>
      <c r="O150" s="101"/>
      <c r="P150" s="94"/>
      <c r="Q150" s="94"/>
      <c r="R150" s="94"/>
      <c r="S150" s="94"/>
      <c r="T150" s="81"/>
      <c r="U150" s="81"/>
      <c r="V150" s="90"/>
      <c r="W150" s="101"/>
    </row>
    <row r="151" spans="1:23">
      <c r="A151" s="80"/>
      <c r="B151" s="82" t="s">
        <v>196</v>
      </c>
      <c r="C151" s="83" t="s">
        <v>197</v>
      </c>
      <c r="D151" s="82" t="s">
        <v>198</v>
      </c>
      <c r="E151" s="82" t="s">
        <v>199</v>
      </c>
      <c r="F151" s="82" t="s">
        <v>200</v>
      </c>
      <c r="G151" s="82" t="s">
        <v>201</v>
      </c>
      <c r="H151" s="81"/>
      <c r="I151" s="81"/>
      <c r="J151" s="90"/>
      <c r="K151" s="91"/>
      <c r="L151" s="92" t="s">
        <v>202</v>
      </c>
      <c r="M151" s="102">
        <v>-10.26</v>
      </c>
      <c r="N151" s="90"/>
      <c r="O151" s="81"/>
      <c r="P151" s="91"/>
      <c r="Q151" s="91"/>
      <c r="R151" s="90"/>
      <c r="S151" s="91"/>
      <c r="T151" s="94"/>
      <c r="U151" s="94"/>
      <c r="V151" s="94"/>
      <c r="W151" s="91"/>
    </row>
    <row r="152" spans="1:23">
      <c r="A152" s="80"/>
      <c r="B152" s="84">
        <f>LOG10(C152)</f>
        <v>2</v>
      </c>
      <c r="C152" s="85">
        <v>100</v>
      </c>
      <c r="D152" s="78">
        <f>D$63</f>
        <v>831472</v>
      </c>
      <c r="E152" s="78">
        <f>E$63</f>
        <v>1190195</v>
      </c>
      <c r="F152" s="86">
        <f>($B$119-D152)/($B$119-$C$119)*100</f>
        <v>58.2909109068971</v>
      </c>
      <c r="G152" s="86">
        <f>($B$119-E152)/($B$119-$C$119)*100</f>
        <v>39.9991350589513</v>
      </c>
      <c r="H152" s="81"/>
      <c r="I152" s="81"/>
      <c r="J152" s="90"/>
      <c r="K152" s="91"/>
      <c r="L152" s="92" t="s">
        <v>203</v>
      </c>
      <c r="M152" s="102" t="s">
        <v>209</v>
      </c>
      <c r="N152" s="90"/>
      <c r="O152" s="81"/>
      <c r="P152" s="91"/>
      <c r="Q152" s="91"/>
      <c r="R152" s="90"/>
      <c r="S152" s="91"/>
      <c r="T152" s="91"/>
      <c r="U152" s="91"/>
      <c r="V152" s="91"/>
      <c r="W152" s="91"/>
    </row>
    <row r="153" spans="1:23">
      <c r="A153" s="80"/>
      <c r="B153" s="84">
        <f t="shared" ref="B153:B161" si="8">LOG10(C153)</f>
        <v>1.52287874528034</v>
      </c>
      <c r="C153" s="85">
        <f>C152/3</f>
        <v>33.3333333333333</v>
      </c>
      <c r="D153" s="78">
        <f>F$63</f>
        <v>1784842</v>
      </c>
      <c r="E153" s="78">
        <f>G$63</f>
        <v>1781928</v>
      </c>
      <c r="F153" s="86">
        <f t="shared" ref="F153:G161" si="9">($B$119-D153)/($B$119-$C$119)*100</f>
        <v>9.67727213782992</v>
      </c>
      <c r="G153" s="86">
        <f t="shared" si="9"/>
        <v>9.82586097886022</v>
      </c>
      <c r="H153" s="81"/>
      <c r="I153" s="81"/>
      <c r="J153" s="90"/>
      <c r="K153" s="91"/>
      <c r="L153" s="92" t="s">
        <v>204</v>
      </c>
      <c r="M153" s="102">
        <v>1.956</v>
      </c>
      <c r="N153" s="90"/>
      <c r="O153" s="81"/>
      <c r="P153" s="91"/>
      <c r="Q153" s="91"/>
      <c r="R153" s="90"/>
      <c r="S153" s="91"/>
      <c r="T153" s="81"/>
      <c r="U153" s="81"/>
      <c r="V153" s="81"/>
      <c r="W153" s="81"/>
    </row>
    <row r="154" spans="1:23">
      <c r="A154" s="80"/>
      <c r="B154" s="84">
        <f t="shared" si="8"/>
        <v>1.04575749056068</v>
      </c>
      <c r="C154" s="85">
        <f t="shared" ref="C154:C161" si="10">C153/3</f>
        <v>11.1111111111111</v>
      </c>
      <c r="D154" s="78">
        <f>H$63</f>
        <v>2024574</v>
      </c>
      <c r="E154" s="78">
        <f>I$63</f>
        <v>2006580</v>
      </c>
      <c r="F154" s="86">
        <f t="shared" si="9"/>
        <v>-2.54699005773529</v>
      </c>
      <c r="G154" s="86">
        <f t="shared" si="9"/>
        <v>-1.62945141480485</v>
      </c>
      <c r="H154" s="81"/>
      <c r="I154" s="81"/>
      <c r="J154" s="90"/>
      <c r="K154" s="91"/>
      <c r="L154" s="92" t="s">
        <v>205</v>
      </c>
      <c r="M154" s="102">
        <v>1.422</v>
      </c>
      <c r="N154" s="90"/>
      <c r="O154" s="81"/>
      <c r="P154" s="91"/>
      <c r="Q154" s="91"/>
      <c r="R154" s="90"/>
      <c r="S154" s="91"/>
      <c r="T154" s="91"/>
      <c r="U154" s="91"/>
      <c r="V154" s="91"/>
      <c r="W154" s="91"/>
    </row>
    <row r="155" spans="1:23">
      <c r="A155" s="80"/>
      <c r="B155" s="84">
        <f t="shared" si="8"/>
        <v>0.568636235841013</v>
      </c>
      <c r="C155" s="85">
        <f t="shared" si="10"/>
        <v>3.7037037037037</v>
      </c>
      <c r="D155" s="78">
        <f>J$63</f>
        <v>2166244</v>
      </c>
      <c r="E155" s="78">
        <f>K$63</f>
        <v>2180306</v>
      </c>
      <c r="F155" s="86">
        <f t="shared" si="9"/>
        <v>-9.77093690357032</v>
      </c>
      <c r="G155" s="86">
        <f t="shared" si="9"/>
        <v>-10.4879774947056</v>
      </c>
      <c r="H155" s="81"/>
      <c r="I155" s="81"/>
      <c r="J155" s="90"/>
      <c r="K155" s="91"/>
      <c r="L155" s="92" t="s">
        <v>206</v>
      </c>
      <c r="M155" s="102">
        <v>90.44</v>
      </c>
      <c r="N155" s="90"/>
      <c r="O155" s="81"/>
      <c r="P155" s="91"/>
      <c r="Q155" s="91"/>
      <c r="R155" s="90"/>
      <c r="S155" s="91"/>
      <c r="T155" s="91"/>
      <c r="U155" s="91"/>
      <c r="V155" s="91"/>
      <c r="W155" s="91"/>
    </row>
    <row r="156" spans="1:23">
      <c r="A156" s="80"/>
      <c r="B156" s="84">
        <f t="shared" si="8"/>
        <v>0.0915149811213503</v>
      </c>
      <c r="C156" s="85">
        <f t="shared" si="10"/>
        <v>1.23456790123457</v>
      </c>
      <c r="D156" s="78">
        <f>L$63</f>
        <v>2163332</v>
      </c>
      <c r="E156" s="78">
        <f>M$63</f>
        <v>2262648</v>
      </c>
      <c r="F156" s="86">
        <f t="shared" si="9"/>
        <v>-9.62245004527237</v>
      </c>
      <c r="G156" s="86">
        <f t="shared" si="9"/>
        <v>-14.6867085681844</v>
      </c>
      <c r="H156" s="81"/>
      <c r="I156" s="81"/>
      <c r="J156" s="90"/>
      <c r="K156" s="91"/>
      <c r="L156" s="90"/>
      <c r="M156" s="90"/>
      <c r="N156" s="90"/>
      <c r="O156" s="81"/>
      <c r="P156" s="91"/>
      <c r="Q156" s="91"/>
      <c r="R156" s="90"/>
      <c r="S156" s="91"/>
      <c r="T156" s="91"/>
      <c r="U156" s="91"/>
      <c r="V156" s="91"/>
      <c r="W156" s="91"/>
    </row>
    <row r="157" spans="1:23">
      <c r="A157" s="80"/>
      <c r="B157" s="84">
        <f t="shared" si="8"/>
        <v>-0.385606273598312</v>
      </c>
      <c r="C157" s="85">
        <f t="shared" si="10"/>
        <v>0.411522633744856</v>
      </c>
      <c r="D157" s="78">
        <f>N$63</f>
        <v>2171612</v>
      </c>
      <c r="E157" s="78">
        <f>O$63</f>
        <v>2248585</v>
      </c>
      <c r="F157" s="86">
        <f t="shared" si="9"/>
        <v>-10.044658557191</v>
      </c>
      <c r="G157" s="86">
        <f t="shared" si="9"/>
        <v>-13.969616985683</v>
      </c>
      <c r="H157" s="81"/>
      <c r="I157" s="81"/>
      <c r="J157" s="90"/>
      <c r="K157" s="91"/>
      <c r="L157" s="90"/>
      <c r="M157" s="90"/>
      <c r="N157" s="90"/>
      <c r="O157" s="81"/>
      <c r="P157" s="91"/>
      <c r="Q157" s="91"/>
      <c r="R157" s="90"/>
      <c r="S157" s="91"/>
      <c r="T157" s="91"/>
      <c r="U157" s="91"/>
      <c r="V157" s="91"/>
      <c r="W157" s="91"/>
    </row>
    <row r="158" spans="1:23">
      <c r="A158" s="80"/>
      <c r="B158" s="84">
        <f t="shared" si="8"/>
        <v>-0.862727528317975</v>
      </c>
      <c r="C158" s="85">
        <f t="shared" si="10"/>
        <v>0.137174211248285</v>
      </c>
      <c r="D158" s="78">
        <f>P$63</f>
        <v>2251415</v>
      </c>
      <c r="E158" s="78">
        <f>Q$63</f>
        <v>2261034</v>
      </c>
      <c r="F158" s="86">
        <f t="shared" si="9"/>
        <v>-14.1139225519547</v>
      </c>
      <c r="G158" s="86">
        <f t="shared" si="9"/>
        <v>-14.60440850318</v>
      </c>
      <c r="H158" s="81"/>
      <c r="I158" s="81"/>
      <c r="J158" s="90"/>
      <c r="K158" s="91"/>
      <c r="L158" s="81"/>
      <c r="M158" s="81"/>
      <c r="N158" s="81"/>
      <c r="O158" s="81"/>
      <c r="P158" s="91"/>
      <c r="Q158" s="91"/>
      <c r="R158" s="90"/>
      <c r="S158" s="91"/>
      <c r="T158" s="91"/>
      <c r="U158" s="91"/>
      <c r="V158" s="91"/>
      <c r="W158" s="91"/>
    </row>
    <row r="159" ht="15.75" spans="1:23">
      <c r="A159" s="80"/>
      <c r="B159" s="84">
        <f t="shared" si="8"/>
        <v>-1.33984878303764</v>
      </c>
      <c r="C159" s="85">
        <f t="shared" si="10"/>
        <v>0.0457247370827618</v>
      </c>
      <c r="D159" s="78">
        <f>R$63</f>
        <v>2228284</v>
      </c>
      <c r="E159" s="78">
        <f>S$63</f>
        <v>2196331</v>
      </c>
      <c r="F159" s="86">
        <f t="shared" si="9"/>
        <v>-12.9344412609897</v>
      </c>
      <c r="G159" s="86">
        <f t="shared" si="9"/>
        <v>-11.3051141376399</v>
      </c>
      <c r="H159" s="81"/>
      <c r="I159" s="81"/>
      <c r="J159" s="90"/>
      <c r="K159" s="91"/>
      <c r="L159" s="82" t="s">
        <v>203</v>
      </c>
      <c r="M159" s="82" t="s">
        <v>202</v>
      </c>
      <c r="N159" s="82" t="s">
        <v>207</v>
      </c>
      <c r="O159" s="82" t="s">
        <v>208</v>
      </c>
      <c r="P159" s="91"/>
      <c r="Q159" s="91"/>
      <c r="R159" s="90"/>
      <c r="S159" s="91"/>
      <c r="T159" s="91"/>
      <c r="U159" s="91"/>
      <c r="V159" s="91"/>
      <c r="W159" s="91"/>
    </row>
    <row r="160" spans="1:23">
      <c r="A160" s="80"/>
      <c r="B160" s="84">
        <f t="shared" si="8"/>
        <v>-1.8169700377573</v>
      </c>
      <c r="C160" s="85">
        <f t="shared" si="10"/>
        <v>0.0152415790275873</v>
      </c>
      <c r="D160" s="78">
        <f>T$63</f>
        <v>2084839</v>
      </c>
      <c r="E160" s="78">
        <f>U$63</f>
        <v>2179651</v>
      </c>
      <c r="F160" s="86">
        <f t="shared" si="9"/>
        <v>-5.61998474019628</v>
      </c>
      <c r="G160" s="86">
        <f t="shared" si="9"/>
        <v>-10.4545781498618</v>
      </c>
      <c r="H160" s="81"/>
      <c r="I160" s="81"/>
      <c r="J160" s="81"/>
      <c r="K160" s="81"/>
      <c r="L160" s="100" t="str">
        <f>M152</f>
        <v>= 100.0</v>
      </c>
      <c r="M160" s="79">
        <f>M151</f>
        <v>-10.26</v>
      </c>
      <c r="N160" s="79">
        <f>M154</f>
        <v>1.422</v>
      </c>
      <c r="O160" s="79">
        <f>M155*1000</f>
        <v>90440</v>
      </c>
      <c r="P160" s="91"/>
      <c r="Q160" s="91"/>
      <c r="R160" s="91"/>
      <c r="S160" s="91"/>
      <c r="T160" s="91"/>
      <c r="U160" s="91"/>
      <c r="V160" s="90"/>
      <c r="W160" s="91"/>
    </row>
    <row r="161" spans="1:23">
      <c r="A161" s="80"/>
      <c r="B161" s="84">
        <f t="shared" si="8"/>
        <v>-2.29409129247696</v>
      </c>
      <c r="C161" s="85">
        <f t="shared" si="10"/>
        <v>0.00508052634252909</v>
      </c>
      <c r="D161" s="78">
        <f>V$63</f>
        <v>1974298</v>
      </c>
      <c r="E161" s="78">
        <f>W$63</f>
        <v>2107530</v>
      </c>
      <c r="F161" s="86">
        <f t="shared" si="9"/>
        <v>0.0166518680161149</v>
      </c>
      <c r="G161" s="86">
        <f t="shared" si="9"/>
        <v>-6.77702983004482</v>
      </c>
      <c r="H161" s="81"/>
      <c r="I161" s="81"/>
      <c r="J161" s="81"/>
      <c r="K161" s="81"/>
      <c r="L161" s="81"/>
      <c r="M161" s="81"/>
      <c r="N161" s="90"/>
      <c r="O161" s="101"/>
      <c r="P161" s="94"/>
      <c r="Q161" s="94"/>
      <c r="R161" s="94"/>
      <c r="S161" s="94"/>
      <c r="T161" s="81"/>
      <c r="U161" s="81"/>
      <c r="V161" s="90"/>
      <c r="W161" s="101"/>
    </row>
    <row r="162" spans="1:1">
      <c r="A162" s="99"/>
    </row>
    <row r="163" spans="1:23">
      <c r="A163" s="80" t="str">
        <f>Procedure!B36</f>
        <v>5cc</v>
      </c>
      <c r="B163" s="95"/>
      <c r="C163" s="96"/>
      <c r="D163" s="97"/>
      <c r="E163" s="97"/>
      <c r="F163" s="98"/>
      <c r="G163" s="98"/>
      <c r="H163" s="81"/>
      <c r="I163" s="81"/>
      <c r="J163" s="81"/>
      <c r="K163" s="81"/>
      <c r="L163" s="81"/>
      <c r="M163" s="81"/>
      <c r="N163" s="90"/>
      <c r="O163" s="101"/>
      <c r="P163" s="94"/>
      <c r="Q163" s="94"/>
      <c r="R163" s="94"/>
      <c r="S163" s="94"/>
      <c r="T163" s="81"/>
      <c r="U163" s="81"/>
      <c r="V163" s="90"/>
      <c r="W163" s="101"/>
    </row>
    <row r="164" spans="1:23">
      <c r="A164" s="80"/>
      <c r="B164" s="82" t="s">
        <v>196</v>
      </c>
      <c r="C164" s="83" t="s">
        <v>197</v>
      </c>
      <c r="D164" s="82" t="s">
        <v>198</v>
      </c>
      <c r="E164" s="82" t="s">
        <v>199</v>
      </c>
      <c r="F164" s="82" t="s">
        <v>200</v>
      </c>
      <c r="G164" s="82" t="s">
        <v>201</v>
      </c>
      <c r="H164" s="81"/>
      <c r="I164" s="81"/>
      <c r="J164" s="90"/>
      <c r="K164" s="91"/>
      <c r="L164" s="92" t="s">
        <v>202</v>
      </c>
      <c r="M164" s="102">
        <v>-8.27</v>
      </c>
      <c r="N164" s="90"/>
      <c r="O164" s="81"/>
      <c r="P164" s="91"/>
      <c r="Q164" s="91"/>
      <c r="R164" s="90"/>
      <c r="S164" s="91"/>
      <c r="T164" s="94"/>
      <c r="U164" s="94"/>
      <c r="V164" s="94"/>
      <c r="W164" s="91"/>
    </row>
    <row r="165" spans="1:23">
      <c r="A165" s="80"/>
      <c r="B165" s="84">
        <f>LOG10(C165)</f>
        <v>2</v>
      </c>
      <c r="C165" s="85">
        <v>100</v>
      </c>
      <c r="D165" s="78">
        <f>D$64</f>
        <v>20872</v>
      </c>
      <c r="E165" s="78">
        <f>E$64</f>
        <v>27724</v>
      </c>
      <c r="F165" s="86">
        <f>($B$119-D165)/($B$119-$C$119)*100</f>
        <v>99.6245123273381</v>
      </c>
      <c r="G165" s="86">
        <f>($B$119-E165)/($B$119-$C$119)*100</f>
        <v>99.2751194863155</v>
      </c>
      <c r="H165" s="81"/>
      <c r="I165" s="81"/>
      <c r="J165" s="90"/>
      <c r="K165" s="91"/>
      <c r="L165" s="92" t="s">
        <v>203</v>
      </c>
      <c r="M165" s="102">
        <v>100</v>
      </c>
      <c r="N165" s="90"/>
      <c r="O165" s="81"/>
      <c r="P165" s="91"/>
      <c r="Q165" s="91"/>
      <c r="R165" s="90"/>
      <c r="S165" s="91"/>
      <c r="T165" s="91"/>
      <c r="U165" s="91"/>
      <c r="V165" s="91"/>
      <c r="W165" s="91"/>
    </row>
    <row r="166" spans="1:23">
      <c r="A166" s="80"/>
      <c r="B166" s="84">
        <f t="shared" ref="B166:B174" si="11">LOG10(C166)</f>
        <v>1.52287874528034</v>
      </c>
      <c r="C166" s="85">
        <f>C165/3</f>
        <v>33.3333333333333</v>
      </c>
      <c r="D166" s="78">
        <f>F$64</f>
        <v>758247</v>
      </c>
      <c r="E166" s="78">
        <f>G$64</f>
        <v>1216290</v>
      </c>
      <c r="F166" s="86">
        <f t="shared" ref="F166:G174" si="12">($B$119-D166)/($B$119-$C$119)*100</f>
        <v>62.0247536949698</v>
      </c>
      <c r="G166" s="86">
        <f t="shared" si="12"/>
        <v>38.6685153586473</v>
      </c>
      <c r="H166" s="81"/>
      <c r="I166" s="81"/>
      <c r="J166" s="90"/>
      <c r="K166" s="91"/>
      <c r="L166" s="92" t="s">
        <v>204</v>
      </c>
      <c r="M166" s="102">
        <v>1.504</v>
      </c>
      <c r="N166" s="90"/>
      <c r="O166" s="81"/>
      <c r="P166" s="91"/>
      <c r="Q166" s="91"/>
      <c r="R166" s="90"/>
      <c r="S166" s="91"/>
      <c r="T166" s="81"/>
      <c r="U166" s="81"/>
      <c r="V166" s="81"/>
      <c r="W166" s="81"/>
    </row>
    <row r="167" spans="1:23">
      <c r="A167" s="80"/>
      <c r="B167" s="84">
        <f t="shared" si="11"/>
        <v>1.04575749056068</v>
      </c>
      <c r="C167" s="85">
        <f t="shared" ref="C167:C174" si="13">C166/3</f>
        <v>11.1111111111111</v>
      </c>
      <c r="D167" s="78">
        <f>H$64</f>
        <v>2104372</v>
      </c>
      <c r="E167" s="78">
        <f>I$64</f>
        <v>2134325</v>
      </c>
      <c r="F167" s="86">
        <f t="shared" si="12"/>
        <v>-6.61599909566812</v>
      </c>
      <c r="G167" s="86">
        <f t="shared" si="12"/>
        <v>-8.14334348667043</v>
      </c>
      <c r="H167" s="81"/>
      <c r="I167" s="81"/>
      <c r="J167" s="90"/>
      <c r="K167" s="91"/>
      <c r="L167" s="92" t="s">
        <v>205</v>
      </c>
      <c r="M167" s="102">
        <v>4.568</v>
      </c>
      <c r="N167" s="90"/>
      <c r="O167" s="81"/>
      <c r="P167" s="91"/>
      <c r="Q167" s="91"/>
      <c r="R167" s="90"/>
      <c r="S167" s="91"/>
      <c r="T167" s="91"/>
      <c r="U167" s="91"/>
      <c r="V167" s="91"/>
      <c r="W167" s="91"/>
    </row>
    <row r="168" spans="1:23">
      <c r="A168" s="80"/>
      <c r="B168" s="84">
        <f t="shared" si="11"/>
        <v>0.568636235841013</v>
      </c>
      <c r="C168" s="85">
        <f t="shared" si="13"/>
        <v>3.7037037037037</v>
      </c>
      <c r="D168" s="78">
        <f>J$64</f>
        <v>2157650</v>
      </c>
      <c r="E168" s="78">
        <f>K$64</f>
        <v>2165193</v>
      </c>
      <c r="F168" s="86">
        <f t="shared" si="12"/>
        <v>-9.33271710267312</v>
      </c>
      <c r="G168" s="86">
        <f t="shared" si="12"/>
        <v>-9.71734497772171</v>
      </c>
      <c r="H168" s="81"/>
      <c r="I168" s="81"/>
      <c r="J168" s="90"/>
      <c r="K168" s="91"/>
      <c r="L168" s="92" t="s">
        <v>206</v>
      </c>
      <c r="M168" s="102">
        <v>31.94</v>
      </c>
      <c r="N168" s="90"/>
      <c r="O168" s="81"/>
      <c r="P168" s="91"/>
      <c r="Q168" s="91"/>
      <c r="R168" s="90"/>
      <c r="S168" s="91"/>
      <c r="T168" s="91"/>
      <c r="U168" s="91"/>
      <c r="V168" s="91"/>
      <c r="W168" s="91"/>
    </row>
    <row r="169" spans="1:23">
      <c r="A169" s="80"/>
      <c r="B169" s="84">
        <f t="shared" si="11"/>
        <v>0.0915149811213503</v>
      </c>
      <c r="C169" s="85">
        <f t="shared" si="13"/>
        <v>1.23456790123457</v>
      </c>
      <c r="D169" s="78">
        <f>L$64</f>
        <v>2162317</v>
      </c>
      <c r="E169" s="78">
        <f>M$64</f>
        <v>2186207</v>
      </c>
      <c r="F169" s="86">
        <f t="shared" si="12"/>
        <v>-9.57069380860601</v>
      </c>
      <c r="G169" s="86">
        <f t="shared" si="12"/>
        <v>-10.7888775464969</v>
      </c>
      <c r="H169" s="81"/>
      <c r="I169" s="81"/>
      <c r="J169" s="90"/>
      <c r="K169" s="91"/>
      <c r="L169" s="90"/>
      <c r="M169" s="90"/>
      <c r="N169" s="90"/>
      <c r="O169" s="81"/>
      <c r="P169" s="91"/>
      <c r="Q169" s="91"/>
      <c r="R169" s="90"/>
      <c r="S169" s="91"/>
      <c r="T169" s="91"/>
      <c r="U169" s="91"/>
      <c r="V169" s="91"/>
      <c r="W169" s="91"/>
    </row>
    <row r="170" spans="1:23">
      <c r="A170" s="80"/>
      <c r="B170" s="84">
        <f t="shared" si="11"/>
        <v>-0.385606273598312</v>
      </c>
      <c r="C170" s="85">
        <f t="shared" si="13"/>
        <v>0.411522633744856</v>
      </c>
      <c r="D170" s="78">
        <f>N$64</f>
        <v>2126056</v>
      </c>
      <c r="E170" s="78">
        <f>O$64</f>
        <v>2151677</v>
      </c>
      <c r="F170" s="86">
        <f t="shared" si="12"/>
        <v>-7.7216958797797</v>
      </c>
      <c r="G170" s="86">
        <f t="shared" si="12"/>
        <v>-9.02814567251732</v>
      </c>
      <c r="H170" s="81"/>
      <c r="I170" s="81"/>
      <c r="J170" s="90"/>
      <c r="K170" s="91"/>
      <c r="L170" s="90"/>
      <c r="M170" s="90"/>
      <c r="N170" s="90"/>
      <c r="O170" s="81"/>
      <c r="P170" s="91"/>
      <c r="Q170" s="91"/>
      <c r="R170" s="90"/>
      <c r="S170" s="91"/>
      <c r="T170" s="91"/>
      <c r="U170" s="91"/>
      <c r="V170" s="91"/>
      <c r="W170" s="91"/>
    </row>
    <row r="171" spans="1:23">
      <c r="A171" s="80"/>
      <c r="B171" s="84">
        <f t="shared" si="11"/>
        <v>-0.862727528317975</v>
      </c>
      <c r="C171" s="85">
        <f t="shared" si="13"/>
        <v>0.137174211248285</v>
      </c>
      <c r="D171" s="78">
        <f>P$64</f>
        <v>2176248</v>
      </c>
      <c r="E171" s="78">
        <f>Q$64</f>
        <v>2175980</v>
      </c>
      <c r="F171" s="86">
        <f t="shared" si="12"/>
        <v>-10.2810545307725</v>
      </c>
      <c r="G171" s="86">
        <f t="shared" si="12"/>
        <v>-10.2673888446379</v>
      </c>
      <c r="H171" s="81"/>
      <c r="I171" s="81"/>
      <c r="J171" s="90"/>
      <c r="K171" s="91"/>
      <c r="L171" s="81"/>
      <c r="M171" s="81"/>
      <c r="N171" s="81"/>
      <c r="O171" s="81"/>
      <c r="P171" s="91"/>
      <c r="Q171" s="91"/>
      <c r="R171" s="90"/>
      <c r="S171" s="91"/>
      <c r="T171" s="91"/>
      <c r="U171" s="91"/>
      <c r="V171" s="91"/>
      <c r="W171" s="91"/>
    </row>
    <row r="172" ht="15.75" spans="1:23">
      <c r="A172" s="80"/>
      <c r="B172" s="84">
        <f t="shared" si="11"/>
        <v>-1.33984878303764</v>
      </c>
      <c r="C172" s="85">
        <f t="shared" si="13"/>
        <v>0.0457247370827618</v>
      </c>
      <c r="D172" s="78">
        <f>R$64</f>
        <v>2225591</v>
      </c>
      <c r="E172" s="78">
        <f>S$64</f>
        <v>2157310</v>
      </c>
      <c r="F172" s="86">
        <f t="shared" si="12"/>
        <v>-12.7971215118838</v>
      </c>
      <c r="G172" s="86">
        <f t="shared" si="12"/>
        <v>-9.31538003817405</v>
      </c>
      <c r="H172" s="81"/>
      <c r="I172" s="81"/>
      <c r="J172" s="90"/>
      <c r="K172" s="91"/>
      <c r="L172" s="82" t="s">
        <v>203</v>
      </c>
      <c r="M172" s="82" t="s">
        <v>202</v>
      </c>
      <c r="N172" s="82" t="s">
        <v>207</v>
      </c>
      <c r="O172" s="82" t="s">
        <v>208</v>
      </c>
      <c r="P172" s="91"/>
      <c r="Q172" s="91"/>
      <c r="R172" s="90"/>
      <c r="S172" s="91"/>
      <c r="T172" s="91"/>
      <c r="U172" s="91"/>
      <c r="V172" s="91"/>
      <c r="W172" s="91"/>
    </row>
    <row r="173" spans="1:23">
      <c r="A173" s="80"/>
      <c r="B173" s="84">
        <f t="shared" si="11"/>
        <v>-1.8169700377573</v>
      </c>
      <c r="C173" s="85">
        <f t="shared" si="13"/>
        <v>0.0152415790275873</v>
      </c>
      <c r="D173" s="78">
        <f>T$64</f>
        <v>2084034</v>
      </c>
      <c r="E173" s="78">
        <f>U$64</f>
        <v>2100150</v>
      </c>
      <c r="F173" s="86">
        <f t="shared" si="12"/>
        <v>-5.57893669042641</v>
      </c>
      <c r="G173" s="86">
        <f t="shared" si="12"/>
        <v>-6.40071354768255</v>
      </c>
      <c r="H173" s="81"/>
      <c r="I173" s="81"/>
      <c r="J173" s="81"/>
      <c r="K173" s="81"/>
      <c r="L173" s="100">
        <f>M165</f>
        <v>100</v>
      </c>
      <c r="M173" s="79">
        <f>M164</f>
        <v>-8.27</v>
      </c>
      <c r="N173" s="79">
        <f>M167</f>
        <v>4.568</v>
      </c>
      <c r="O173" s="79">
        <f>M168*1000</f>
        <v>31940</v>
      </c>
      <c r="P173" s="91"/>
      <c r="Q173" s="91"/>
      <c r="R173" s="91"/>
      <c r="S173" s="91"/>
      <c r="T173" s="91"/>
      <c r="U173" s="91"/>
      <c r="V173" s="90"/>
      <c r="W173" s="91"/>
    </row>
    <row r="174" spans="1:23">
      <c r="A174" s="80"/>
      <c r="B174" s="84">
        <f t="shared" si="11"/>
        <v>-2.29409129247696</v>
      </c>
      <c r="C174" s="85">
        <f t="shared" si="13"/>
        <v>0.00508052634252909</v>
      </c>
      <c r="D174" s="78">
        <f>V$64</f>
        <v>2071792</v>
      </c>
      <c r="E174" s="78">
        <f>W$64</f>
        <v>1974630</v>
      </c>
      <c r="F174" s="86">
        <f t="shared" si="12"/>
        <v>-4.95470038572738</v>
      </c>
      <c r="G174" s="86">
        <f t="shared" si="12"/>
        <v>-0.000277265553569761</v>
      </c>
      <c r="H174" s="81"/>
      <c r="I174" s="81"/>
      <c r="J174" s="81"/>
      <c r="K174" s="81"/>
      <c r="L174" s="81"/>
      <c r="M174" s="81"/>
      <c r="N174" s="90"/>
      <c r="O174" s="101"/>
      <c r="P174" s="94"/>
      <c r="Q174" s="94"/>
      <c r="R174" s="94"/>
      <c r="S174" s="94"/>
      <c r="T174" s="81"/>
      <c r="U174" s="81"/>
      <c r="V174" s="90"/>
      <c r="W174" s="101"/>
    </row>
    <row r="175" spans="1:1">
      <c r="A175" s="99"/>
    </row>
    <row r="176" spans="1:23">
      <c r="A176" s="80" t="str">
        <f>Procedure!B37</f>
        <v>5cd</v>
      </c>
      <c r="B176" s="95"/>
      <c r="C176" s="96"/>
      <c r="D176" s="97"/>
      <c r="E176" s="97"/>
      <c r="F176" s="98"/>
      <c r="G176" s="98"/>
      <c r="H176" s="81"/>
      <c r="I176" s="81"/>
      <c r="J176" s="81"/>
      <c r="K176" s="81"/>
      <c r="L176" s="81"/>
      <c r="M176" s="81"/>
      <c r="N176" s="90"/>
      <c r="O176" s="101"/>
      <c r="P176" s="94"/>
      <c r="Q176" s="94"/>
      <c r="R176" s="94"/>
      <c r="S176" s="94"/>
      <c r="T176" s="81"/>
      <c r="U176" s="81"/>
      <c r="V176" s="90"/>
      <c r="W176" s="101"/>
    </row>
    <row r="177" spans="1:23">
      <c r="A177" s="80"/>
      <c r="B177" s="82" t="s">
        <v>196</v>
      </c>
      <c r="C177" s="83" t="s">
        <v>197</v>
      </c>
      <c r="D177" s="82" t="s">
        <v>198</v>
      </c>
      <c r="E177" s="82" t="s">
        <v>199</v>
      </c>
      <c r="F177" s="82" t="s">
        <v>200</v>
      </c>
      <c r="G177" s="82" t="s">
        <v>201</v>
      </c>
      <c r="H177" s="81"/>
      <c r="I177" s="81"/>
      <c r="J177" s="90"/>
      <c r="K177" s="91"/>
      <c r="L177" s="92" t="s">
        <v>202</v>
      </c>
      <c r="M177" s="102">
        <v>-10.87</v>
      </c>
      <c r="N177" s="90"/>
      <c r="O177" s="81"/>
      <c r="P177" s="91"/>
      <c r="Q177" s="91"/>
      <c r="R177" s="90"/>
      <c r="S177" s="91"/>
      <c r="T177" s="94"/>
      <c r="U177" s="94"/>
      <c r="V177" s="94"/>
      <c r="W177" s="91"/>
    </row>
    <row r="178" spans="1:23">
      <c r="A178" s="80"/>
      <c r="B178" s="84">
        <f>LOG10(C178)</f>
        <v>2</v>
      </c>
      <c r="C178" s="85">
        <v>100</v>
      </c>
      <c r="D178" s="78">
        <f>D$65</f>
        <v>622613</v>
      </c>
      <c r="E178" s="78">
        <f>E$65</f>
        <v>675672</v>
      </c>
      <c r="F178" s="86">
        <f>($B$119-D178)/($B$119-$C$119)*100</f>
        <v>68.9409166545801</v>
      </c>
      <c r="G178" s="86">
        <f>($B$119-E178)/($B$119-$C$119)*100</f>
        <v>66.2353657567672</v>
      </c>
      <c r="H178" s="81"/>
      <c r="I178" s="81"/>
      <c r="J178" s="90"/>
      <c r="K178" s="91"/>
      <c r="L178" s="92" t="s">
        <v>203</v>
      </c>
      <c r="M178" s="102" t="s">
        <v>209</v>
      </c>
      <c r="N178" s="90"/>
      <c r="O178" s="81"/>
      <c r="P178" s="91"/>
      <c r="Q178" s="91"/>
      <c r="R178" s="90"/>
      <c r="S178" s="91"/>
      <c r="T178" s="91"/>
      <c r="U178" s="91"/>
      <c r="V178" s="91"/>
      <c r="W178" s="91"/>
    </row>
    <row r="179" spans="1:23">
      <c r="A179" s="80"/>
      <c r="B179" s="84">
        <f t="shared" ref="B179:B187" si="14">LOG10(C179)</f>
        <v>1.52287874528034</v>
      </c>
      <c r="C179" s="85">
        <f>C178/3</f>
        <v>33.3333333333333</v>
      </c>
      <c r="D179" s="78">
        <f>F$65</f>
        <v>1280873</v>
      </c>
      <c r="E179" s="78">
        <f>G$65</f>
        <v>1650310</v>
      </c>
      <c r="F179" s="86">
        <f t="shared" ref="F179:G187" si="15">($B$119-D179)/($B$119-$C$119)*100</f>
        <v>35.3753399570481</v>
      </c>
      <c r="G179" s="86">
        <f t="shared" si="15"/>
        <v>16.5372426119167</v>
      </c>
      <c r="H179" s="81"/>
      <c r="I179" s="81"/>
      <c r="J179" s="90"/>
      <c r="K179" s="91"/>
      <c r="L179" s="92" t="s">
        <v>204</v>
      </c>
      <c r="M179" s="102">
        <v>1.74</v>
      </c>
      <c r="N179" s="90"/>
      <c r="O179" s="81"/>
      <c r="P179" s="91"/>
      <c r="Q179" s="91"/>
      <c r="R179" s="90"/>
      <c r="S179" s="91"/>
      <c r="T179" s="81"/>
      <c r="U179" s="81"/>
      <c r="V179" s="81"/>
      <c r="W179" s="81"/>
    </row>
    <row r="180" spans="1:23">
      <c r="A180" s="80"/>
      <c r="B180" s="84">
        <f t="shared" si="14"/>
        <v>1.04575749056068</v>
      </c>
      <c r="C180" s="85">
        <f t="shared" ref="C180:C187" si="16">C179/3</f>
        <v>11.1111111111111</v>
      </c>
      <c r="D180" s="78">
        <f>H$65</f>
        <v>1968514</v>
      </c>
      <c r="E180" s="78">
        <f>I$65</f>
        <v>2189647</v>
      </c>
      <c r="F180" s="86">
        <f t="shared" si="15"/>
        <v>0.31158592996508</v>
      </c>
      <c r="G180" s="86">
        <f t="shared" si="15"/>
        <v>-10.9642878461346</v>
      </c>
      <c r="H180" s="81"/>
      <c r="I180" s="81"/>
      <c r="J180" s="90"/>
      <c r="K180" s="91"/>
      <c r="L180" s="92" t="s">
        <v>205</v>
      </c>
      <c r="M180" s="102">
        <v>1.581</v>
      </c>
      <c r="N180" s="90"/>
      <c r="O180" s="81"/>
      <c r="P180" s="91"/>
      <c r="Q180" s="91"/>
      <c r="R180" s="90"/>
      <c r="S180" s="91"/>
      <c r="T180" s="91"/>
      <c r="U180" s="91"/>
      <c r="V180" s="91"/>
      <c r="W180" s="91"/>
    </row>
    <row r="181" spans="1:23">
      <c r="A181" s="80"/>
      <c r="B181" s="84">
        <f t="shared" si="14"/>
        <v>0.568636235841013</v>
      </c>
      <c r="C181" s="85">
        <f t="shared" si="16"/>
        <v>3.7037037037037</v>
      </c>
      <c r="D181" s="78">
        <f>J$65</f>
        <v>2177176</v>
      </c>
      <c r="E181" s="78">
        <f>K$65</f>
        <v>2203325</v>
      </c>
      <c r="F181" s="86">
        <f t="shared" si="15"/>
        <v>-10.3283745185817</v>
      </c>
      <c r="G181" s="86">
        <f t="shared" si="15"/>
        <v>-11.6617477526591</v>
      </c>
      <c r="H181" s="81"/>
      <c r="I181" s="81"/>
      <c r="J181" s="90"/>
      <c r="K181" s="91"/>
      <c r="L181" s="92" t="s">
        <v>206</v>
      </c>
      <c r="M181" s="102">
        <v>54.95</v>
      </c>
      <c r="N181" s="90"/>
      <c r="O181" s="81"/>
      <c r="P181" s="91"/>
      <c r="Q181" s="91"/>
      <c r="R181" s="90"/>
      <c r="S181" s="91"/>
      <c r="T181" s="91"/>
      <c r="U181" s="91"/>
      <c r="V181" s="91"/>
      <c r="W181" s="91"/>
    </row>
    <row r="182" spans="1:23">
      <c r="A182" s="80"/>
      <c r="B182" s="84">
        <f t="shared" si="14"/>
        <v>0.0915149811213503</v>
      </c>
      <c r="C182" s="85">
        <f t="shared" si="16"/>
        <v>1.23456790123457</v>
      </c>
      <c r="D182" s="78">
        <f>L$65</f>
        <v>2297840</v>
      </c>
      <c r="E182" s="78">
        <f>M$65</f>
        <v>2346546</v>
      </c>
      <c r="F182" s="86">
        <f t="shared" si="15"/>
        <v>-16.481196726571</v>
      </c>
      <c r="G182" s="86">
        <f t="shared" si="15"/>
        <v>-18.9647822074296</v>
      </c>
      <c r="H182" s="81"/>
      <c r="I182" s="81"/>
      <c r="J182" s="90"/>
      <c r="K182" s="91"/>
      <c r="L182" s="90"/>
      <c r="M182" s="90"/>
      <c r="N182" s="90"/>
      <c r="O182" s="81"/>
      <c r="P182" s="91"/>
      <c r="Q182" s="91"/>
      <c r="R182" s="90"/>
      <c r="S182" s="91"/>
      <c r="T182" s="91"/>
      <c r="U182" s="91"/>
      <c r="V182" s="91"/>
      <c r="W182" s="91"/>
    </row>
    <row r="183" spans="1:23">
      <c r="A183" s="80"/>
      <c r="B183" s="84">
        <f t="shared" si="14"/>
        <v>-0.385606273598312</v>
      </c>
      <c r="C183" s="85">
        <f t="shared" si="16"/>
        <v>0.411522633744856</v>
      </c>
      <c r="D183" s="78">
        <f>N$65</f>
        <v>2240044</v>
      </c>
      <c r="E183" s="78">
        <f>O$65</f>
        <v>2233471</v>
      </c>
      <c r="F183" s="86">
        <f t="shared" si="15"/>
        <v>-13.534099727193</v>
      </c>
      <c r="G183" s="86">
        <f t="shared" si="15"/>
        <v>-13.198933477333</v>
      </c>
      <c r="H183" s="81"/>
      <c r="I183" s="81"/>
      <c r="J183" s="90"/>
      <c r="K183" s="91"/>
      <c r="L183" s="90"/>
      <c r="M183" s="90"/>
      <c r="N183" s="90"/>
      <c r="O183" s="81"/>
      <c r="P183" s="91"/>
      <c r="Q183" s="91"/>
      <c r="R183" s="90"/>
      <c r="S183" s="91"/>
      <c r="T183" s="91"/>
      <c r="U183" s="91"/>
      <c r="V183" s="91"/>
      <c r="W183" s="91"/>
    </row>
    <row r="184" spans="1:23">
      <c r="A184" s="80"/>
      <c r="B184" s="84">
        <f t="shared" si="14"/>
        <v>-0.862727528317975</v>
      </c>
      <c r="C184" s="85">
        <f t="shared" si="16"/>
        <v>0.137174211248285</v>
      </c>
      <c r="D184" s="78">
        <f>P$65</f>
        <v>2124311</v>
      </c>
      <c r="E184" s="78">
        <f>Q$65</f>
        <v>2310740</v>
      </c>
      <c r="F184" s="86">
        <f t="shared" si="15"/>
        <v>-7.6327159458065</v>
      </c>
      <c r="G184" s="86">
        <f t="shared" si="15"/>
        <v>-17.1389853502124</v>
      </c>
      <c r="H184" s="81"/>
      <c r="I184" s="81"/>
      <c r="J184" s="90"/>
      <c r="K184" s="91"/>
      <c r="L184" s="81"/>
      <c r="M184" s="81"/>
      <c r="N184" s="81"/>
      <c r="O184" s="81"/>
      <c r="P184" s="91"/>
      <c r="Q184" s="91"/>
      <c r="R184" s="90"/>
      <c r="S184" s="91"/>
      <c r="T184" s="91"/>
      <c r="U184" s="91"/>
      <c r="V184" s="91"/>
      <c r="W184" s="91"/>
    </row>
    <row r="185" ht="15.75" spans="1:23">
      <c r="A185" s="80"/>
      <c r="B185" s="84">
        <f t="shared" si="14"/>
        <v>-1.33984878303764</v>
      </c>
      <c r="C185" s="85">
        <f t="shared" si="16"/>
        <v>0.0457247370827618</v>
      </c>
      <c r="D185" s="78">
        <f>R$65</f>
        <v>2107489</v>
      </c>
      <c r="E185" s="78">
        <f>S$65</f>
        <v>2223056</v>
      </c>
      <c r="F185" s="86">
        <f t="shared" si="15"/>
        <v>-6.7749391840317</v>
      </c>
      <c r="G185" s="86">
        <f t="shared" si="15"/>
        <v>-12.6678583986334</v>
      </c>
      <c r="H185" s="81"/>
      <c r="I185" s="81"/>
      <c r="J185" s="90"/>
      <c r="K185" s="91"/>
      <c r="L185" s="82" t="s">
        <v>203</v>
      </c>
      <c r="M185" s="82" t="s">
        <v>202</v>
      </c>
      <c r="N185" s="82" t="s">
        <v>207</v>
      </c>
      <c r="O185" s="82" t="s">
        <v>208</v>
      </c>
      <c r="P185" s="91"/>
      <c r="Q185" s="91"/>
      <c r="R185" s="90"/>
      <c r="S185" s="91"/>
      <c r="T185" s="91"/>
      <c r="U185" s="91"/>
      <c r="V185" s="91"/>
      <c r="W185" s="91"/>
    </row>
    <row r="186" spans="1:23">
      <c r="A186" s="80"/>
      <c r="B186" s="84">
        <f t="shared" si="14"/>
        <v>-1.8169700377573</v>
      </c>
      <c r="C186" s="85">
        <f t="shared" si="16"/>
        <v>0.0152415790275873</v>
      </c>
      <c r="D186" s="78">
        <f>T$65</f>
        <v>2047923</v>
      </c>
      <c r="E186" s="78">
        <f>U$65</f>
        <v>2094644</v>
      </c>
      <c r="F186" s="86">
        <f t="shared" si="15"/>
        <v>-3.73758746652616</v>
      </c>
      <c r="G186" s="86">
        <f t="shared" si="15"/>
        <v>-6.11995508552989</v>
      </c>
      <c r="H186" s="81"/>
      <c r="I186" s="81"/>
      <c r="J186" s="81"/>
      <c r="K186" s="81"/>
      <c r="L186" s="100" t="str">
        <f>M178</f>
        <v>= 100.0</v>
      </c>
      <c r="M186" s="79">
        <f>M177</f>
        <v>-10.87</v>
      </c>
      <c r="N186" s="79">
        <f>M180</f>
        <v>1.581</v>
      </c>
      <c r="O186" s="79">
        <f>M181*1000</f>
        <v>54950</v>
      </c>
      <c r="P186" s="91"/>
      <c r="Q186" s="91"/>
      <c r="R186" s="91"/>
      <c r="S186" s="91"/>
      <c r="T186" s="91"/>
      <c r="U186" s="91"/>
      <c r="V186" s="90"/>
      <c r="W186" s="91"/>
    </row>
    <row r="187" spans="1:23">
      <c r="A187" s="80"/>
      <c r="B187" s="84">
        <f t="shared" si="14"/>
        <v>-2.29409129247696</v>
      </c>
      <c r="C187" s="85">
        <f t="shared" si="16"/>
        <v>0.00508052634252909</v>
      </c>
      <c r="D187" s="78">
        <f>V$65</f>
        <v>1987458</v>
      </c>
      <c r="E187" s="78">
        <f>W$65</f>
        <v>2113772</v>
      </c>
      <c r="F187" s="86">
        <f t="shared" si="15"/>
        <v>-0.654394510830423</v>
      </c>
      <c r="G187" s="86">
        <f t="shared" si="15"/>
        <v>-7.09531793770136</v>
      </c>
      <c r="H187" s="81"/>
      <c r="I187" s="81"/>
      <c r="J187" s="81"/>
      <c r="K187" s="81"/>
      <c r="L187" s="81"/>
      <c r="M187" s="81"/>
      <c r="N187" s="90"/>
      <c r="O187" s="101"/>
      <c r="P187" s="94"/>
      <c r="Q187" s="94"/>
      <c r="R187" s="94"/>
      <c r="S187" s="94"/>
      <c r="T187" s="81"/>
      <c r="U187" s="81"/>
      <c r="V187" s="90"/>
      <c r="W187" s="101"/>
    </row>
    <row r="188" spans="1:1">
      <c r="A188" s="99"/>
    </row>
    <row r="189" spans="1:23">
      <c r="A189" s="80" t="str">
        <f>Procedure!B38</f>
        <v>5ce</v>
      </c>
      <c r="B189" s="95"/>
      <c r="C189" s="96"/>
      <c r="D189" s="97"/>
      <c r="E189" s="97"/>
      <c r="F189" s="98"/>
      <c r="G189" s="98"/>
      <c r="H189" s="81"/>
      <c r="I189" s="81"/>
      <c r="J189" s="81"/>
      <c r="K189" s="81"/>
      <c r="L189" s="81"/>
      <c r="M189" s="81"/>
      <c r="N189" s="90"/>
      <c r="O189" s="101"/>
      <c r="P189" s="94"/>
      <c r="Q189" s="94"/>
      <c r="R189" s="94"/>
      <c r="S189" s="94"/>
      <c r="T189" s="81"/>
      <c r="U189" s="81"/>
      <c r="V189" s="90"/>
      <c r="W189" s="101"/>
    </row>
    <row r="190" spans="1:23">
      <c r="A190" s="80"/>
      <c r="B190" s="82" t="s">
        <v>196</v>
      </c>
      <c r="C190" s="83" t="s">
        <v>197</v>
      </c>
      <c r="D190" s="82" t="s">
        <v>198</v>
      </c>
      <c r="E190" s="82" t="s">
        <v>199</v>
      </c>
      <c r="F190" s="82" t="s">
        <v>200</v>
      </c>
      <c r="G190" s="82" t="s">
        <v>201</v>
      </c>
      <c r="H190" s="81"/>
      <c r="I190" s="81"/>
      <c r="J190" s="90"/>
      <c r="K190" s="91"/>
      <c r="L190" s="92" t="s">
        <v>202</v>
      </c>
      <c r="M190" s="102"/>
      <c r="N190" s="90"/>
      <c r="O190" s="81"/>
      <c r="P190" s="91"/>
      <c r="Q190" s="91"/>
      <c r="R190" s="90"/>
      <c r="S190" s="91"/>
      <c r="T190" s="94"/>
      <c r="U190" s="94"/>
      <c r="V190" s="94"/>
      <c r="W190" s="91"/>
    </row>
    <row r="191" spans="1:23">
      <c r="A191" s="80"/>
      <c r="B191" s="84">
        <f>LOG10(C191)</f>
        <v>2</v>
      </c>
      <c r="C191" s="85">
        <v>100</v>
      </c>
      <c r="D191" s="78">
        <f>D$66</f>
        <v>1972401</v>
      </c>
      <c r="E191" s="78">
        <f>E$66</f>
        <v>2158727</v>
      </c>
      <c r="F191" s="86">
        <f>($B$119-D191)/($B$119-$C$119)*100</f>
        <v>0.113382489647717</v>
      </c>
      <c r="G191" s="86">
        <f>($B$119-E191)/($B$119-$C$119)*100</f>
        <v>-9.38763480404225</v>
      </c>
      <c r="H191" s="81"/>
      <c r="I191" s="81"/>
      <c r="J191" s="90"/>
      <c r="K191" s="91"/>
      <c r="L191" s="92" t="s">
        <v>203</v>
      </c>
      <c r="M191" s="102"/>
      <c r="N191" s="90"/>
      <c r="O191" s="81"/>
      <c r="P191" s="91"/>
      <c r="Q191" s="91"/>
      <c r="R191" s="90"/>
      <c r="S191" s="91"/>
      <c r="T191" s="91"/>
      <c r="U191" s="91"/>
      <c r="V191" s="91"/>
      <c r="W191" s="91"/>
    </row>
    <row r="192" spans="1:23">
      <c r="A192" s="80"/>
      <c r="B192" s="84">
        <f t="shared" ref="B192:B200" si="17">LOG10(C192)</f>
        <v>1.52287874528034</v>
      </c>
      <c r="C192" s="85">
        <f>C191/3</f>
        <v>33.3333333333333</v>
      </c>
      <c r="D192" s="78">
        <f>F$66</f>
        <v>2188338</v>
      </c>
      <c r="E192" s="78">
        <f>G$66</f>
        <v>2191255</v>
      </c>
      <c r="F192" s="86">
        <f t="shared" ref="F192:G200" si="18">($B$119-D192)/($B$119-$C$119)*100</f>
        <v>-10.8975401478131</v>
      </c>
      <c r="G192" s="86">
        <f t="shared" si="18"/>
        <v>-11.046281962942</v>
      </c>
      <c r="H192" s="81"/>
      <c r="I192" s="81"/>
      <c r="J192" s="90"/>
      <c r="K192" s="91"/>
      <c r="L192" s="92" t="s">
        <v>204</v>
      </c>
      <c r="M192" s="102"/>
      <c r="N192" s="90"/>
      <c r="O192" s="81"/>
      <c r="P192" s="91"/>
      <c r="Q192" s="91"/>
      <c r="R192" s="90"/>
      <c r="S192" s="91"/>
      <c r="T192" s="81"/>
      <c r="U192" s="81"/>
      <c r="V192" s="81"/>
      <c r="W192" s="81"/>
    </row>
    <row r="193" spans="1:23">
      <c r="A193" s="80"/>
      <c r="B193" s="84">
        <f t="shared" si="17"/>
        <v>1.04575749056068</v>
      </c>
      <c r="C193" s="85">
        <f t="shared" ref="C193:C200" si="19">C192/3</f>
        <v>11.1111111111111</v>
      </c>
      <c r="D193" s="78">
        <f>H$66</f>
        <v>1666404</v>
      </c>
      <c r="E193" s="78">
        <f>I$66</f>
        <v>2031500</v>
      </c>
      <c r="F193" s="86">
        <f t="shared" si="18"/>
        <v>15.7165875647164</v>
      </c>
      <c r="G193" s="86">
        <f t="shared" si="18"/>
        <v>-2.90015625985468</v>
      </c>
      <c r="H193" s="81"/>
      <c r="I193" s="81"/>
      <c r="J193" s="90"/>
      <c r="K193" s="91"/>
      <c r="L193" s="92" t="s">
        <v>205</v>
      </c>
      <c r="M193" s="102"/>
      <c r="N193" s="90"/>
      <c r="O193" s="81"/>
      <c r="P193" s="91"/>
      <c r="Q193" s="91"/>
      <c r="R193" s="90"/>
      <c r="S193" s="91"/>
      <c r="T193" s="91"/>
      <c r="U193" s="91"/>
      <c r="V193" s="91"/>
      <c r="W193" s="91"/>
    </row>
    <row r="194" spans="1:23">
      <c r="A194" s="80"/>
      <c r="B194" s="84">
        <f t="shared" si="17"/>
        <v>0.568636235841013</v>
      </c>
      <c r="C194" s="85">
        <f t="shared" si="19"/>
        <v>3.7037037037037</v>
      </c>
      <c r="D194" s="78">
        <f>J$66</f>
        <v>1997250</v>
      </c>
      <c r="E194" s="78">
        <f>K$66</f>
        <v>2155201</v>
      </c>
      <c r="F194" s="86">
        <f t="shared" si="18"/>
        <v>-1.15370196840377</v>
      </c>
      <c r="G194" s="86">
        <f t="shared" si="18"/>
        <v>-9.20783924691361</v>
      </c>
      <c r="H194" s="81"/>
      <c r="I194" s="81"/>
      <c r="J194" s="90"/>
      <c r="K194" s="91"/>
      <c r="L194" s="92" t="s">
        <v>206</v>
      </c>
      <c r="M194" s="102"/>
      <c r="N194" s="90"/>
      <c r="O194" s="81"/>
      <c r="P194" s="91"/>
      <c r="Q194" s="91"/>
      <c r="R194" s="90"/>
      <c r="S194" s="91"/>
      <c r="T194" s="91"/>
      <c r="U194" s="91"/>
      <c r="V194" s="91"/>
      <c r="W194" s="91"/>
    </row>
    <row r="195" spans="1:23">
      <c r="A195" s="80"/>
      <c r="B195" s="84">
        <f t="shared" si="17"/>
        <v>0.0915149811213503</v>
      </c>
      <c r="C195" s="85">
        <f t="shared" si="19"/>
        <v>1.23456790123457</v>
      </c>
      <c r="D195" s="78">
        <f>L$66</f>
        <v>2149412</v>
      </c>
      <c r="E195" s="78">
        <f>M$66</f>
        <v>2317880</v>
      </c>
      <c r="F195" s="86">
        <f t="shared" si="18"/>
        <v>-8.91265022813378</v>
      </c>
      <c r="G195" s="86">
        <f t="shared" si="18"/>
        <v>-17.5030637046929</v>
      </c>
      <c r="H195" s="81"/>
      <c r="I195" s="81"/>
      <c r="J195" s="90"/>
      <c r="K195" s="91"/>
      <c r="L195" s="90"/>
      <c r="M195" s="90"/>
      <c r="N195" s="90"/>
      <c r="O195" s="81"/>
      <c r="P195" s="91"/>
      <c r="Q195" s="91"/>
      <c r="R195" s="90"/>
      <c r="S195" s="91"/>
      <c r="T195" s="91"/>
      <c r="U195" s="91"/>
      <c r="V195" s="91"/>
      <c r="W195" s="91"/>
    </row>
    <row r="196" spans="1:23">
      <c r="A196" s="80"/>
      <c r="B196" s="84">
        <f t="shared" si="17"/>
        <v>-0.385606273598312</v>
      </c>
      <c r="C196" s="85">
        <f t="shared" si="19"/>
        <v>0.411522633744856</v>
      </c>
      <c r="D196" s="78">
        <f>N$66</f>
        <v>2094054</v>
      </c>
      <c r="E196" s="78">
        <f>O$66</f>
        <v>2279736</v>
      </c>
      <c r="F196" s="86">
        <f t="shared" si="18"/>
        <v>-6.08987017948738</v>
      </c>
      <c r="G196" s="86">
        <f t="shared" si="18"/>
        <v>-15.5580490333615</v>
      </c>
      <c r="H196" s="81"/>
      <c r="I196" s="81"/>
      <c r="J196" s="90"/>
      <c r="K196" s="91"/>
      <c r="L196" s="90"/>
      <c r="M196" s="90"/>
      <c r="N196" s="90"/>
      <c r="O196" s="81"/>
      <c r="P196" s="91"/>
      <c r="Q196" s="91"/>
      <c r="R196" s="90"/>
      <c r="S196" s="91"/>
      <c r="T196" s="91"/>
      <c r="U196" s="91"/>
      <c r="V196" s="91"/>
      <c r="W196" s="91"/>
    </row>
    <row r="197" spans="1:23">
      <c r="A197" s="80"/>
      <c r="B197" s="84">
        <f t="shared" si="17"/>
        <v>-0.862727528317975</v>
      </c>
      <c r="C197" s="85">
        <f t="shared" si="19"/>
        <v>0.137174211248285</v>
      </c>
      <c r="D197" s="78">
        <f>P$66</f>
        <v>2111411</v>
      </c>
      <c r="E197" s="78">
        <f>Q$66</f>
        <v>2287359</v>
      </c>
      <c r="F197" s="86">
        <f t="shared" si="18"/>
        <v>-6.97492732216514</v>
      </c>
      <c r="G197" s="86">
        <f t="shared" si="18"/>
        <v>-15.9467562177039</v>
      </c>
      <c r="H197" s="81"/>
      <c r="I197" s="81"/>
      <c r="J197" s="90"/>
      <c r="K197" s="91"/>
      <c r="L197" s="81"/>
      <c r="M197" s="81"/>
      <c r="N197" s="81"/>
      <c r="O197" s="81"/>
      <c r="P197" s="91"/>
      <c r="Q197" s="91"/>
      <c r="R197" s="90"/>
      <c r="S197" s="91"/>
      <c r="T197" s="91"/>
      <c r="U197" s="91"/>
      <c r="V197" s="91"/>
      <c r="W197" s="91"/>
    </row>
    <row r="198" ht="15.75" spans="1:23">
      <c r="A198" s="80"/>
      <c r="B198" s="84">
        <f t="shared" si="17"/>
        <v>-1.33984878303764</v>
      </c>
      <c r="C198" s="85">
        <f t="shared" si="19"/>
        <v>0.0457247370827618</v>
      </c>
      <c r="D198" s="78">
        <f>R$66</f>
        <v>2194778</v>
      </c>
      <c r="E198" s="78">
        <f>S$66</f>
        <v>2208251</v>
      </c>
      <c r="F198" s="86">
        <f t="shared" si="18"/>
        <v>-11.2259245459721</v>
      </c>
      <c r="G198" s="86">
        <f t="shared" si="18"/>
        <v>-11.912931222431</v>
      </c>
      <c r="H198" s="81"/>
      <c r="I198" s="81"/>
      <c r="J198" s="90"/>
      <c r="K198" s="91"/>
      <c r="L198" s="82" t="s">
        <v>203</v>
      </c>
      <c r="M198" s="82" t="s">
        <v>202</v>
      </c>
      <c r="N198" s="82" t="s">
        <v>207</v>
      </c>
      <c r="O198" s="82" t="s">
        <v>208</v>
      </c>
      <c r="P198" s="91"/>
      <c r="Q198" s="91"/>
      <c r="R198" s="90"/>
      <c r="S198" s="91"/>
      <c r="T198" s="91"/>
      <c r="U198" s="91"/>
      <c r="V198" s="91"/>
      <c r="W198" s="91"/>
    </row>
    <row r="199" spans="1:23">
      <c r="A199" s="80"/>
      <c r="B199" s="84">
        <f t="shared" si="17"/>
        <v>-1.8169700377573</v>
      </c>
      <c r="C199" s="85">
        <f t="shared" si="19"/>
        <v>0.0152415790275873</v>
      </c>
      <c r="D199" s="78">
        <f>T$66</f>
        <v>2028631</v>
      </c>
      <c r="E199" s="78">
        <f>U$66</f>
        <v>2073496</v>
      </c>
      <c r="F199" s="86">
        <f t="shared" si="18"/>
        <v>-2.75386203030219</v>
      </c>
      <c r="G199" s="86">
        <f t="shared" si="18"/>
        <v>-5.04158967368744</v>
      </c>
      <c r="H199" s="81"/>
      <c r="I199" s="81"/>
      <c r="J199" s="81"/>
      <c r="K199" s="81"/>
      <c r="L199" s="100" t="s">
        <v>210</v>
      </c>
      <c r="M199" s="79" t="s">
        <v>210</v>
      </c>
      <c r="N199" s="79" t="s">
        <v>210</v>
      </c>
      <c r="O199" s="79" t="s">
        <v>211</v>
      </c>
      <c r="P199" s="91"/>
      <c r="Q199" s="91"/>
      <c r="R199" s="91"/>
      <c r="S199" s="91"/>
      <c r="T199" s="91"/>
      <c r="U199" s="91"/>
      <c r="V199" s="90"/>
      <c r="W199" s="91"/>
    </row>
    <row r="200" spans="1:23">
      <c r="A200" s="80"/>
      <c r="B200" s="84">
        <f t="shared" si="17"/>
        <v>-2.29409129247696</v>
      </c>
      <c r="C200" s="85">
        <f t="shared" si="19"/>
        <v>0.00508052634252909</v>
      </c>
      <c r="D200" s="78">
        <f>V$66</f>
        <v>1580078</v>
      </c>
      <c r="E200" s="78">
        <f>W$66</f>
        <v>1956049</v>
      </c>
      <c r="F200" s="86">
        <f t="shared" si="18"/>
        <v>20.1184682410315</v>
      </c>
      <c r="G200" s="86">
        <f t="shared" si="18"/>
        <v>0.947193309320862</v>
      </c>
      <c r="H200" s="81"/>
      <c r="I200" s="81"/>
      <c r="J200" s="81"/>
      <c r="K200" s="81"/>
      <c r="L200" s="81"/>
      <c r="M200" s="81"/>
      <c r="N200" s="90"/>
      <c r="O200" s="101"/>
      <c r="P200" s="94"/>
      <c r="Q200" s="94"/>
      <c r="R200" s="94"/>
      <c r="S200" s="94"/>
      <c r="T200" s="81"/>
      <c r="U200" s="81"/>
      <c r="V200" s="90"/>
      <c r="W200" s="101"/>
    </row>
    <row r="201" spans="1:1">
      <c r="A201" s="99"/>
    </row>
    <row r="202" spans="1:23">
      <c r="A202" s="80" t="str">
        <f>Procedure!B39</f>
        <v>5cf</v>
      </c>
      <c r="B202" s="95"/>
      <c r="C202" s="96"/>
      <c r="D202" s="97"/>
      <c r="E202" s="97"/>
      <c r="F202" s="98"/>
      <c r="G202" s="98"/>
      <c r="H202" s="81"/>
      <c r="I202" s="81"/>
      <c r="J202" s="81"/>
      <c r="K202" s="81"/>
      <c r="L202" s="81"/>
      <c r="M202" s="81"/>
      <c r="N202" s="90"/>
      <c r="O202" s="101"/>
      <c r="P202" s="94"/>
      <c r="Q202" s="94"/>
      <c r="R202" s="94"/>
      <c r="S202" s="94"/>
      <c r="T202" s="81"/>
      <c r="U202" s="81"/>
      <c r="V202" s="90"/>
      <c r="W202" s="101"/>
    </row>
    <row r="203" spans="1:23">
      <c r="A203" s="80"/>
      <c r="B203" s="82" t="s">
        <v>196</v>
      </c>
      <c r="C203" s="83" t="s">
        <v>197</v>
      </c>
      <c r="D203" s="82" t="s">
        <v>198</v>
      </c>
      <c r="E203" s="82" t="s">
        <v>199</v>
      </c>
      <c r="F203" s="82" t="s">
        <v>200</v>
      </c>
      <c r="G203" s="82" t="s">
        <v>201</v>
      </c>
      <c r="H203" s="81"/>
      <c r="I203" s="81"/>
      <c r="J203" s="90"/>
      <c r="K203" s="91"/>
      <c r="L203" s="92" t="s">
        <v>202</v>
      </c>
      <c r="M203" s="102">
        <v>-7.361</v>
      </c>
      <c r="N203" s="90"/>
      <c r="O203" s="81"/>
      <c r="P203" s="91"/>
      <c r="Q203" s="91"/>
      <c r="R203" s="90"/>
      <c r="S203" s="91"/>
      <c r="T203" s="94"/>
      <c r="U203" s="94"/>
      <c r="V203" s="94"/>
      <c r="W203" s="91"/>
    </row>
    <row r="204" spans="1:23">
      <c r="A204" s="80"/>
      <c r="B204" s="84">
        <f>LOG10(C204)</f>
        <v>2</v>
      </c>
      <c r="C204" s="85">
        <v>100</v>
      </c>
      <c r="D204" s="78">
        <f>D$67</f>
        <v>270626</v>
      </c>
      <c r="E204" s="78">
        <f>E$67</f>
        <v>583974</v>
      </c>
      <c r="F204" s="86">
        <f>($B$119-D204)/($B$119-$C$119)*100</f>
        <v>86.8892146599795</v>
      </c>
      <c r="G204" s="86">
        <f>($B$119-E204)/($B$119-$C$119)*100</f>
        <v>70.9111720521676</v>
      </c>
      <c r="H204" s="81"/>
      <c r="I204" s="81"/>
      <c r="J204" s="90"/>
      <c r="K204" s="91"/>
      <c r="L204" s="92" t="s">
        <v>203</v>
      </c>
      <c r="M204" s="102">
        <v>104.3</v>
      </c>
      <c r="N204" s="90"/>
      <c r="O204" s="81"/>
      <c r="P204" s="91"/>
      <c r="Q204" s="91"/>
      <c r="R204" s="90"/>
      <c r="S204" s="91"/>
      <c r="T204" s="91"/>
      <c r="U204" s="91"/>
      <c r="V204" s="91"/>
      <c r="W204" s="91"/>
    </row>
    <row r="205" spans="1:23">
      <c r="A205" s="80"/>
      <c r="B205" s="84">
        <f t="shared" ref="B205:B213" si="20">LOG10(C205)</f>
        <v>1.52287874528034</v>
      </c>
      <c r="C205" s="85">
        <f>C204/3</f>
        <v>33.3333333333333</v>
      </c>
      <c r="D205" s="78">
        <f>F$67</f>
        <v>1635706</v>
      </c>
      <c r="E205" s="78">
        <f>G$67</f>
        <v>1812156</v>
      </c>
      <c r="F205" s="86">
        <f t="shared" ref="F205:G213" si="21">($B$119-D205)/($B$119-$C$119)*100</f>
        <v>17.2819205235182</v>
      </c>
      <c r="G205" s="86">
        <f t="shared" si="21"/>
        <v>8.28449396216014</v>
      </c>
      <c r="H205" s="81"/>
      <c r="I205" s="81"/>
      <c r="J205" s="90"/>
      <c r="K205" s="91"/>
      <c r="L205" s="92" t="s">
        <v>204</v>
      </c>
      <c r="M205" s="102">
        <v>1.786</v>
      </c>
      <c r="N205" s="90"/>
      <c r="O205" s="81"/>
      <c r="P205" s="91"/>
      <c r="Q205" s="91"/>
      <c r="R205" s="90"/>
      <c r="S205" s="91"/>
      <c r="T205" s="81"/>
      <c r="U205" s="81"/>
      <c r="V205" s="81"/>
      <c r="W205" s="81"/>
    </row>
    <row r="206" spans="1:23">
      <c r="A206" s="80"/>
      <c r="B206" s="84">
        <f t="shared" si="20"/>
        <v>1.04575749056068</v>
      </c>
      <c r="C206" s="85">
        <f t="shared" ref="C206:C213" si="22">C205/3</f>
        <v>11.1111111111111</v>
      </c>
      <c r="D206" s="78">
        <f>H$67</f>
        <v>2041863</v>
      </c>
      <c r="E206" s="78">
        <f>I$67</f>
        <v>2157510</v>
      </c>
      <c r="F206" s="86">
        <f t="shared" si="21"/>
        <v>-3.42857978751324</v>
      </c>
      <c r="G206" s="86">
        <f t="shared" si="21"/>
        <v>-9.3255783114088</v>
      </c>
      <c r="H206" s="81"/>
      <c r="I206" s="81"/>
      <c r="J206" s="90"/>
      <c r="K206" s="91"/>
      <c r="L206" s="92" t="s">
        <v>205</v>
      </c>
      <c r="M206" s="102">
        <v>2.477</v>
      </c>
      <c r="N206" s="90"/>
      <c r="O206" s="81"/>
      <c r="P206" s="91"/>
      <c r="Q206" s="91"/>
      <c r="R206" s="90"/>
      <c r="S206" s="91"/>
      <c r="T206" s="91"/>
      <c r="U206" s="91"/>
      <c r="V206" s="91"/>
      <c r="W206" s="91"/>
    </row>
    <row r="207" spans="1:23">
      <c r="A207" s="80"/>
      <c r="B207" s="84">
        <f t="shared" si="20"/>
        <v>0.568636235841013</v>
      </c>
      <c r="C207" s="85">
        <f t="shared" si="22"/>
        <v>3.7037037037037</v>
      </c>
      <c r="D207" s="78">
        <f>J$67</f>
        <v>1942606</v>
      </c>
      <c r="E207" s="78">
        <f>K$67</f>
        <v>2101443</v>
      </c>
      <c r="F207" s="86">
        <f t="shared" si="21"/>
        <v>1.63267024479457</v>
      </c>
      <c r="G207" s="86">
        <f t="shared" si="21"/>
        <v>-6.46664538414521</v>
      </c>
      <c r="H207" s="81"/>
      <c r="I207" s="81"/>
      <c r="J207" s="90"/>
      <c r="K207" s="91"/>
      <c r="L207" s="92" t="s">
        <v>206</v>
      </c>
      <c r="M207" s="102">
        <v>61.02</v>
      </c>
      <c r="N207" s="90"/>
      <c r="O207" s="81"/>
      <c r="P207" s="91"/>
      <c r="Q207" s="91"/>
      <c r="R207" s="90"/>
      <c r="S207" s="91"/>
      <c r="T207" s="91"/>
      <c r="U207" s="91"/>
      <c r="V207" s="91"/>
      <c r="W207" s="91"/>
    </row>
    <row r="208" spans="1:23">
      <c r="A208" s="80"/>
      <c r="B208" s="84">
        <f t="shared" si="20"/>
        <v>0.0915149811213503</v>
      </c>
      <c r="C208" s="85">
        <f t="shared" si="22"/>
        <v>1.23456790123457</v>
      </c>
      <c r="D208" s="78">
        <f>L$67</f>
        <v>2168505</v>
      </c>
      <c r="E208" s="78">
        <f>M$67</f>
        <v>2111704</v>
      </c>
      <c r="F208" s="86">
        <f t="shared" si="21"/>
        <v>-9.88622838248917</v>
      </c>
      <c r="G208" s="86">
        <f t="shared" si="21"/>
        <v>-6.98986779245405</v>
      </c>
      <c r="H208" s="81"/>
      <c r="I208" s="81"/>
      <c r="J208" s="90"/>
      <c r="K208" s="91"/>
      <c r="L208" s="90"/>
      <c r="M208" s="90"/>
      <c r="N208" s="90"/>
      <c r="O208" s="81"/>
      <c r="P208" s="91"/>
      <c r="Q208" s="91"/>
      <c r="R208" s="90"/>
      <c r="S208" s="91"/>
      <c r="T208" s="91"/>
      <c r="U208" s="91"/>
      <c r="V208" s="91"/>
      <c r="W208" s="91"/>
    </row>
    <row r="209" spans="1:23">
      <c r="A209" s="80"/>
      <c r="B209" s="84">
        <f t="shared" si="20"/>
        <v>-0.385606273598312</v>
      </c>
      <c r="C209" s="85">
        <f t="shared" si="22"/>
        <v>0.411522633744856</v>
      </c>
      <c r="D209" s="78">
        <f>N$67</f>
        <v>2261732</v>
      </c>
      <c r="E209" s="78">
        <f>O$67</f>
        <v>2188918</v>
      </c>
      <c r="F209" s="86">
        <f t="shared" si="21"/>
        <v>-14.6400004767693</v>
      </c>
      <c r="G209" s="86">
        <f t="shared" si="21"/>
        <v>-10.9271151401939</v>
      </c>
      <c r="H209" s="81"/>
      <c r="I209" s="81"/>
      <c r="J209" s="90"/>
      <c r="K209" s="91"/>
      <c r="L209" s="90"/>
      <c r="M209" s="90"/>
      <c r="N209" s="90"/>
      <c r="O209" s="81"/>
      <c r="P209" s="91"/>
      <c r="Q209" s="91"/>
      <c r="R209" s="90"/>
      <c r="S209" s="91"/>
      <c r="T209" s="91"/>
      <c r="U209" s="91"/>
      <c r="V209" s="91"/>
      <c r="W209" s="91"/>
    </row>
    <row r="210" spans="1:23">
      <c r="A210" s="80"/>
      <c r="B210" s="84">
        <f t="shared" si="20"/>
        <v>-0.862727528317975</v>
      </c>
      <c r="C210" s="85">
        <f t="shared" si="22"/>
        <v>0.137174211248285</v>
      </c>
      <c r="D210" s="78">
        <f>P$67</f>
        <v>2149100</v>
      </c>
      <c r="E210" s="78">
        <f>Q$67</f>
        <v>2250377</v>
      </c>
      <c r="F210" s="86">
        <f t="shared" si="21"/>
        <v>-8.89674092188757</v>
      </c>
      <c r="G210" s="86">
        <f t="shared" si="21"/>
        <v>-14.0609935138664</v>
      </c>
      <c r="H210" s="81"/>
      <c r="I210" s="81"/>
      <c r="J210" s="90"/>
      <c r="K210" s="91"/>
      <c r="L210" s="81"/>
      <c r="M210" s="81"/>
      <c r="N210" s="81"/>
      <c r="O210" s="81"/>
      <c r="P210" s="91"/>
      <c r="Q210" s="91"/>
      <c r="R210" s="90"/>
      <c r="S210" s="91"/>
      <c r="T210" s="91"/>
      <c r="U210" s="91"/>
      <c r="V210" s="91"/>
      <c r="W210" s="91"/>
    </row>
    <row r="211" ht="15.75" spans="1:23">
      <c r="A211" s="80"/>
      <c r="B211" s="84">
        <f t="shared" si="20"/>
        <v>-1.33984878303764</v>
      </c>
      <c r="C211" s="85">
        <f t="shared" si="22"/>
        <v>0.0457247370827618</v>
      </c>
      <c r="D211" s="78">
        <f>R$67</f>
        <v>2141452</v>
      </c>
      <c r="E211" s="78">
        <f>S$67</f>
        <v>2158635</v>
      </c>
      <c r="F211" s="86">
        <f t="shared" si="21"/>
        <v>-8.50675895339074</v>
      </c>
      <c r="G211" s="86">
        <f t="shared" si="21"/>
        <v>-9.38294359835427</v>
      </c>
      <c r="H211" s="81"/>
      <c r="I211" s="81"/>
      <c r="J211" s="90"/>
      <c r="K211" s="91"/>
      <c r="L211" s="82" t="s">
        <v>203</v>
      </c>
      <c r="M211" s="82" t="s">
        <v>202</v>
      </c>
      <c r="N211" s="82" t="s">
        <v>207</v>
      </c>
      <c r="O211" s="82" t="s">
        <v>208</v>
      </c>
      <c r="P211" s="91"/>
      <c r="Q211" s="91"/>
      <c r="R211" s="90"/>
      <c r="S211" s="91"/>
      <c r="T211" s="91"/>
      <c r="U211" s="91"/>
      <c r="V211" s="91"/>
      <c r="W211" s="91"/>
    </row>
    <row r="212" spans="1:23">
      <c r="A212" s="80"/>
      <c r="B212" s="84">
        <f t="shared" si="20"/>
        <v>-1.8169700377573</v>
      </c>
      <c r="C212" s="85">
        <f t="shared" si="22"/>
        <v>0.0152415790275873</v>
      </c>
      <c r="D212" s="78">
        <f>T$67</f>
        <v>2086278</v>
      </c>
      <c r="E212" s="78">
        <f>U$67</f>
        <v>2060951</v>
      </c>
      <c r="F212" s="86">
        <f t="shared" si="21"/>
        <v>-5.69336131612031</v>
      </c>
      <c r="G212" s="86">
        <f t="shared" si="21"/>
        <v>-4.40190298503776</v>
      </c>
      <c r="H212" s="81"/>
      <c r="I212" s="81"/>
      <c r="J212" s="81"/>
      <c r="K212" s="81"/>
      <c r="L212" s="100">
        <f>M204</f>
        <v>104.3</v>
      </c>
      <c r="M212" s="79">
        <f>M203</f>
        <v>-7.361</v>
      </c>
      <c r="N212" s="79">
        <f>M206</f>
        <v>2.477</v>
      </c>
      <c r="O212" s="79">
        <f>M207*1000</f>
        <v>61020</v>
      </c>
      <c r="P212" s="91"/>
      <c r="Q212" s="91"/>
      <c r="R212" s="91"/>
      <c r="S212" s="91"/>
      <c r="T212" s="91"/>
      <c r="U212" s="91"/>
      <c r="V212" s="90"/>
      <c r="W212" s="91"/>
    </row>
    <row r="213" spans="1:23">
      <c r="A213" s="80"/>
      <c r="B213" s="84">
        <f t="shared" si="20"/>
        <v>-2.29409129247696</v>
      </c>
      <c r="C213" s="85">
        <f t="shared" si="22"/>
        <v>0.00508052634252909</v>
      </c>
      <c r="D213" s="78">
        <f>V$67</f>
        <v>1977457</v>
      </c>
      <c r="E213" s="78">
        <f>W$67</f>
        <v>2036742</v>
      </c>
      <c r="F213" s="86">
        <f t="shared" si="21"/>
        <v>-0.144429857726758</v>
      </c>
      <c r="G213" s="86">
        <f t="shared" si="21"/>
        <v>-3.16745300133747</v>
      </c>
      <c r="H213" s="81"/>
      <c r="I213" s="81"/>
      <c r="J213" s="81"/>
      <c r="K213" s="81"/>
      <c r="L213" s="81"/>
      <c r="M213" s="81"/>
      <c r="N213" s="90"/>
      <c r="O213" s="101"/>
      <c r="P213" s="94"/>
      <c r="Q213" s="94"/>
      <c r="R213" s="94"/>
      <c r="S213" s="94"/>
      <c r="T213" s="81"/>
      <c r="U213" s="81"/>
      <c r="V213" s="90"/>
      <c r="W213" s="101"/>
    </row>
    <row r="214" spans="1:1">
      <c r="A214" s="99"/>
    </row>
    <row r="215" spans="1:23">
      <c r="A215" s="80" t="str">
        <f>Procedure!B40</f>
        <v>5cg</v>
      </c>
      <c r="B215" s="95"/>
      <c r="C215" s="96"/>
      <c r="D215" s="97"/>
      <c r="E215" s="97"/>
      <c r="F215" s="98"/>
      <c r="G215" s="98"/>
      <c r="H215" s="81"/>
      <c r="I215" s="81"/>
      <c r="J215" s="81"/>
      <c r="K215" s="81"/>
      <c r="L215" s="81"/>
      <c r="M215" s="81"/>
      <c r="N215" s="90"/>
      <c r="O215" s="101"/>
      <c r="P215" s="94"/>
      <c r="Q215" s="94"/>
      <c r="R215" s="94"/>
      <c r="S215" s="94"/>
      <c r="T215" s="81"/>
      <c r="U215" s="81"/>
      <c r="V215" s="90"/>
      <c r="W215" s="101"/>
    </row>
    <row r="216" spans="1:23">
      <c r="A216" s="80"/>
      <c r="B216" s="82" t="s">
        <v>196</v>
      </c>
      <c r="C216" s="83" t="s">
        <v>197</v>
      </c>
      <c r="D216" s="82" t="s">
        <v>198</v>
      </c>
      <c r="E216" s="82" t="s">
        <v>199</v>
      </c>
      <c r="F216" s="82" t="s">
        <v>200</v>
      </c>
      <c r="G216" s="82" t="s">
        <v>201</v>
      </c>
      <c r="H216" s="81"/>
      <c r="I216" s="81"/>
      <c r="J216" s="90"/>
      <c r="K216" s="91"/>
      <c r="L216" s="92" t="s">
        <v>202</v>
      </c>
      <c r="M216" s="102">
        <v>-9.157</v>
      </c>
      <c r="N216" s="90"/>
      <c r="O216" s="81"/>
      <c r="P216" s="91"/>
      <c r="Q216" s="91"/>
      <c r="R216" s="90"/>
      <c r="S216" s="91"/>
      <c r="T216" s="94"/>
      <c r="U216" s="94"/>
      <c r="V216" s="94"/>
      <c r="W216" s="91"/>
    </row>
    <row r="217" spans="1:23">
      <c r="A217" s="80"/>
      <c r="B217" s="84">
        <f>LOG10(C217)</f>
        <v>2</v>
      </c>
      <c r="C217" s="85">
        <v>100</v>
      </c>
      <c r="D217" s="78">
        <f>D$68</f>
        <v>640999</v>
      </c>
      <c r="E217" s="78">
        <f>E$68</f>
        <v>1057831</v>
      </c>
      <c r="F217" s="86">
        <f>($B$119-D217)/($B$119-$C$119)*100</f>
        <v>68.0033893961096</v>
      </c>
      <c r="G217" s="86">
        <f>($B$119-E217)/($B$119-$C$119)*100</f>
        <v>46.7485562511734</v>
      </c>
      <c r="H217" s="81"/>
      <c r="I217" s="81"/>
      <c r="J217" s="90"/>
      <c r="K217" s="91"/>
      <c r="L217" s="92" t="s">
        <v>203</v>
      </c>
      <c r="M217" s="102" t="s">
        <v>209</v>
      </c>
      <c r="N217" s="90"/>
      <c r="O217" s="81"/>
      <c r="P217" s="91"/>
      <c r="Q217" s="91"/>
      <c r="R217" s="90"/>
      <c r="S217" s="91"/>
      <c r="T217" s="91"/>
      <c r="U217" s="91"/>
      <c r="V217" s="91"/>
      <c r="W217" s="91"/>
    </row>
    <row r="218" spans="1:23">
      <c r="A218" s="80"/>
      <c r="B218" s="84">
        <f t="shared" ref="B218:B226" si="23">LOG10(C218)</f>
        <v>1.52287874528034</v>
      </c>
      <c r="C218" s="85">
        <f>C217/3</f>
        <v>33.3333333333333</v>
      </c>
      <c r="D218" s="78">
        <f>F$68</f>
        <v>1551124</v>
      </c>
      <c r="E218" s="78">
        <f>G$68</f>
        <v>1763479</v>
      </c>
      <c r="F218" s="86">
        <f t="shared" ref="F218:G226" si="24">($B$119-D218)/($B$119-$C$119)*100</f>
        <v>21.5948722572262</v>
      </c>
      <c r="G218" s="86">
        <f t="shared" si="24"/>
        <v>10.7666006933997</v>
      </c>
      <c r="H218" s="81"/>
      <c r="I218" s="81"/>
      <c r="J218" s="90"/>
      <c r="K218" s="91"/>
      <c r="L218" s="92" t="s">
        <v>204</v>
      </c>
      <c r="M218" s="102">
        <v>1.87</v>
      </c>
      <c r="N218" s="90"/>
      <c r="O218" s="81"/>
      <c r="P218" s="91"/>
      <c r="Q218" s="91"/>
      <c r="R218" s="90"/>
      <c r="S218" s="91"/>
      <c r="T218" s="81"/>
      <c r="U218" s="81"/>
      <c r="V218" s="81"/>
      <c r="W218" s="81"/>
    </row>
    <row r="219" spans="1:23">
      <c r="A219" s="80"/>
      <c r="B219" s="84">
        <f t="shared" si="23"/>
        <v>1.04575749056068</v>
      </c>
      <c r="C219" s="85">
        <f t="shared" ref="C219:C226" si="25">C218/3</f>
        <v>11.1111111111111</v>
      </c>
      <c r="D219" s="78">
        <f>H$68</f>
        <v>1964117</v>
      </c>
      <c r="E219" s="78">
        <f>I$68</f>
        <v>2110432</v>
      </c>
      <c r="F219" s="86">
        <f t="shared" si="24"/>
        <v>0.535794967031054</v>
      </c>
      <c r="G219" s="86">
        <f t="shared" si="24"/>
        <v>-6.92500677468104</v>
      </c>
      <c r="H219" s="81"/>
      <c r="I219" s="81"/>
      <c r="J219" s="90"/>
      <c r="K219" s="91"/>
      <c r="L219" s="92" t="s">
        <v>205</v>
      </c>
      <c r="M219" s="102">
        <v>1.537</v>
      </c>
      <c r="N219" s="90"/>
      <c r="O219" s="81"/>
      <c r="P219" s="91"/>
      <c r="Q219" s="91"/>
      <c r="R219" s="90"/>
      <c r="S219" s="91"/>
      <c r="T219" s="91"/>
      <c r="U219" s="91"/>
      <c r="V219" s="91"/>
      <c r="W219" s="91"/>
    </row>
    <row r="220" spans="1:23">
      <c r="A220" s="80"/>
      <c r="B220" s="84">
        <f t="shared" si="23"/>
        <v>0.568636235841013</v>
      </c>
      <c r="C220" s="85">
        <f t="shared" si="25"/>
        <v>3.7037037037037</v>
      </c>
      <c r="D220" s="78">
        <f>J$68</f>
        <v>2172400</v>
      </c>
      <c r="E220" s="78">
        <f>K$68</f>
        <v>2321287</v>
      </c>
      <c r="F220" s="86">
        <f t="shared" si="24"/>
        <v>-10.0848397537359</v>
      </c>
      <c r="G220" s="86">
        <f t="shared" si="24"/>
        <v>-17.6767912892469</v>
      </c>
      <c r="H220" s="81"/>
      <c r="I220" s="81"/>
      <c r="J220" s="90"/>
      <c r="K220" s="91"/>
      <c r="L220" s="92" t="s">
        <v>206</v>
      </c>
      <c r="M220" s="102">
        <v>74.11</v>
      </c>
      <c r="N220" s="90"/>
      <c r="O220" s="81"/>
      <c r="P220" s="91"/>
      <c r="Q220" s="91"/>
      <c r="R220" s="90"/>
      <c r="S220" s="91"/>
      <c r="T220" s="91"/>
      <c r="U220" s="91"/>
      <c r="V220" s="91"/>
      <c r="W220" s="91"/>
    </row>
    <row r="221" spans="1:23">
      <c r="A221" s="80"/>
      <c r="B221" s="84">
        <f t="shared" si="23"/>
        <v>0.0915149811213503</v>
      </c>
      <c r="C221" s="85">
        <f t="shared" si="25"/>
        <v>1.23456790123457</v>
      </c>
      <c r="D221" s="78">
        <f>L$68</f>
        <v>2091551</v>
      </c>
      <c r="E221" s="78">
        <f>M$68</f>
        <v>2153194</v>
      </c>
      <c r="F221" s="86">
        <f t="shared" si="24"/>
        <v>-5.96223878995448</v>
      </c>
      <c r="G221" s="86">
        <f t="shared" si="24"/>
        <v>-9.1054995750029</v>
      </c>
      <c r="H221" s="81"/>
      <c r="I221" s="81"/>
      <c r="J221" s="90"/>
      <c r="K221" s="91"/>
      <c r="L221" s="90"/>
      <c r="M221" s="90"/>
      <c r="N221" s="90"/>
      <c r="O221" s="81"/>
      <c r="P221" s="91"/>
      <c r="Q221" s="91"/>
      <c r="R221" s="90"/>
      <c r="S221" s="91"/>
      <c r="T221" s="91"/>
      <c r="U221" s="91"/>
      <c r="V221" s="91"/>
      <c r="W221" s="91"/>
    </row>
    <row r="222" spans="1:23">
      <c r="A222" s="80"/>
      <c r="B222" s="84">
        <f t="shared" si="23"/>
        <v>-0.385606273598312</v>
      </c>
      <c r="C222" s="85">
        <f t="shared" si="25"/>
        <v>0.411522633744856</v>
      </c>
      <c r="D222" s="78">
        <f>N$68</f>
        <v>2304646</v>
      </c>
      <c r="E222" s="78">
        <f>O$68</f>
        <v>2166363</v>
      </c>
      <c r="F222" s="86">
        <f t="shared" si="24"/>
        <v>-16.8282439647495</v>
      </c>
      <c r="G222" s="86">
        <f t="shared" si="24"/>
        <v>-9.777004876145</v>
      </c>
      <c r="H222" s="81"/>
      <c r="I222" s="81"/>
      <c r="J222" s="90"/>
      <c r="K222" s="91"/>
      <c r="L222" s="90"/>
      <c r="M222" s="90"/>
      <c r="N222" s="90"/>
      <c r="O222" s="81"/>
      <c r="P222" s="91"/>
      <c r="Q222" s="91"/>
      <c r="R222" s="90"/>
      <c r="S222" s="91"/>
      <c r="T222" s="91"/>
      <c r="U222" s="91"/>
      <c r="V222" s="91"/>
      <c r="W222" s="91"/>
    </row>
    <row r="223" spans="1:23">
      <c r="A223" s="80"/>
      <c r="B223" s="84">
        <f t="shared" si="23"/>
        <v>-0.862727528317975</v>
      </c>
      <c r="C223" s="85">
        <f t="shared" si="25"/>
        <v>0.137174211248285</v>
      </c>
      <c r="D223" s="78">
        <f>P$68</f>
        <v>2292314</v>
      </c>
      <c r="E223" s="78">
        <f>Q$68</f>
        <v>2150137</v>
      </c>
      <c r="F223" s="86">
        <f t="shared" si="24"/>
        <v>-16.1994184370949</v>
      </c>
      <c r="G223" s="86">
        <f t="shared" si="24"/>
        <v>-8.94961896860975</v>
      </c>
      <c r="H223" s="81"/>
      <c r="I223" s="81"/>
      <c r="J223" s="90"/>
      <c r="K223" s="91"/>
      <c r="L223" s="81"/>
      <c r="M223" s="81"/>
      <c r="N223" s="81"/>
      <c r="O223" s="81"/>
      <c r="P223" s="91"/>
      <c r="Q223" s="91"/>
      <c r="R223" s="90"/>
      <c r="S223" s="91"/>
      <c r="T223" s="91"/>
      <c r="U223" s="91"/>
      <c r="V223" s="91"/>
      <c r="W223" s="91"/>
    </row>
    <row r="224" ht="15.75" spans="1:23">
      <c r="A224" s="80"/>
      <c r="B224" s="84">
        <f t="shared" si="23"/>
        <v>-1.33984878303764</v>
      </c>
      <c r="C224" s="85">
        <f t="shared" si="25"/>
        <v>0.0457247370827618</v>
      </c>
      <c r="D224" s="78">
        <f>R$68</f>
        <v>2087265</v>
      </c>
      <c r="E224" s="78">
        <f>S$68</f>
        <v>2236726</v>
      </c>
      <c r="F224" s="86">
        <f t="shared" si="24"/>
        <v>-5.7436897945338</v>
      </c>
      <c r="G224" s="86">
        <f t="shared" si="24"/>
        <v>-13.3649103742285</v>
      </c>
      <c r="H224" s="81"/>
      <c r="I224" s="81"/>
      <c r="J224" s="90"/>
      <c r="K224" s="91"/>
      <c r="L224" s="82" t="s">
        <v>203</v>
      </c>
      <c r="M224" s="82" t="s">
        <v>202</v>
      </c>
      <c r="N224" s="82" t="s">
        <v>207</v>
      </c>
      <c r="O224" s="82" t="s">
        <v>208</v>
      </c>
      <c r="P224" s="91"/>
      <c r="Q224" s="91"/>
      <c r="R224" s="90"/>
      <c r="S224" s="91"/>
      <c r="T224" s="91"/>
      <c r="U224" s="91"/>
      <c r="V224" s="91"/>
      <c r="W224" s="91"/>
    </row>
    <row r="225" spans="1:23">
      <c r="A225" s="80"/>
      <c r="B225" s="84">
        <f t="shared" si="23"/>
        <v>-1.8169700377573</v>
      </c>
      <c r="C225" s="85">
        <f t="shared" si="25"/>
        <v>0.0152415790275873</v>
      </c>
      <c r="D225" s="78">
        <f>T$68</f>
        <v>2044122</v>
      </c>
      <c r="E225" s="78">
        <f>U$68</f>
        <v>2111498</v>
      </c>
      <c r="F225" s="86">
        <f t="shared" si="24"/>
        <v>-3.54376928369974</v>
      </c>
      <c r="G225" s="86">
        <f t="shared" si="24"/>
        <v>-6.97936357102226</v>
      </c>
      <c r="H225" s="81"/>
      <c r="I225" s="81"/>
      <c r="J225" s="81"/>
      <c r="K225" s="81"/>
      <c r="L225" s="100" t="str">
        <f>M217</f>
        <v>= 100.0</v>
      </c>
      <c r="M225" s="79">
        <f>M216</f>
        <v>-9.157</v>
      </c>
      <c r="N225" s="79">
        <f>M219</f>
        <v>1.537</v>
      </c>
      <c r="O225" s="79">
        <f>M220*1000</f>
        <v>74110</v>
      </c>
      <c r="P225" s="91"/>
      <c r="Q225" s="91"/>
      <c r="R225" s="91"/>
      <c r="S225" s="91"/>
      <c r="T225" s="91"/>
      <c r="U225" s="91"/>
      <c r="V225" s="90"/>
      <c r="W225" s="91"/>
    </row>
    <row r="226" spans="1:23">
      <c r="A226" s="80"/>
      <c r="B226" s="84">
        <f t="shared" si="23"/>
        <v>-2.29409129247696</v>
      </c>
      <c r="C226" s="85">
        <f t="shared" si="25"/>
        <v>0.00508052634252909</v>
      </c>
      <c r="D226" s="78">
        <f>V$68</f>
        <v>1934354</v>
      </c>
      <c r="E226" s="78">
        <f>W$68</f>
        <v>2072809</v>
      </c>
      <c r="F226" s="86">
        <f t="shared" si="24"/>
        <v>2.05345099846035</v>
      </c>
      <c r="G226" s="86">
        <f t="shared" si="24"/>
        <v>-5.00655860512608</v>
      </c>
      <c r="H226" s="81"/>
      <c r="I226" s="81"/>
      <c r="J226" s="81"/>
      <c r="K226" s="81"/>
      <c r="L226" s="81"/>
      <c r="M226" s="81"/>
      <c r="N226" s="90"/>
      <c r="O226" s="101"/>
      <c r="P226" s="94"/>
      <c r="Q226" s="94"/>
      <c r="R226" s="94"/>
      <c r="S226" s="94"/>
      <c r="T226" s="81"/>
      <c r="U226" s="81"/>
      <c r="V226" s="90"/>
      <c r="W226" s="101"/>
    </row>
    <row r="227" spans="1:1">
      <c r="A227" s="99"/>
    </row>
    <row r="228" spans="1:23">
      <c r="A228" s="80" t="str">
        <f>Procedure!B41</f>
        <v>5ch</v>
      </c>
      <c r="B228" s="95"/>
      <c r="C228" s="96"/>
      <c r="D228" s="97"/>
      <c r="E228" s="97"/>
      <c r="F228" s="98"/>
      <c r="G228" s="98"/>
      <c r="H228" s="81"/>
      <c r="I228" s="81"/>
      <c r="J228" s="81"/>
      <c r="K228" s="81"/>
      <c r="L228" s="81"/>
      <c r="M228" s="81"/>
      <c r="N228" s="90"/>
      <c r="O228" s="101"/>
      <c r="P228" s="94"/>
      <c r="Q228" s="94"/>
      <c r="R228" s="94"/>
      <c r="S228" s="94"/>
      <c r="T228" s="81"/>
      <c r="U228" s="81"/>
      <c r="V228" s="90"/>
      <c r="W228" s="101"/>
    </row>
    <row r="229" spans="1:23">
      <c r="A229" s="80"/>
      <c r="B229" s="82" t="s">
        <v>196</v>
      </c>
      <c r="C229" s="83" t="s">
        <v>197</v>
      </c>
      <c r="D229" s="82" t="s">
        <v>198</v>
      </c>
      <c r="E229" s="82" t="s">
        <v>199</v>
      </c>
      <c r="F229" s="82" t="s">
        <v>200</v>
      </c>
      <c r="G229" s="82" t="s">
        <v>201</v>
      </c>
      <c r="H229" s="81"/>
      <c r="I229" s="81"/>
      <c r="J229" s="90"/>
      <c r="K229" s="91"/>
      <c r="L229" s="92" t="s">
        <v>202</v>
      </c>
      <c r="M229" s="102"/>
      <c r="N229" s="90"/>
      <c r="O229" s="81"/>
      <c r="P229" s="91"/>
      <c r="Q229" s="91"/>
      <c r="R229" s="90"/>
      <c r="S229" s="91"/>
      <c r="T229" s="94"/>
      <c r="U229" s="94"/>
      <c r="V229" s="94"/>
      <c r="W229" s="91"/>
    </row>
    <row r="230" spans="1:23">
      <c r="A230" s="80"/>
      <c r="B230" s="84">
        <f>LOG10(C230)</f>
        <v>2</v>
      </c>
      <c r="C230" s="85">
        <v>100</v>
      </c>
      <c r="D230" s="78">
        <f>D$69</f>
        <v>1192327</v>
      </c>
      <c r="E230" s="78">
        <f>E$69</f>
        <v>1244958</v>
      </c>
      <c r="F230" s="86">
        <f>($B$119-D230)/($B$119-$C$119)*100</f>
        <v>39.8904214662688</v>
      </c>
      <c r="G230" s="86">
        <f>($B$119-E230)/($B$119-$C$119)*100</f>
        <v>37.2066948731783</v>
      </c>
      <c r="H230" s="81"/>
      <c r="I230" s="81"/>
      <c r="J230" s="90"/>
      <c r="K230" s="91"/>
      <c r="L230" s="92" t="s">
        <v>203</v>
      </c>
      <c r="M230" s="102"/>
      <c r="N230" s="90"/>
      <c r="O230" s="81"/>
      <c r="P230" s="91"/>
      <c r="Q230" s="91"/>
      <c r="R230" s="90"/>
      <c r="S230" s="91"/>
      <c r="T230" s="91"/>
      <c r="U230" s="91"/>
      <c r="V230" s="91"/>
      <c r="W230" s="91"/>
    </row>
    <row r="231" spans="1:23">
      <c r="A231" s="80"/>
      <c r="B231" s="84">
        <f t="shared" ref="B231:B239" si="26">LOG10(C231)</f>
        <v>1.52287874528034</v>
      </c>
      <c r="C231" s="85">
        <f>C230/3</f>
        <v>33.3333333333333</v>
      </c>
      <c r="D231" s="78">
        <f>F$69</f>
        <v>1911380</v>
      </c>
      <c r="E231" s="78">
        <f>G$69</f>
        <v>2002474</v>
      </c>
      <c r="F231" s="86">
        <f t="shared" ref="F231:G239" si="27">($B$119-D231)/($B$119-$C$119)*100</f>
        <v>3.22492664493606</v>
      </c>
      <c r="G231" s="86">
        <f t="shared" si="27"/>
        <v>-1.42008086529544</v>
      </c>
      <c r="H231" s="81"/>
      <c r="I231" s="81"/>
      <c r="J231" s="90"/>
      <c r="K231" s="91"/>
      <c r="L231" s="92" t="s">
        <v>204</v>
      </c>
      <c r="M231" s="102"/>
      <c r="N231" s="90"/>
      <c r="O231" s="81"/>
      <c r="P231" s="91"/>
      <c r="Q231" s="91"/>
      <c r="R231" s="90"/>
      <c r="S231" s="91"/>
      <c r="T231" s="81"/>
      <c r="U231" s="81"/>
      <c r="V231" s="81"/>
      <c r="W231" s="81"/>
    </row>
    <row r="232" spans="1:23">
      <c r="A232" s="80"/>
      <c r="B232" s="84">
        <f t="shared" si="26"/>
        <v>1.04575749056068</v>
      </c>
      <c r="C232" s="85">
        <f t="shared" ref="C232:C239" si="28">C231/3</f>
        <v>11.1111111111111</v>
      </c>
      <c r="D232" s="78">
        <f>H$69</f>
        <v>2157943</v>
      </c>
      <c r="E232" s="78">
        <f>I$69</f>
        <v>2143950</v>
      </c>
      <c r="F232" s="86">
        <f t="shared" si="27"/>
        <v>-9.34765757296203</v>
      </c>
      <c r="G232" s="86">
        <f t="shared" si="27"/>
        <v>-8.63413538609276</v>
      </c>
      <c r="H232" s="81"/>
      <c r="I232" s="81"/>
      <c r="J232" s="90"/>
      <c r="K232" s="91"/>
      <c r="L232" s="92" t="s">
        <v>205</v>
      </c>
      <c r="M232" s="102"/>
      <c r="N232" s="90"/>
      <c r="O232" s="81"/>
      <c r="P232" s="91"/>
      <c r="Q232" s="91"/>
      <c r="R232" s="90"/>
      <c r="S232" s="91"/>
      <c r="T232" s="91"/>
      <c r="U232" s="91"/>
      <c r="V232" s="91"/>
      <c r="W232" s="91"/>
    </row>
    <row r="233" spans="1:23">
      <c r="A233" s="80"/>
      <c r="B233" s="84">
        <f t="shared" si="26"/>
        <v>0.568636235841013</v>
      </c>
      <c r="C233" s="85">
        <f t="shared" si="28"/>
        <v>3.7037037037037</v>
      </c>
      <c r="D233" s="78">
        <f>J$69</f>
        <v>2292681</v>
      </c>
      <c r="E233" s="78">
        <f>K$69</f>
        <v>2062601</v>
      </c>
      <c r="F233" s="86">
        <f t="shared" si="27"/>
        <v>-16.2181322684806</v>
      </c>
      <c r="G233" s="86">
        <f t="shared" si="27"/>
        <v>-4.48603873922445</v>
      </c>
      <c r="H233" s="81"/>
      <c r="I233" s="81"/>
      <c r="J233" s="90"/>
      <c r="K233" s="91"/>
      <c r="L233" s="92" t="s">
        <v>206</v>
      </c>
      <c r="M233" s="102"/>
      <c r="N233" s="90"/>
      <c r="O233" s="81"/>
      <c r="P233" s="91"/>
      <c r="Q233" s="91"/>
      <c r="R233" s="90"/>
      <c r="S233" s="91"/>
      <c r="T233" s="91"/>
      <c r="U233" s="91"/>
      <c r="V233" s="91"/>
      <c r="W233" s="91"/>
    </row>
    <row r="234" spans="1:23">
      <c r="A234" s="80"/>
      <c r="B234" s="84">
        <f t="shared" si="26"/>
        <v>0.0915149811213503</v>
      </c>
      <c r="C234" s="85">
        <f t="shared" si="28"/>
        <v>1.23456790123457</v>
      </c>
      <c r="D234" s="78">
        <f>L$69</f>
        <v>2242432</v>
      </c>
      <c r="E234" s="78">
        <f>M$69</f>
        <v>2182462</v>
      </c>
      <c r="F234" s="86">
        <f t="shared" si="27"/>
        <v>-13.6558671096159</v>
      </c>
      <c r="G234" s="86">
        <f t="shared" si="27"/>
        <v>-10.5979148801762</v>
      </c>
      <c r="H234" s="81"/>
      <c r="I234" s="81"/>
      <c r="J234" s="90"/>
      <c r="K234" s="91"/>
      <c r="L234" s="90"/>
      <c r="M234" s="90"/>
      <c r="N234" s="90"/>
      <c r="O234" s="81"/>
      <c r="P234" s="91"/>
      <c r="Q234" s="91"/>
      <c r="R234" s="90"/>
      <c r="S234" s="91"/>
      <c r="T234" s="91"/>
      <c r="U234" s="91"/>
      <c r="V234" s="91"/>
      <c r="W234" s="91"/>
    </row>
    <row r="235" spans="1:23">
      <c r="A235" s="80"/>
      <c r="B235" s="84">
        <f t="shared" si="26"/>
        <v>-0.385606273598312</v>
      </c>
      <c r="C235" s="85">
        <f t="shared" si="28"/>
        <v>0.411522633744856</v>
      </c>
      <c r="D235" s="78">
        <f>N$69</f>
        <v>2243388</v>
      </c>
      <c r="E235" s="78">
        <f>O$69</f>
        <v>2287702</v>
      </c>
      <c r="F235" s="86">
        <f t="shared" si="27"/>
        <v>-13.704614855678</v>
      </c>
      <c r="G235" s="86">
        <f t="shared" si="27"/>
        <v>-15.9642462563015</v>
      </c>
      <c r="H235" s="81"/>
      <c r="I235" s="81"/>
      <c r="J235" s="90"/>
      <c r="K235" s="91"/>
      <c r="L235" s="90"/>
      <c r="M235" s="90"/>
      <c r="N235" s="90"/>
      <c r="O235" s="81"/>
      <c r="P235" s="91"/>
      <c r="Q235" s="91"/>
      <c r="R235" s="90"/>
      <c r="S235" s="91"/>
      <c r="T235" s="91"/>
      <c r="U235" s="91"/>
      <c r="V235" s="91"/>
      <c r="W235" s="91"/>
    </row>
    <row r="236" spans="1:23">
      <c r="A236" s="80"/>
      <c r="B236" s="84">
        <f t="shared" si="26"/>
        <v>-0.862727528317975</v>
      </c>
      <c r="C236" s="85">
        <f t="shared" si="28"/>
        <v>0.137174211248285</v>
      </c>
      <c r="D236" s="78">
        <f>P$69</f>
        <v>2341067</v>
      </c>
      <c r="E236" s="78">
        <f>Q$69</f>
        <v>2128744</v>
      </c>
      <c r="F236" s="86">
        <f t="shared" si="27"/>
        <v>-18.6854005121637</v>
      </c>
      <c r="G236" s="86">
        <f t="shared" si="27"/>
        <v>-7.85876067205473</v>
      </c>
      <c r="H236" s="81"/>
      <c r="I236" s="81"/>
      <c r="J236" s="90"/>
      <c r="K236" s="91"/>
      <c r="L236" s="81"/>
      <c r="M236" s="81"/>
      <c r="N236" s="81"/>
      <c r="O236" s="81"/>
      <c r="P236" s="91"/>
      <c r="Q236" s="91"/>
      <c r="R236" s="90"/>
      <c r="S236" s="91"/>
      <c r="T236" s="91"/>
      <c r="U236" s="91"/>
      <c r="V236" s="91"/>
      <c r="W236" s="91"/>
    </row>
    <row r="237" ht="15.75" spans="1:23">
      <c r="A237" s="80"/>
      <c r="B237" s="84">
        <f t="shared" si="26"/>
        <v>-1.33984878303764</v>
      </c>
      <c r="C237" s="85">
        <f t="shared" si="28"/>
        <v>0.0457247370827618</v>
      </c>
      <c r="D237" s="78">
        <f>R$69</f>
        <v>2252287</v>
      </c>
      <c r="E237" s="78">
        <f>S$69</f>
        <v>2264384</v>
      </c>
      <c r="F237" s="86">
        <f t="shared" si="27"/>
        <v>-14.1583870232582</v>
      </c>
      <c r="G237" s="86">
        <f t="shared" si="27"/>
        <v>-14.7752295798621</v>
      </c>
      <c r="H237" s="81"/>
      <c r="I237" s="81"/>
      <c r="J237" s="90"/>
      <c r="K237" s="91"/>
      <c r="L237" s="82" t="s">
        <v>203</v>
      </c>
      <c r="M237" s="82" t="s">
        <v>202</v>
      </c>
      <c r="N237" s="82" t="s">
        <v>207</v>
      </c>
      <c r="O237" s="82" t="s">
        <v>208</v>
      </c>
      <c r="P237" s="91"/>
      <c r="Q237" s="91"/>
      <c r="R237" s="90"/>
      <c r="S237" s="91"/>
      <c r="T237" s="91"/>
      <c r="U237" s="91"/>
      <c r="V237" s="91"/>
      <c r="W237" s="91"/>
    </row>
    <row r="238" spans="1:23">
      <c r="A238" s="80"/>
      <c r="B238" s="84">
        <f t="shared" si="26"/>
        <v>-1.8169700377573</v>
      </c>
      <c r="C238" s="85">
        <f t="shared" si="28"/>
        <v>0.0152415790275873</v>
      </c>
      <c r="D238" s="78">
        <f>T$69</f>
        <v>2032781</v>
      </c>
      <c r="E238" s="78">
        <f>U$69</f>
        <v>2131597</v>
      </c>
      <c r="F238" s="86">
        <f t="shared" si="27"/>
        <v>-2.96547619992325</v>
      </c>
      <c r="G238" s="86">
        <f t="shared" si="27"/>
        <v>-8.00423903974844</v>
      </c>
      <c r="H238" s="81"/>
      <c r="I238" s="81"/>
      <c r="J238" s="81"/>
      <c r="K238" s="81"/>
      <c r="L238" s="100" t="s">
        <v>210</v>
      </c>
      <c r="M238" s="79" t="s">
        <v>210</v>
      </c>
      <c r="N238" s="79" t="s">
        <v>210</v>
      </c>
      <c r="O238" s="79" t="s">
        <v>211</v>
      </c>
      <c r="P238" s="91"/>
      <c r="Q238" s="91"/>
      <c r="R238" s="91"/>
      <c r="S238" s="91"/>
      <c r="T238" s="91"/>
      <c r="U238" s="91"/>
      <c r="V238" s="90"/>
      <c r="W238" s="91"/>
    </row>
    <row r="239" spans="1:23">
      <c r="A239" s="80"/>
      <c r="B239" s="84">
        <f t="shared" si="26"/>
        <v>-2.29409129247696</v>
      </c>
      <c r="C239" s="85">
        <f t="shared" si="28"/>
        <v>0.00508052634252909</v>
      </c>
      <c r="D239" s="78">
        <f>V$69</f>
        <v>2111609</v>
      </c>
      <c r="E239" s="78">
        <f>W$69</f>
        <v>2135067</v>
      </c>
      <c r="F239" s="86">
        <f t="shared" si="27"/>
        <v>-6.98502361266754</v>
      </c>
      <c r="G239" s="86">
        <f t="shared" si="27"/>
        <v>-8.18117908037135</v>
      </c>
      <c r="H239" s="81"/>
      <c r="I239" s="81"/>
      <c r="J239" s="81"/>
      <c r="K239" s="81"/>
      <c r="L239" s="81"/>
      <c r="M239" s="81"/>
      <c r="N239" s="90"/>
      <c r="O239" s="101"/>
      <c r="P239" s="94"/>
      <c r="Q239" s="94"/>
      <c r="R239" s="94"/>
      <c r="S239" s="94"/>
      <c r="T239" s="81"/>
      <c r="U239" s="81"/>
      <c r="V239" s="90"/>
      <c r="W239" s="101"/>
    </row>
    <row r="240" spans="1:1">
      <c r="A240" s="99"/>
    </row>
    <row r="241" spans="1:23">
      <c r="A241" s="80" t="str">
        <f>Procedure!B42</f>
        <v>5ci</v>
      </c>
      <c r="B241" s="95"/>
      <c r="C241" s="96"/>
      <c r="D241" s="97"/>
      <c r="E241" s="97"/>
      <c r="F241" s="98"/>
      <c r="G241" s="98"/>
      <c r="H241" s="81"/>
      <c r="I241" s="81"/>
      <c r="J241" s="81"/>
      <c r="K241" s="81"/>
      <c r="L241" s="81"/>
      <c r="M241" s="81"/>
      <c r="N241" s="90"/>
      <c r="O241" s="101"/>
      <c r="P241" s="94"/>
      <c r="Q241" s="94"/>
      <c r="R241" s="94"/>
      <c r="S241" s="94"/>
      <c r="T241" s="81"/>
      <c r="U241" s="81"/>
      <c r="V241" s="90"/>
      <c r="W241" s="101"/>
    </row>
    <row r="242" spans="1:23">
      <c r="A242" s="80"/>
      <c r="B242" s="82" t="s">
        <v>196</v>
      </c>
      <c r="C242" s="83" t="s">
        <v>197</v>
      </c>
      <c r="D242" s="82" t="s">
        <v>198</v>
      </c>
      <c r="E242" s="82" t="s">
        <v>199</v>
      </c>
      <c r="F242" s="82" t="s">
        <v>200</v>
      </c>
      <c r="G242" s="82" t="s">
        <v>201</v>
      </c>
      <c r="H242" s="81"/>
      <c r="I242" s="81"/>
      <c r="J242" s="90"/>
      <c r="K242" s="91"/>
      <c r="L242" s="92" t="s">
        <v>202</v>
      </c>
      <c r="M242" s="102">
        <v>-11.35</v>
      </c>
      <c r="N242" s="90"/>
      <c r="O242" s="81"/>
      <c r="P242" s="91"/>
      <c r="Q242" s="91"/>
      <c r="R242" s="90"/>
      <c r="S242" s="91"/>
      <c r="T242" s="94"/>
      <c r="U242" s="94"/>
      <c r="V242" s="94"/>
      <c r="W242" s="91"/>
    </row>
    <row r="243" spans="1:23">
      <c r="A243" s="80"/>
      <c r="B243" s="84">
        <f>LOG10(C243)</f>
        <v>2</v>
      </c>
      <c r="C243" s="85">
        <v>100</v>
      </c>
      <c r="D243" s="78">
        <f>D$70</f>
        <v>223561</v>
      </c>
      <c r="E243" s="78">
        <f>E$70</f>
        <v>275076</v>
      </c>
      <c r="F243" s="86">
        <f>($B$119-D243)/($B$119-$C$119)*100</f>
        <v>89.289123308947</v>
      </c>
      <c r="G243" s="86">
        <f>($B$119-E243)/($B$119-$C$119)*100</f>
        <v>86.6623030805063</v>
      </c>
      <c r="H243" s="81"/>
      <c r="I243" s="81"/>
      <c r="J243" s="90"/>
      <c r="K243" s="91"/>
      <c r="L243" s="92" t="s">
        <v>203</v>
      </c>
      <c r="M243" s="102">
        <v>88</v>
      </c>
      <c r="N243" s="90"/>
      <c r="O243" s="81"/>
      <c r="P243" s="91"/>
      <c r="Q243" s="91"/>
      <c r="R243" s="90"/>
      <c r="S243" s="91"/>
      <c r="T243" s="91"/>
      <c r="U243" s="91"/>
      <c r="V243" s="91"/>
      <c r="W243" s="91"/>
    </row>
    <row r="244" spans="1:23">
      <c r="A244" s="80"/>
      <c r="B244" s="84">
        <f t="shared" ref="B244:B252" si="29">LOG10(C244)</f>
        <v>1.52287874528034</v>
      </c>
      <c r="C244" s="85">
        <f>C243/3</f>
        <v>33.3333333333333</v>
      </c>
      <c r="D244" s="78">
        <f>F$70</f>
        <v>1821696</v>
      </c>
      <c r="E244" s="78">
        <f>G$70</f>
        <v>1940793</v>
      </c>
      <c r="F244" s="86">
        <f t="shared" ref="F244:G252" si="30">($B$119-D244)/($B$119-$C$119)*100</f>
        <v>7.79803632886257</v>
      </c>
      <c r="G244" s="86">
        <f t="shared" si="30"/>
        <v>1.72511759166758</v>
      </c>
      <c r="H244" s="81"/>
      <c r="I244" s="81"/>
      <c r="J244" s="90"/>
      <c r="K244" s="91"/>
      <c r="L244" s="92" t="s">
        <v>204</v>
      </c>
      <c r="M244" s="102" t="s">
        <v>212</v>
      </c>
      <c r="N244" s="90"/>
      <c r="O244" s="81"/>
      <c r="P244" s="91"/>
      <c r="Q244" s="91"/>
      <c r="R244" s="90"/>
      <c r="S244" s="91"/>
      <c r="T244" s="81"/>
      <c r="U244" s="81"/>
      <c r="V244" s="81"/>
      <c r="W244" s="81"/>
    </row>
    <row r="245" spans="1:23">
      <c r="A245" s="80"/>
      <c r="B245" s="84">
        <f t="shared" si="29"/>
        <v>1.04575749056068</v>
      </c>
      <c r="C245" s="85">
        <f t="shared" ref="C245:C252" si="31">C244/3</f>
        <v>11.1111111111111</v>
      </c>
      <c r="D245" s="78">
        <f>H$70</f>
        <v>2241944</v>
      </c>
      <c r="E245" s="78">
        <f>I$70</f>
        <v>2280285</v>
      </c>
      <c r="F245" s="86">
        <f t="shared" si="30"/>
        <v>-13.6309833229231</v>
      </c>
      <c r="G245" s="86">
        <f t="shared" si="30"/>
        <v>-15.5860432933908</v>
      </c>
      <c r="H245" s="81"/>
      <c r="I245" s="81"/>
      <c r="J245" s="90"/>
      <c r="K245" s="91"/>
      <c r="L245" s="92" t="s">
        <v>205</v>
      </c>
      <c r="M245" s="102" t="s">
        <v>213</v>
      </c>
      <c r="N245" s="90"/>
      <c r="O245" s="81"/>
      <c r="P245" s="91"/>
      <c r="Q245" s="91"/>
      <c r="R245" s="90"/>
      <c r="S245" s="91"/>
      <c r="T245" s="91"/>
      <c r="U245" s="91"/>
      <c r="V245" s="91"/>
      <c r="W245" s="91"/>
    </row>
    <row r="246" spans="1:23">
      <c r="A246" s="80"/>
      <c r="B246" s="84">
        <f t="shared" si="29"/>
        <v>0.568636235841013</v>
      </c>
      <c r="C246" s="85">
        <f t="shared" si="31"/>
        <v>3.7037037037037</v>
      </c>
      <c r="D246" s="78">
        <f>J$70</f>
        <v>2185289</v>
      </c>
      <c r="E246" s="78">
        <f>K$70</f>
        <v>2315220</v>
      </c>
      <c r="F246" s="86">
        <f t="shared" si="30"/>
        <v>-10.7420674723494</v>
      </c>
      <c r="G246" s="86">
        <f t="shared" si="30"/>
        <v>-17.3674266706708</v>
      </c>
      <c r="H246" s="81"/>
      <c r="I246" s="81"/>
      <c r="J246" s="90"/>
      <c r="K246" s="91"/>
      <c r="L246" s="92" t="s">
        <v>206</v>
      </c>
      <c r="M246" s="102">
        <v>38.6</v>
      </c>
      <c r="N246" s="90"/>
      <c r="O246" s="81"/>
      <c r="P246" s="91"/>
      <c r="Q246" s="91"/>
      <c r="R246" s="90"/>
      <c r="S246" s="91"/>
      <c r="T246" s="91"/>
      <c r="U246" s="91"/>
      <c r="V246" s="91"/>
      <c r="W246" s="91"/>
    </row>
    <row r="247" spans="1:23">
      <c r="A247" s="80"/>
      <c r="B247" s="84">
        <f t="shared" si="29"/>
        <v>0.0915149811213503</v>
      </c>
      <c r="C247" s="85">
        <f t="shared" si="31"/>
        <v>1.23456790123457</v>
      </c>
      <c r="D247" s="78">
        <f>L$70</f>
        <v>2161400</v>
      </c>
      <c r="E247" s="78">
        <f>M$70</f>
        <v>2315127</v>
      </c>
      <c r="F247" s="86">
        <f t="shared" si="30"/>
        <v>-9.52393472582468</v>
      </c>
      <c r="G247" s="86">
        <f t="shared" si="30"/>
        <v>-17.3626844736166</v>
      </c>
      <c r="H247" s="81"/>
      <c r="I247" s="81"/>
      <c r="J247" s="90"/>
      <c r="K247" s="91"/>
      <c r="L247" s="90"/>
      <c r="M247" s="90"/>
      <c r="N247" s="90"/>
      <c r="O247" s="81"/>
      <c r="P247" s="91"/>
      <c r="Q247" s="91"/>
      <c r="R247" s="90"/>
      <c r="S247" s="91"/>
      <c r="T247" s="91"/>
      <c r="U247" s="91"/>
      <c r="V247" s="91"/>
      <c r="W247" s="91"/>
    </row>
    <row r="248" spans="1:23">
      <c r="A248" s="80"/>
      <c r="B248" s="84">
        <f t="shared" si="29"/>
        <v>-0.385606273598312</v>
      </c>
      <c r="C248" s="85">
        <f t="shared" si="31"/>
        <v>0.411522633744856</v>
      </c>
      <c r="D248" s="78">
        <f>N$70</f>
        <v>2351822</v>
      </c>
      <c r="E248" s="78">
        <f>O$70</f>
        <v>2287422</v>
      </c>
      <c r="F248" s="86">
        <f t="shared" si="30"/>
        <v>-19.2338126553623</v>
      </c>
      <c r="G248" s="86">
        <f t="shared" si="30"/>
        <v>-15.9499686737729</v>
      </c>
      <c r="H248" s="81"/>
      <c r="I248" s="81"/>
      <c r="J248" s="90"/>
      <c r="K248" s="91"/>
      <c r="L248" s="90"/>
      <c r="M248" s="90"/>
      <c r="N248" s="90"/>
      <c r="O248" s="81"/>
      <c r="P248" s="91"/>
      <c r="Q248" s="91"/>
      <c r="R248" s="90"/>
      <c r="S248" s="91"/>
      <c r="T248" s="91"/>
      <c r="U248" s="91"/>
      <c r="V248" s="91"/>
      <c r="W248" s="91"/>
    </row>
    <row r="249" spans="1:23">
      <c r="A249" s="80"/>
      <c r="B249" s="84">
        <f t="shared" si="29"/>
        <v>-0.862727528317975</v>
      </c>
      <c r="C249" s="85">
        <f t="shared" si="31"/>
        <v>0.137174211248285</v>
      </c>
      <c r="D249" s="78">
        <f>P$70</f>
        <v>2127157</v>
      </c>
      <c r="E249" s="78">
        <f>Q$70</f>
        <v>2238424</v>
      </c>
      <c r="F249" s="86">
        <f t="shared" si="30"/>
        <v>-7.77783737393699</v>
      </c>
      <c r="G249" s="86">
        <f t="shared" si="30"/>
        <v>-13.4514937139915</v>
      </c>
      <c r="H249" s="81"/>
      <c r="I249" s="81"/>
      <c r="J249" s="90"/>
      <c r="K249" s="91"/>
      <c r="L249" s="81"/>
      <c r="M249" s="81"/>
      <c r="N249" s="81"/>
      <c r="O249" s="81"/>
      <c r="P249" s="91"/>
      <c r="Q249" s="91"/>
      <c r="R249" s="90"/>
      <c r="S249" s="91"/>
      <c r="T249" s="91"/>
      <c r="U249" s="91"/>
      <c r="V249" s="91"/>
      <c r="W249" s="91"/>
    </row>
    <row r="250" ht="15.75" spans="1:23">
      <c r="A250" s="80"/>
      <c r="B250" s="84">
        <f t="shared" si="29"/>
        <v>-1.33984878303764</v>
      </c>
      <c r="C250" s="85">
        <f t="shared" si="31"/>
        <v>0.0457247370827618</v>
      </c>
      <c r="D250" s="78">
        <f>R$70</f>
        <v>2141431</v>
      </c>
      <c r="E250" s="78">
        <f>S$70</f>
        <v>2238928</v>
      </c>
      <c r="F250" s="86">
        <f t="shared" si="30"/>
        <v>-8.50568813470109</v>
      </c>
      <c r="G250" s="86">
        <f t="shared" si="30"/>
        <v>-13.4771933625431</v>
      </c>
      <c r="H250" s="81"/>
      <c r="I250" s="81"/>
      <c r="J250" s="90"/>
      <c r="K250" s="91"/>
      <c r="L250" s="82" t="s">
        <v>203</v>
      </c>
      <c r="M250" s="82" t="s">
        <v>202</v>
      </c>
      <c r="N250" s="82" t="s">
        <v>207</v>
      </c>
      <c r="O250" s="82" t="s">
        <v>208</v>
      </c>
      <c r="P250" s="91"/>
      <c r="Q250" s="91"/>
      <c r="R250" s="90"/>
      <c r="S250" s="91"/>
      <c r="T250" s="91"/>
      <c r="U250" s="91"/>
      <c r="V250" s="91"/>
      <c r="W250" s="91"/>
    </row>
    <row r="251" spans="1:23">
      <c r="A251" s="80"/>
      <c r="B251" s="84">
        <f t="shared" si="29"/>
        <v>-1.8169700377573</v>
      </c>
      <c r="C251" s="85">
        <f t="shared" si="31"/>
        <v>0.0152415790275873</v>
      </c>
      <c r="D251" s="78">
        <f>T$70</f>
        <v>1979561</v>
      </c>
      <c r="E251" s="78">
        <f>U$70</f>
        <v>2114811</v>
      </c>
      <c r="F251" s="86">
        <f t="shared" si="30"/>
        <v>-0.251715692156326</v>
      </c>
      <c r="G251" s="86">
        <f t="shared" si="30"/>
        <v>-7.14829796715589</v>
      </c>
      <c r="H251" s="81"/>
      <c r="I251" s="81"/>
      <c r="J251" s="81"/>
      <c r="K251" s="81"/>
      <c r="L251" s="100">
        <f>M243</f>
        <v>88</v>
      </c>
      <c r="M251" s="79">
        <f>M242</f>
        <v>-11.35</v>
      </c>
      <c r="N251" s="79" t="str">
        <f>M245</f>
        <v>~ 10.71</v>
      </c>
      <c r="O251" s="79">
        <f>M246*1000</f>
        <v>38600</v>
      </c>
      <c r="P251" s="91"/>
      <c r="Q251" s="91"/>
      <c r="R251" s="91"/>
      <c r="S251" s="91"/>
      <c r="T251" s="91"/>
      <c r="U251" s="91"/>
      <c r="V251" s="90"/>
      <c r="W251" s="91"/>
    </row>
    <row r="252" spans="1:23">
      <c r="A252" s="80"/>
      <c r="B252" s="84">
        <f t="shared" si="29"/>
        <v>-2.29409129247696</v>
      </c>
      <c r="C252" s="85">
        <f t="shared" si="31"/>
        <v>0.00508052634252909</v>
      </c>
      <c r="D252" s="78">
        <f>V$70</f>
        <v>2046460</v>
      </c>
      <c r="E252" s="78">
        <f>W$70</f>
        <v>2130487</v>
      </c>
      <c r="F252" s="86">
        <f t="shared" si="30"/>
        <v>-3.66298709781396</v>
      </c>
      <c r="G252" s="86">
        <f t="shared" si="30"/>
        <v>-7.94763862329558</v>
      </c>
      <c r="H252" s="81"/>
      <c r="I252" s="81"/>
      <c r="J252" s="81"/>
      <c r="K252" s="81"/>
      <c r="L252" s="81"/>
      <c r="M252" s="81"/>
      <c r="N252" s="90"/>
      <c r="O252" s="101"/>
      <c r="P252" s="94"/>
      <c r="Q252" s="94"/>
      <c r="R252" s="94"/>
      <c r="S252" s="94"/>
      <c r="T252" s="81"/>
      <c r="U252" s="81"/>
      <c r="V252" s="90"/>
      <c r="W252" s="101"/>
    </row>
    <row r="253" spans="1:1">
      <c r="A253" s="99"/>
    </row>
    <row r="254" spans="1:23">
      <c r="A254" s="80" t="str">
        <f>Procedure!B43</f>
        <v>5cj</v>
      </c>
      <c r="B254" s="95"/>
      <c r="C254" s="96"/>
      <c r="D254" s="97"/>
      <c r="E254" s="97"/>
      <c r="F254" s="98"/>
      <c r="G254" s="98"/>
      <c r="H254" s="81"/>
      <c r="I254" s="81"/>
      <c r="J254" s="81"/>
      <c r="K254" s="81"/>
      <c r="L254" s="81"/>
      <c r="M254" s="81"/>
      <c r="N254" s="90"/>
      <c r="O254" s="101"/>
      <c r="P254" s="94"/>
      <c r="Q254" s="94"/>
      <c r="R254" s="94"/>
      <c r="S254" s="94"/>
      <c r="T254" s="81"/>
      <c r="U254" s="81"/>
      <c r="V254" s="90"/>
      <c r="W254" s="101"/>
    </row>
    <row r="255" spans="1:23">
      <c r="A255" s="80"/>
      <c r="B255" s="82" t="s">
        <v>196</v>
      </c>
      <c r="C255" s="83" t="s">
        <v>197</v>
      </c>
      <c r="D255" s="82" t="s">
        <v>198</v>
      </c>
      <c r="E255" s="82" t="s">
        <v>199</v>
      </c>
      <c r="F255" s="82" t="s">
        <v>200</v>
      </c>
      <c r="G255" s="82" t="s">
        <v>201</v>
      </c>
      <c r="H255" s="81"/>
      <c r="I255" s="81"/>
      <c r="J255" s="90"/>
      <c r="K255" s="91"/>
      <c r="L255" s="92" t="s">
        <v>202</v>
      </c>
      <c r="M255" s="102">
        <v>-11.12</v>
      </c>
      <c r="N255" s="90"/>
      <c r="O255" s="81"/>
      <c r="P255" s="91"/>
      <c r="Q255" s="91"/>
      <c r="R255" s="90"/>
      <c r="S255" s="91"/>
      <c r="T255" s="94"/>
      <c r="U255" s="94"/>
      <c r="V255" s="94"/>
      <c r="W255" s="91"/>
    </row>
    <row r="256" spans="1:23">
      <c r="A256" s="80"/>
      <c r="B256" s="84">
        <f>LOG10(C256)</f>
        <v>2</v>
      </c>
      <c r="C256" s="85">
        <v>100</v>
      </c>
      <c r="D256" s="78">
        <f>D$71</f>
        <v>19980</v>
      </c>
      <c r="E256" s="78">
        <f>E$71</f>
        <v>35069</v>
      </c>
      <c r="F256" s="86">
        <f>($B$119-D256)/($B$119-$C$119)*100</f>
        <v>99.669996625965</v>
      </c>
      <c r="G256" s="86">
        <f>($B$119-E256)/($B$119-$C$119)*100</f>
        <v>98.9005879017693</v>
      </c>
      <c r="H256" s="81"/>
      <c r="I256" s="81"/>
      <c r="J256" s="90"/>
      <c r="K256" s="91"/>
      <c r="L256" s="92" t="s">
        <v>203</v>
      </c>
      <c r="M256" s="102">
        <v>99.53</v>
      </c>
      <c r="N256" s="90"/>
      <c r="O256" s="81"/>
      <c r="P256" s="91"/>
      <c r="Q256" s="91"/>
      <c r="R256" s="90"/>
      <c r="S256" s="91"/>
      <c r="T256" s="91"/>
      <c r="U256" s="91"/>
      <c r="V256" s="91"/>
      <c r="W256" s="91"/>
    </row>
    <row r="257" spans="1:23">
      <c r="A257" s="80"/>
      <c r="B257" s="84">
        <f t="shared" ref="B257:B265" si="32">LOG10(C257)</f>
        <v>1.52287874528034</v>
      </c>
      <c r="C257" s="85">
        <f>C256/3</f>
        <v>33.3333333333333</v>
      </c>
      <c r="D257" s="78">
        <f>F$71</f>
        <v>135696</v>
      </c>
      <c r="E257" s="78">
        <f>G$71</f>
        <v>365486</v>
      </c>
      <c r="F257" s="86">
        <f t="shared" ref="F257:G265" si="33">($B$119-D257)/($B$119-$C$119)*100</f>
        <v>93.7694796978035</v>
      </c>
      <c r="G257" s="86">
        <f t="shared" si="33"/>
        <v>82.0521736647377</v>
      </c>
      <c r="H257" s="81"/>
      <c r="I257" s="81"/>
      <c r="J257" s="90"/>
      <c r="K257" s="91"/>
      <c r="L257" s="92" t="s">
        <v>204</v>
      </c>
      <c r="M257" s="102">
        <v>1.241</v>
      </c>
      <c r="N257" s="90"/>
      <c r="O257" s="81"/>
      <c r="P257" s="91"/>
      <c r="Q257" s="91"/>
      <c r="R257" s="90"/>
      <c r="S257" s="91"/>
      <c r="T257" s="81"/>
      <c r="U257" s="81"/>
      <c r="V257" s="81"/>
      <c r="W257" s="81"/>
    </row>
    <row r="258" spans="1:23">
      <c r="A258" s="80"/>
      <c r="B258" s="84">
        <f t="shared" si="32"/>
        <v>1.04575749056068</v>
      </c>
      <c r="C258" s="85">
        <f t="shared" ref="C258:C265" si="34">C257/3</f>
        <v>11.1111111111111</v>
      </c>
      <c r="D258" s="78">
        <f>H$71</f>
        <v>1763222</v>
      </c>
      <c r="E258" s="78">
        <f>I$71</f>
        <v>1814244</v>
      </c>
      <c r="F258" s="86">
        <f t="shared" si="33"/>
        <v>10.7797054745064</v>
      </c>
      <c r="G258" s="86">
        <f t="shared" si="33"/>
        <v>8.17802398958935</v>
      </c>
      <c r="H258" s="81"/>
      <c r="I258" s="81"/>
      <c r="J258" s="90"/>
      <c r="K258" s="91"/>
      <c r="L258" s="92" t="s">
        <v>205</v>
      </c>
      <c r="M258" s="102">
        <v>3.361</v>
      </c>
      <c r="N258" s="90"/>
      <c r="O258" s="81"/>
      <c r="P258" s="91"/>
      <c r="Q258" s="91"/>
      <c r="R258" s="90"/>
      <c r="S258" s="91"/>
      <c r="T258" s="91"/>
      <c r="U258" s="91"/>
      <c r="V258" s="91"/>
      <c r="W258" s="91"/>
    </row>
    <row r="259" spans="1:23">
      <c r="A259" s="80"/>
      <c r="B259" s="84">
        <f t="shared" si="32"/>
        <v>0.568636235841013</v>
      </c>
      <c r="C259" s="85">
        <f t="shared" si="34"/>
        <v>3.7037037037037</v>
      </c>
      <c r="D259" s="78">
        <f>J$71</f>
        <v>2183126</v>
      </c>
      <c r="E259" s="78">
        <f>K$71</f>
        <v>2241118</v>
      </c>
      <c r="F259" s="86">
        <f t="shared" si="33"/>
        <v>-10.6317731473156</v>
      </c>
      <c r="G259" s="86">
        <f t="shared" si="33"/>
        <v>-13.5888644544636</v>
      </c>
      <c r="H259" s="81"/>
      <c r="I259" s="81"/>
      <c r="J259" s="90"/>
      <c r="K259" s="91"/>
      <c r="L259" s="92" t="s">
        <v>206</v>
      </c>
      <c r="M259" s="102">
        <v>17.43</v>
      </c>
      <c r="N259" s="90"/>
      <c r="O259" s="81"/>
      <c r="P259" s="91"/>
      <c r="Q259" s="91"/>
      <c r="R259" s="90"/>
      <c r="S259" s="91"/>
      <c r="T259" s="91"/>
      <c r="U259" s="91"/>
      <c r="V259" s="91"/>
      <c r="W259" s="91"/>
    </row>
    <row r="260" spans="1:23">
      <c r="A260" s="80"/>
      <c r="B260" s="84">
        <f t="shared" si="32"/>
        <v>0.0915149811213503</v>
      </c>
      <c r="C260" s="85">
        <f t="shared" si="34"/>
        <v>1.23456790123457</v>
      </c>
      <c r="D260" s="78">
        <f>L$71</f>
        <v>2145115</v>
      </c>
      <c r="E260" s="78">
        <f>M$71</f>
        <v>2259337</v>
      </c>
      <c r="F260" s="86">
        <f t="shared" si="33"/>
        <v>-8.69354032768518</v>
      </c>
      <c r="G260" s="86">
        <f t="shared" si="33"/>
        <v>-14.5178761547831</v>
      </c>
      <c r="H260" s="81"/>
      <c r="I260" s="81"/>
      <c r="J260" s="90"/>
      <c r="K260" s="91"/>
      <c r="L260" s="90"/>
      <c r="M260" s="90"/>
      <c r="N260" s="90"/>
      <c r="O260" s="81"/>
      <c r="P260" s="91"/>
      <c r="Q260" s="91"/>
      <c r="R260" s="90"/>
      <c r="S260" s="91"/>
      <c r="T260" s="91"/>
      <c r="U260" s="91"/>
      <c r="V260" s="91"/>
      <c r="W260" s="91"/>
    </row>
    <row r="261" spans="1:23">
      <c r="A261" s="80"/>
      <c r="B261" s="84">
        <f t="shared" si="32"/>
        <v>-0.385606273598312</v>
      </c>
      <c r="C261" s="85">
        <f t="shared" si="34"/>
        <v>0.411522633744856</v>
      </c>
      <c r="D261" s="78">
        <f>N$71</f>
        <v>2303113</v>
      </c>
      <c r="E261" s="78">
        <f>O$71</f>
        <v>2260409</v>
      </c>
      <c r="F261" s="86">
        <f t="shared" si="33"/>
        <v>-16.7500742004052</v>
      </c>
      <c r="G261" s="86">
        <f t="shared" si="33"/>
        <v>-14.5725388993214</v>
      </c>
      <c r="H261" s="81"/>
      <c r="I261" s="81"/>
      <c r="J261" s="90"/>
      <c r="K261" s="91"/>
      <c r="L261" s="90"/>
      <c r="M261" s="90"/>
      <c r="N261" s="90"/>
      <c r="O261" s="81"/>
      <c r="P261" s="91"/>
      <c r="Q261" s="91"/>
      <c r="R261" s="90"/>
      <c r="S261" s="91"/>
      <c r="T261" s="91"/>
      <c r="U261" s="91"/>
      <c r="V261" s="91"/>
      <c r="W261" s="91"/>
    </row>
    <row r="262" spans="1:23">
      <c r="A262" s="80"/>
      <c r="B262" s="84">
        <f t="shared" si="32"/>
        <v>-0.862727528317975</v>
      </c>
      <c r="C262" s="85">
        <f t="shared" si="34"/>
        <v>0.137174211248285</v>
      </c>
      <c r="D262" s="78">
        <f>P$71</f>
        <v>2169013</v>
      </c>
      <c r="E262" s="78">
        <f>Q$71</f>
        <v>2270928</v>
      </c>
      <c r="F262" s="86">
        <f t="shared" si="33"/>
        <v>-9.91213199650543</v>
      </c>
      <c r="G262" s="86">
        <f t="shared" si="33"/>
        <v>-15.1089170801031</v>
      </c>
      <c r="H262" s="81"/>
      <c r="I262" s="81"/>
      <c r="J262" s="90"/>
      <c r="K262" s="91"/>
      <c r="L262" s="81"/>
      <c r="M262" s="81"/>
      <c r="N262" s="81"/>
      <c r="O262" s="81"/>
      <c r="P262" s="91"/>
      <c r="Q262" s="91"/>
      <c r="R262" s="90"/>
      <c r="S262" s="91"/>
      <c r="T262" s="91"/>
      <c r="U262" s="91"/>
      <c r="V262" s="91"/>
      <c r="W262" s="91"/>
    </row>
    <row r="263" ht="15.75" spans="1:23">
      <c r="A263" s="80"/>
      <c r="B263" s="84">
        <f t="shared" si="32"/>
        <v>-1.33984878303764</v>
      </c>
      <c r="C263" s="85">
        <f t="shared" si="34"/>
        <v>0.0457247370827618</v>
      </c>
      <c r="D263" s="78">
        <f>R$71</f>
        <v>2252941</v>
      </c>
      <c r="E263" s="78">
        <f>S$71</f>
        <v>2254546</v>
      </c>
      <c r="F263" s="86">
        <f t="shared" si="33"/>
        <v>-14.1917353767358</v>
      </c>
      <c r="G263" s="86">
        <f t="shared" si="33"/>
        <v>-14.2735765194447</v>
      </c>
      <c r="H263" s="81"/>
      <c r="I263" s="81"/>
      <c r="J263" s="90"/>
      <c r="K263" s="91"/>
      <c r="L263" s="82" t="s">
        <v>203</v>
      </c>
      <c r="M263" s="82" t="s">
        <v>202</v>
      </c>
      <c r="N263" s="82" t="s">
        <v>207</v>
      </c>
      <c r="O263" s="82" t="s">
        <v>208</v>
      </c>
      <c r="P263" s="91"/>
      <c r="Q263" s="91"/>
      <c r="R263" s="90"/>
      <c r="S263" s="91"/>
      <c r="T263" s="91"/>
      <c r="U263" s="91"/>
      <c r="V263" s="91"/>
      <c r="W263" s="91"/>
    </row>
    <row r="264" spans="1:23">
      <c r="A264" s="80"/>
      <c r="B264" s="84">
        <f t="shared" si="32"/>
        <v>-1.8169700377573</v>
      </c>
      <c r="C264" s="85">
        <f t="shared" si="34"/>
        <v>0.0152415790275873</v>
      </c>
      <c r="D264" s="78">
        <f>T$71</f>
        <v>2033005</v>
      </c>
      <c r="E264" s="78">
        <f>U$71</f>
        <v>2167737</v>
      </c>
      <c r="F264" s="86">
        <f t="shared" si="33"/>
        <v>-2.97689826594617</v>
      </c>
      <c r="G264" s="86">
        <f t="shared" si="33"/>
        <v>-9.84706701326773</v>
      </c>
      <c r="H264" s="81"/>
      <c r="I264" s="81"/>
      <c r="J264" s="81"/>
      <c r="K264" s="81"/>
      <c r="L264" s="100">
        <f>M256</f>
        <v>99.53</v>
      </c>
      <c r="M264" s="79">
        <f>M255</f>
        <v>-11.12</v>
      </c>
      <c r="N264" s="79">
        <f>M258</f>
        <v>3.361</v>
      </c>
      <c r="O264" s="79">
        <f>M259*1000</f>
        <v>17430</v>
      </c>
      <c r="P264" s="91"/>
      <c r="Q264" s="91"/>
      <c r="R264" s="91"/>
      <c r="S264" s="91"/>
      <c r="T264" s="91"/>
      <c r="U264" s="91"/>
      <c r="V264" s="90"/>
      <c r="W264" s="91"/>
    </row>
    <row r="265" spans="1:23">
      <c r="A265" s="80"/>
      <c r="B265" s="84">
        <f t="shared" si="32"/>
        <v>-2.29409129247696</v>
      </c>
      <c r="C265" s="85">
        <f t="shared" si="34"/>
        <v>0.00508052634252909</v>
      </c>
      <c r="D265" s="78">
        <f>V$71</f>
        <v>2130296</v>
      </c>
      <c r="E265" s="78">
        <f>W$71</f>
        <v>2005872</v>
      </c>
      <c r="F265" s="86">
        <f t="shared" si="33"/>
        <v>-7.93789927235639</v>
      </c>
      <c r="G265" s="86">
        <f t="shared" si="33"/>
        <v>-1.59334952755384</v>
      </c>
      <c r="H265" s="81"/>
      <c r="I265" s="81"/>
      <c r="J265" s="81"/>
      <c r="K265" s="81"/>
      <c r="L265" s="81"/>
      <c r="M265" s="81"/>
      <c r="N265" s="90"/>
      <c r="O265" s="101"/>
      <c r="P265" s="94"/>
      <c r="Q265" s="94"/>
      <c r="R265" s="94"/>
      <c r="S265" s="94"/>
      <c r="T265" s="81"/>
      <c r="U265" s="81"/>
      <c r="V265" s="90"/>
      <c r="W265" s="101"/>
    </row>
    <row r="266" spans="1:1">
      <c r="A266" s="99"/>
    </row>
    <row r="267" spans="1:23">
      <c r="A267" s="80" t="str">
        <f>Procedure!B44</f>
        <v>5ck</v>
      </c>
      <c r="B267" s="95"/>
      <c r="C267" s="96"/>
      <c r="D267" s="97"/>
      <c r="E267" s="97"/>
      <c r="F267" s="98"/>
      <c r="G267" s="98"/>
      <c r="H267" s="81"/>
      <c r="I267" s="81"/>
      <c r="J267" s="81"/>
      <c r="K267" s="81"/>
      <c r="L267" s="81"/>
      <c r="M267" s="81"/>
      <c r="N267" s="90"/>
      <c r="O267" s="101"/>
      <c r="P267" s="94"/>
      <c r="Q267" s="94"/>
      <c r="R267" s="94"/>
      <c r="S267" s="94"/>
      <c r="T267" s="81"/>
      <c r="U267" s="81"/>
      <c r="V267" s="90"/>
      <c r="W267" s="101"/>
    </row>
    <row r="268" spans="1:23">
      <c r="A268" s="80"/>
      <c r="B268" s="82" t="s">
        <v>196</v>
      </c>
      <c r="C268" s="83" t="s">
        <v>197</v>
      </c>
      <c r="D268" s="82" t="s">
        <v>198</v>
      </c>
      <c r="E268" s="82" t="s">
        <v>199</v>
      </c>
      <c r="F268" s="82" t="s">
        <v>200</v>
      </c>
      <c r="G268" s="82" t="s">
        <v>201</v>
      </c>
      <c r="H268" s="81"/>
      <c r="I268" s="81"/>
      <c r="J268" s="90"/>
      <c r="K268" s="91"/>
      <c r="L268" s="92" t="s">
        <v>202</v>
      </c>
      <c r="M268" s="102"/>
      <c r="N268" s="90"/>
      <c r="O268" s="81"/>
      <c r="P268" s="91"/>
      <c r="Q268" s="91"/>
      <c r="R268" s="90"/>
      <c r="S268" s="91"/>
      <c r="T268" s="94"/>
      <c r="U268" s="94"/>
      <c r="V268" s="94"/>
      <c r="W268" s="91"/>
    </row>
    <row r="269" spans="1:23">
      <c r="A269" s="80"/>
      <c r="B269" s="84">
        <f>LOG10(C269)</f>
        <v>2</v>
      </c>
      <c r="C269" s="85">
        <v>100</v>
      </c>
      <c r="D269" s="78">
        <f>D$72</f>
        <v>2149414</v>
      </c>
      <c r="E269" s="78">
        <f>E$72</f>
        <v>2240942</v>
      </c>
      <c r="F269" s="86">
        <f>($B$119-D269)/($B$119-$C$119)*100</f>
        <v>-8.91275221086613</v>
      </c>
      <c r="G269" s="86">
        <f>($B$119-E269)/($B$119-$C$119)*100</f>
        <v>-13.579889974017</v>
      </c>
      <c r="H269" s="81"/>
      <c r="I269" s="81"/>
      <c r="J269" s="90"/>
      <c r="K269" s="91"/>
      <c r="L269" s="92" t="s">
        <v>203</v>
      </c>
      <c r="M269" s="102"/>
      <c r="N269" s="90"/>
      <c r="O269" s="81"/>
      <c r="P269" s="91"/>
      <c r="Q269" s="91"/>
      <c r="R269" s="90"/>
      <c r="S269" s="91"/>
      <c r="T269" s="91"/>
      <c r="U269" s="91"/>
      <c r="V269" s="91"/>
      <c r="W269" s="91"/>
    </row>
    <row r="270" spans="1:23">
      <c r="A270" s="80"/>
      <c r="B270" s="84">
        <f t="shared" ref="B270:B278" si="35">LOG10(C270)</f>
        <v>1.52287874528034</v>
      </c>
      <c r="C270" s="85">
        <f>C269/3</f>
        <v>33.3333333333333</v>
      </c>
      <c r="D270" s="78">
        <f>F$72</f>
        <v>2100027</v>
      </c>
      <c r="E270" s="78">
        <f>G$72</f>
        <v>2210074</v>
      </c>
      <c r="F270" s="86">
        <f t="shared" ref="F270:G278" si="36">($B$119-D270)/($B$119-$C$119)*100</f>
        <v>-6.39444160964318</v>
      </c>
      <c r="G270" s="86">
        <f t="shared" si="36"/>
        <v>-12.0058884829657</v>
      </c>
      <c r="H270" s="81"/>
      <c r="I270" s="81"/>
      <c r="J270" s="90"/>
      <c r="K270" s="91"/>
      <c r="L270" s="92" t="s">
        <v>204</v>
      </c>
      <c r="M270" s="102"/>
      <c r="N270" s="90"/>
      <c r="O270" s="81"/>
      <c r="P270" s="91"/>
      <c r="Q270" s="91"/>
      <c r="R270" s="90"/>
      <c r="S270" s="91"/>
      <c r="T270" s="81"/>
      <c r="U270" s="81"/>
      <c r="V270" s="81"/>
      <c r="W270" s="81"/>
    </row>
    <row r="271" spans="1:23">
      <c r="A271" s="80"/>
      <c r="B271" s="84">
        <f t="shared" si="35"/>
        <v>1.04575749056068</v>
      </c>
      <c r="C271" s="85">
        <f t="shared" ref="C271:C278" si="37">C270/3</f>
        <v>11.1111111111111</v>
      </c>
      <c r="D271" s="78">
        <f>H$72</f>
        <v>2251777</v>
      </c>
      <c r="E271" s="78">
        <f>I$72</f>
        <v>2171186</v>
      </c>
      <c r="F271" s="86">
        <f t="shared" si="36"/>
        <v>-14.1323814265096</v>
      </c>
      <c r="G271" s="86">
        <f t="shared" si="36"/>
        <v>-10.022936235201</v>
      </c>
      <c r="H271" s="81"/>
      <c r="I271" s="81"/>
      <c r="J271" s="90"/>
      <c r="K271" s="91"/>
      <c r="L271" s="92" t="s">
        <v>205</v>
      </c>
      <c r="M271" s="102"/>
      <c r="N271" s="90"/>
      <c r="O271" s="81"/>
      <c r="P271" s="91"/>
      <c r="Q271" s="91"/>
      <c r="R271" s="90"/>
      <c r="S271" s="91"/>
      <c r="T271" s="91"/>
      <c r="U271" s="91"/>
      <c r="V271" s="91"/>
      <c r="W271" s="91"/>
    </row>
    <row r="272" spans="1:23">
      <c r="A272" s="80"/>
      <c r="B272" s="84">
        <f t="shared" si="35"/>
        <v>0.568636235841013</v>
      </c>
      <c r="C272" s="85">
        <f t="shared" si="37"/>
        <v>3.7037037037037</v>
      </c>
      <c r="D272" s="78">
        <f>J$72</f>
        <v>2270398</v>
      </c>
      <c r="E272" s="78">
        <f>K$72</f>
        <v>2214144</v>
      </c>
      <c r="F272" s="86">
        <f t="shared" si="36"/>
        <v>-15.081891656031</v>
      </c>
      <c r="G272" s="86">
        <f t="shared" si="36"/>
        <v>-12.2134233432929</v>
      </c>
      <c r="H272" s="81"/>
      <c r="I272" s="81"/>
      <c r="J272" s="90"/>
      <c r="K272" s="91"/>
      <c r="L272" s="92" t="s">
        <v>206</v>
      </c>
      <c r="M272" s="102"/>
      <c r="N272" s="90"/>
      <c r="O272" s="81"/>
      <c r="P272" s="91"/>
      <c r="Q272" s="91"/>
      <c r="R272" s="90"/>
      <c r="S272" s="91"/>
      <c r="T272" s="91"/>
      <c r="U272" s="91"/>
      <c r="V272" s="91"/>
      <c r="W272" s="91"/>
    </row>
    <row r="273" spans="1:23">
      <c r="A273" s="80"/>
      <c r="B273" s="84">
        <f t="shared" si="35"/>
        <v>0.0915149811213503</v>
      </c>
      <c r="C273" s="85">
        <f t="shared" si="37"/>
        <v>1.23456790123457</v>
      </c>
      <c r="D273" s="78">
        <f>L$72</f>
        <v>2343167</v>
      </c>
      <c r="E273" s="78">
        <f>M$72</f>
        <v>2260352</v>
      </c>
      <c r="F273" s="86">
        <f t="shared" si="36"/>
        <v>-18.7924823811285</v>
      </c>
      <c r="G273" s="86">
        <f t="shared" si="36"/>
        <v>-14.5696323914495</v>
      </c>
      <c r="H273" s="81"/>
      <c r="I273" s="81"/>
      <c r="J273" s="90"/>
      <c r="K273" s="91"/>
      <c r="L273" s="90"/>
      <c r="M273" s="90"/>
      <c r="N273" s="90"/>
      <c r="O273" s="81"/>
      <c r="P273" s="91"/>
      <c r="Q273" s="91"/>
      <c r="R273" s="90"/>
      <c r="S273" s="91"/>
      <c r="T273" s="91"/>
      <c r="U273" s="91"/>
      <c r="V273" s="91"/>
      <c r="W273" s="91"/>
    </row>
    <row r="274" spans="1:23">
      <c r="A274" s="80"/>
      <c r="B274" s="84">
        <f t="shared" si="35"/>
        <v>-0.385606273598312</v>
      </c>
      <c r="C274" s="85">
        <f t="shared" si="37"/>
        <v>0.411522633744856</v>
      </c>
      <c r="D274" s="78">
        <f>N$72</f>
        <v>2190068</v>
      </c>
      <c r="E274" s="78">
        <f>O$72</f>
        <v>2400244</v>
      </c>
      <c r="F274" s="86">
        <f t="shared" si="36"/>
        <v>-10.9857552112937</v>
      </c>
      <c r="G274" s="86">
        <f t="shared" si="36"/>
        <v>-21.7029165882276</v>
      </c>
      <c r="H274" s="81"/>
      <c r="I274" s="81"/>
      <c r="J274" s="90"/>
      <c r="K274" s="91"/>
      <c r="L274" s="90"/>
      <c r="M274" s="90"/>
      <c r="N274" s="90"/>
      <c r="O274" s="81"/>
      <c r="P274" s="91"/>
      <c r="Q274" s="91"/>
      <c r="R274" s="90"/>
      <c r="S274" s="91"/>
      <c r="T274" s="91"/>
      <c r="U274" s="91"/>
      <c r="V274" s="91"/>
      <c r="W274" s="91"/>
    </row>
    <row r="275" spans="1:23">
      <c r="A275" s="80"/>
      <c r="B275" s="84">
        <f t="shared" si="35"/>
        <v>-0.862727528317975</v>
      </c>
      <c r="C275" s="85">
        <f t="shared" si="37"/>
        <v>0.137174211248285</v>
      </c>
      <c r="D275" s="78">
        <f>P$72</f>
        <v>2149261</v>
      </c>
      <c r="E275" s="78">
        <f>Q$72</f>
        <v>2207245</v>
      </c>
      <c r="F275" s="86">
        <f t="shared" si="36"/>
        <v>-8.90495053184154</v>
      </c>
      <c r="G275" s="86">
        <f t="shared" si="36"/>
        <v>-11.8616339080602</v>
      </c>
      <c r="H275" s="81"/>
      <c r="I275" s="81"/>
      <c r="J275" s="90"/>
      <c r="K275" s="91"/>
      <c r="L275" s="81"/>
      <c r="M275" s="81"/>
      <c r="N275" s="81"/>
      <c r="O275" s="81"/>
      <c r="P275" s="91"/>
      <c r="Q275" s="91"/>
      <c r="R275" s="90"/>
      <c r="S275" s="91"/>
      <c r="T275" s="91"/>
      <c r="U275" s="91"/>
      <c r="V275" s="91"/>
      <c r="W275" s="91"/>
    </row>
    <row r="276" ht="15.75" spans="1:23">
      <c r="A276" s="80"/>
      <c r="B276" s="84">
        <f t="shared" si="35"/>
        <v>-1.33984878303764</v>
      </c>
      <c r="C276" s="85">
        <f t="shared" si="37"/>
        <v>0.0457247370827618</v>
      </c>
      <c r="D276" s="78">
        <f>R$72</f>
        <v>2157516</v>
      </c>
      <c r="E276" s="78">
        <f>S$72</f>
        <v>2208932</v>
      </c>
      <c r="F276" s="86">
        <f t="shared" si="36"/>
        <v>-9.32588425960584</v>
      </c>
      <c r="G276" s="86">
        <f t="shared" si="36"/>
        <v>-11.9476563427953</v>
      </c>
      <c r="H276" s="81"/>
      <c r="I276" s="81"/>
      <c r="J276" s="90"/>
      <c r="K276" s="91"/>
      <c r="L276" s="82" t="s">
        <v>203</v>
      </c>
      <c r="M276" s="82" t="s">
        <v>202</v>
      </c>
      <c r="N276" s="82" t="s">
        <v>207</v>
      </c>
      <c r="O276" s="82" t="s">
        <v>208</v>
      </c>
      <c r="P276" s="91"/>
      <c r="Q276" s="91"/>
      <c r="R276" s="90"/>
      <c r="S276" s="91"/>
      <c r="T276" s="91"/>
      <c r="U276" s="91"/>
      <c r="V276" s="91"/>
      <c r="W276" s="91"/>
    </row>
    <row r="277" spans="1:23">
      <c r="A277" s="80"/>
      <c r="B277" s="84">
        <f t="shared" si="35"/>
        <v>-1.8169700377573</v>
      </c>
      <c r="C277" s="85">
        <f t="shared" si="37"/>
        <v>0.0152415790275873</v>
      </c>
      <c r="D277" s="78">
        <f>T$72</f>
        <v>2034958</v>
      </c>
      <c r="E277" s="78">
        <f>U$72</f>
        <v>2010273</v>
      </c>
      <c r="F277" s="86">
        <f t="shared" si="36"/>
        <v>-3.0764844040835</v>
      </c>
      <c r="G277" s="86">
        <f t="shared" si="36"/>
        <v>-1.81776253008451</v>
      </c>
      <c r="H277" s="81"/>
      <c r="I277" s="81"/>
      <c r="J277" s="81"/>
      <c r="K277" s="81"/>
      <c r="L277" s="100" t="s">
        <v>210</v>
      </c>
      <c r="M277" s="79" t="s">
        <v>210</v>
      </c>
      <c r="N277" s="79" t="s">
        <v>210</v>
      </c>
      <c r="O277" s="79" t="s">
        <v>211</v>
      </c>
      <c r="P277" s="91"/>
      <c r="Q277" s="91"/>
      <c r="R277" s="91"/>
      <c r="S277" s="91"/>
      <c r="T277" s="91"/>
      <c r="U277" s="91"/>
      <c r="V277" s="90"/>
      <c r="W277" s="91"/>
    </row>
    <row r="278" spans="1:23">
      <c r="A278" s="80"/>
      <c r="B278" s="84">
        <f t="shared" si="35"/>
        <v>-2.29409129247696</v>
      </c>
      <c r="C278" s="85">
        <f t="shared" si="37"/>
        <v>0.00508052634252909</v>
      </c>
      <c r="D278" s="78">
        <f>V$72</f>
        <v>1976743</v>
      </c>
      <c r="E278" s="78">
        <f>W$72</f>
        <v>2048770</v>
      </c>
      <c r="F278" s="86">
        <f t="shared" si="36"/>
        <v>-0.108022022278702</v>
      </c>
      <c r="G278" s="86">
        <f t="shared" si="36"/>
        <v>-3.78077715367533</v>
      </c>
      <c r="H278" s="81"/>
      <c r="I278" s="81"/>
      <c r="J278" s="81"/>
      <c r="K278" s="81"/>
      <c r="L278" s="81"/>
      <c r="M278" s="81"/>
      <c r="N278" s="90"/>
      <c r="O278" s="101"/>
      <c r="P278" s="94"/>
      <c r="Q278" s="94"/>
      <c r="R278" s="94"/>
      <c r="S278" s="94"/>
      <c r="T278" s="81"/>
      <c r="U278" s="81"/>
      <c r="V278" s="90"/>
      <c r="W278" s="101"/>
    </row>
    <row r="279" spans="1:1">
      <c r="A279" s="99"/>
    </row>
    <row r="280" spans="1:23">
      <c r="A280" s="80" t="str">
        <f>Procedure!B45</f>
        <v>5cl</v>
      </c>
      <c r="B280" s="95"/>
      <c r="C280" s="96"/>
      <c r="D280" s="97"/>
      <c r="E280" s="97"/>
      <c r="F280" s="98"/>
      <c r="G280" s="98"/>
      <c r="H280" s="81"/>
      <c r="I280" s="81"/>
      <c r="J280" s="81"/>
      <c r="K280" s="81"/>
      <c r="L280" s="81"/>
      <c r="M280" s="81"/>
      <c r="N280" s="90"/>
      <c r="O280" s="101"/>
      <c r="P280" s="94"/>
      <c r="Q280" s="94"/>
      <c r="R280" s="94"/>
      <c r="S280" s="94"/>
      <c r="T280" s="81"/>
      <c r="U280" s="81"/>
      <c r="V280" s="90"/>
      <c r="W280" s="101"/>
    </row>
    <row r="281" spans="1:23">
      <c r="A281" s="80"/>
      <c r="B281" s="82" t="s">
        <v>196</v>
      </c>
      <c r="C281" s="83" t="s">
        <v>197</v>
      </c>
      <c r="D281" s="82" t="s">
        <v>198</v>
      </c>
      <c r="E281" s="82" t="s">
        <v>199</v>
      </c>
      <c r="F281" s="82" t="s">
        <v>200</v>
      </c>
      <c r="G281" s="82" t="s">
        <v>201</v>
      </c>
      <c r="H281" s="81"/>
      <c r="I281" s="81"/>
      <c r="J281" s="90"/>
      <c r="K281" s="91"/>
      <c r="L281" s="92" t="s">
        <v>202</v>
      </c>
      <c r="M281" s="102"/>
      <c r="N281" s="90"/>
      <c r="O281" s="81"/>
      <c r="P281" s="91"/>
      <c r="Q281" s="91"/>
      <c r="R281" s="90"/>
      <c r="S281" s="91"/>
      <c r="T281" s="94"/>
      <c r="U281" s="94"/>
      <c r="V281" s="94"/>
      <c r="W281" s="91"/>
    </row>
    <row r="282" spans="1:23">
      <c r="A282" s="80"/>
      <c r="B282" s="84">
        <f>LOG10(C282)</f>
        <v>2</v>
      </c>
      <c r="C282" s="85">
        <v>100</v>
      </c>
      <c r="D282" s="78">
        <f>D$73</f>
        <v>1829889</v>
      </c>
      <c r="E282" s="78">
        <f>E$73</f>
        <v>1933149</v>
      </c>
      <c r="F282" s="86">
        <f>($B$119-D282)/($B$119-$C$119)*100</f>
        <v>7.38026406580104</v>
      </c>
      <c r="G282" s="86">
        <f>($B$119-E282)/($B$119-$C$119)*100</f>
        <v>2.11489559469971</v>
      </c>
      <c r="H282" s="81"/>
      <c r="I282" s="81"/>
      <c r="J282" s="90"/>
      <c r="K282" s="91"/>
      <c r="L282" s="92" t="s">
        <v>203</v>
      </c>
      <c r="M282" s="102"/>
      <c r="N282" s="90"/>
      <c r="O282" s="81"/>
      <c r="P282" s="91"/>
      <c r="Q282" s="91"/>
      <c r="R282" s="90"/>
      <c r="S282" s="91"/>
      <c r="T282" s="91"/>
      <c r="U282" s="91"/>
      <c r="V282" s="91"/>
      <c r="W282" s="91"/>
    </row>
    <row r="283" spans="1:23">
      <c r="A283" s="80"/>
      <c r="B283" s="84">
        <f t="shared" ref="B283:B291" si="38">LOG10(C283)</f>
        <v>1.52287874528034</v>
      </c>
      <c r="C283" s="85">
        <f>C282/3</f>
        <v>33.3333333333333</v>
      </c>
      <c r="D283" s="78">
        <f>F$73</f>
        <v>1937851</v>
      </c>
      <c r="E283" s="78">
        <f>G$73</f>
        <v>2112774</v>
      </c>
      <c r="F283" s="86">
        <f t="shared" ref="F283:G291" si="39">($B$119-D283)/($B$119-$C$119)*100</f>
        <v>1.87513419095075</v>
      </c>
      <c r="G283" s="86">
        <f t="shared" si="39"/>
        <v>-7.04442855425996</v>
      </c>
      <c r="H283" s="81"/>
      <c r="I283" s="81"/>
      <c r="J283" s="90"/>
      <c r="K283" s="91"/>
      <c r="L283" s="92" t="s">
        <v>204</v>
      </c>
      <c r="M283" s="102"/>
      <c r="N283" s="90"/>
      <c r="O283" s="81"/>
      <c r="P283" s="91"/>
      <c r="Q283" s="91"/>
      <c r="R283" s="90"/>
      <c r="S283" s="91"/>
      <c r="T283" s="81"/>
      <c r="U283" s="81"/>
      <c r="V283" s="81"/>
      <c r="W283" s="81"/>
    </row>
    <row r="284" spans="1:23">
      <c r="A284" s="80"/>
      <c r="B284" s="84">
        <f t="shared" si="38"/>
        <v>1.04575749056068</v>
      </c>
      <c r="C284" s="85">
        <f t="shared" ref="C284:C291" si="40">C283/3</f>
        <v>11.1111111111111</v>
      </c>
      <c r="D284" s="78">
        <f>H$73</f>
        <v>2080555</v>
      </c>
      <c r="E284" s="78">
        <f>I$73</f>
        <v>2077463</v>
      </c>
      <c r="F284" s="86">
        <f t="shared" si="39"/>
        <v>-5.40153772750794</v>
      </c>
      <c r="G284" s="86">
        <f t="shared" si="39"/>
        <v>-5.24387242329871</v>
      </c>
      <c r="H284" s="81"/>
      <c r="I284" s="81"/>
      <c r="J284" s="90"/>
      <c r="K284" s="91"/>
      <c r="L284" s="92" t="s">
        <v>205</v>
      </c>
      <c r="M284" s="102"/>
      <c r="N284" s="90"/>
      <c r="O284" s="81"/>
      <c r="P284" s="91"/>
      <c r="Q284" s="91"/>
      <c r="R284" s="90"/>
      <c r="S284" s="91"/>
      <c r="T284" s="91"/>
      <c r="U284" s="91"/>
      <c r="V284" s="91"/>
      <c r="W284" s="91"/>
    </row>
    <row r="285" spans="1:23">
      <c r="A285" s="80"/>
      <c r="B285" s="84">
        <f t="shared" si="38"/>
        <v>0.568636235841013</v>
      </c>
      <c r="C285" s="85">
        <f t="shared" si="40"/>
        <v>3.7037037037037</v>
      </c>
      <c r="D285" s="78">
        <f>J$73</f>
        <v>2120017</v>
      </c>
      <c r="E285" s="78">
        <f>K$73</f>
        <v>2167198</v>
      </c>
      <c r="F285" s="86">
        <f t="shared" si="39"/>
        <v>-7.41375901945643</v>
      </c>
      <c r="G285" s="86">
        <f t="shared" si="39"/>
        <v>-9.81958266690008</v>
      </c>
      <c r="H285" s="81"/>
      <c r="I285" s="81"/>
      <c r="J285" s="90"/>
      <c r="K285" s="91"/>
      <c r="L285" s="92" t="s">
        <v>206</v>
      </c>
      <c r="M285" s="102"/>
      <c r="N285" s="90"/>
      <c r="O285" s="81"/>
      <c r="P285" s="91"/>
      <c r="Q285" s="91"/>
      <c r="R285" s="90"/>
      <c r="S285" s="91"/>
      <c r="T285" s="91"/>
      <c r="U285" s="91"/>
      <c r="V285" s="91"/>
      <c r="W285" s="91"/>
    </row>
    <row r="286" spans="1:23">
      <c r="A286" s="80"/>
      <c r="B286" s="84">
        <f t="shared" si="38"/>
        <v>0.0915149811213503</v>
      </c>
      <c r="C286" s="85">
        <f t="shared" si="40"/>
        <v>1.23456790123457</v>
      </c>
      <c r="D286" s="78">
        <f>L$73</f>
        <v>2152050</v>
      </c>
      <c r="E286" s="78">
        <f>M$73</f>
        <v>2145487</v>
      </c>
      <c r="F286" s="86">
        <f t="shared" si="39"/>
        <v>-9.04716545210013</v>
      </c>
      <c r="G286" s="86">
        <f t="shared" si="39"/>
        <v>-8.71250911590181</v>
      </c>
      <c r="H286" s="81"/>
      <c r="I286" s="81"/>
      <c r="J286" s="90"/>
      <c r="K286" s="91"/>
      <c r="L286" s="90"/>
      <c r="M286" s="90"/>
      <c r="N286" s="90"/>
      <c r="O286" s="81"/>
      <c r="P286" s="91"/>
      <c r="Q286" s="91"/>
      <c r="R286" s="90"/>
      <c r="S286" s="91"/>
      <c r="T286" s="91"/>
      <c r="U286" s="91"/>
      <c r="V286" s="91"/>
      <c r="W286" s="91"/>
    </row>
    <row r="287" spans="1:23">
      <c r="A287" s="80"/>
      <c r="B287" s="84">
        <f t="shared" si="38"/>
        <v>-0.385606273598312</v>
      </c>
      <c r="C287" s="85">
        <f t="shared" si="40"/>
        <v>0.411522633744856</v>
      </c>
      <c r="D287" s="78">
        <f>N$73</f>
        <v>2117782</v>
      </c>
      <c r="E287" s="78">
        <f>O$73</f>
        <v>2123151</v>
      </c>
      <c r="F287" s="86">
        <f t="shared" si="39"/>
        <v>-7.2997933160581</v>
      </c>
      <c r="G287" s="86">
        <f t="shared" si="39"/>
        <v>-7.57356596104496</v>
      </c>
      <c r="H287" s="81"/>
      <c r="I287" s="81"/>
      <c r="J287" s="90"/>
      <c r="K287" s="91"/>
      <c r="L287" s="90"/>
      <c r="M287" s="90"/>
      <c r="N287" s="90"/>
      <c r="O287" s="81"/>
      <c r="P287" s="91"/>
      <c r="Q287" s="91"/>
      <c r="R287" s="90"/>
      <c r="S287" s="91"/>
      <c r="T287" s="91"/>
      <c r="U287" s="91"/>
      <c r="V287" s="91"/>
      <c r="W287" s="91"/>
    </row>
    <row r="288" spans="1:23">
      <c r="A288" s="80"/>
      <c r="B288" s="84">
        <f t="shared" si="38"/>
        <v>-0.862727528317975</v>
      </c>
      <c r="C288" s="85">
        <f t="shared" si="40"/>
        <v>0.137174211248285</v>
      </c>
      <c r="D288" s="78">
        <f>P$73</f>
        <v>2182510</v>
      </c>
      <c r="E288" s="78">
        <f>Q$73</f>
        <v>2395499</v>
      </c>
      <c r="F288" s="86">
        <f t="shared" si="39"/>
        <v>-10.6003624657525</v>
      </c>
      <c r="G288" s="86">
        <f t="shared" si="39"/>
        <v>-21.4609625557332</v>
      </c>
      <c r="H288" s="81"/>
      <c r="I288" s="81"/>
      <c r="J288" s="90"/>
      <c r="K288" s="91"/>
      <c r="L288" s="81"/>
      <c r="M288" s="81"/>
      <c r="N288" s="81"/>
      <c r="O288" s="81"/>
      <c r="P288" s="91"/>
      <c r="Q288" s="91"/>
      <c r="R288" s="90"/>
      <c r="S288" s="91"/>
      <c r="T288" s="91"/>
      <c r="U288" s="91"/>
      <c r="V288" s="91"/>
      <c r="W288" s="91"/>
    </row>
    <row r="289" ht="15.75" spans="1:23">
      <c r="A289" s="80"/>
      <c r="B289" s="84">
        <f t="shared" si="38"/>
        <v>-1.33984878303764</v>
      </c>
      <c r="C289" s="85">
        <f t="shared" si="40"/>
        <v>0.0457247370827618</v>
      </c>
      <c r="D289" s="78">
        <f>R$73</f>
        <v>2239270</v>
      </c>
      <c r="E289" s="78">
        <f>S$73</f>
        <v>2172844</v>
      </c>
      <c r="F289" s="86">
        <f t="shared" si="39"/>
        <v>-13.4946324097745</v>
      </c>
      <c r="G289" s="86">
        <f t="shared" si="39"/>
        <v>-10.1074799203171</v>
      </c>
      <c r="H289" s="81"/>
      <c r="I289" s="81"/>
      <c r="J289" s="90"/>
      <c r="K289" s="91"/>
      <c r="L289" s="82" t="s">
        <v>203</v>
      </c>
      <c r="M289" s="82" t="s">
        <v>202</v>
      </c>
      <c r="N289" s="82" t="s">
        <v>207</v>
      </c>
      <c r="O289" s="82" t="s">
        <v>208</v>
      </c>
      <c r="P289" s="91"/>
      <c r="Q289" s="91"/>
      <c r="R289" s="90"/>
      <c r="S289" s="91"/>
      <c r="T289" s="91"/>
      <c r="U289" s="91"/>
      <c r="V289" s="91"/>
      <c r="W289" s="91"/>
    </row>
    <row r="290" spans="1:23">
      <c r="A290" s="80"/>
      <c r="B290" s="84">
        <f t="shared" si="38"/>
        <v>-1.8169700377573</v>
      </c>
      <c r="C290" s="85">
        <f t="shared" si="40"/>
        <v>0.0152415790275873</v>
      </c>
      <c r="D290" s="78">
        <f>T$73</f>
        <v>1966693</v>
      </c>
      <c r="E290" s="78">
        <f>U$73</f>
        <v>2070259</v>
      </c>
      <c r="F290" s="86">
        <f t="shared" si="39"/>
        <v>0.404441207767477</v>
      </c>
      <c r="G290" s="86">
        <f t="shared" si="39"/>
        <v>-4.87653062138302</v>
      </c>
      <c r="H290" s="81"/>
      <c r="I290" s="81"/>
      <c r="J290" s="81"/>
      <c r="K290" s="81"/>
      <c r="L290" s="100" t="s">
        <v>210</v>
      </c>
      <c r="M290" s="79" t="s">
        <v>210</v>
      </c>
      <c r="N290" s="79" t="s">
        <v>210</v>
      </c>
      <c r="O290" s="79" t="s">
        <v>211</v>
      </c>
      <c r="P290" s="91"/>
      <c r="Q290" s="91"/>
      <c r="R290" s="91"/>
      <c r="S290" s="91"/>
      <c r="T290" s="91"/>
      <c r="U290" s="91"/>
      <c r="V290" s="90"/>
      <c r="W290" s="91"/>
    </row>
    <row r="291" spans="1:23">
      <c r="A291" s="80"/>
      <c r="B291" s="84">
        <f t="shared" si="38"/>
        <v>-2.29409129247696</v>
      </c>
      <c r="C291" s="85">
        <f t="shared" si="40"/>
        <v>0.00508052634252909</v>
      </c>
      <c r="D291" s="78">
        <f>V$73</f>
        <v>1887162</v>
      </c>
      <c r="E291" s="78">
        <f>W$73</f>
        <v>2046980</v>
      </c>
      <c r="F291" s="86">
        <f t="shared" si="39"/>
        <v>4.45983555093191</v>
      </c>
      <c r="G291" s="86">
        <f t="shared" si="39"/>
        <v>-3.68950260822431</v>
      </c>
      <c r="H291" s="81"/>
      <c r="I291" s="81"/>
      <c r="J291" s="81"/>
      <c r="K291" s="81"/>
      <c r="L291" s="81"/>
      <c r="M291" s="81"/>
      <c r="N291" s="90"/>
      <c r="O291" s="101"/>
      <c r="P291" s="94"/>
      <c r="Q291" s="94"/>
      <c r="R291" s="94"/>
      <c r="S291" s="94"/>
      <c r="T291" s="81"/>
      <c r="U291" s="81"/>
      <c r="V291" s="90"/>
      <c r="W291" s="101"/>
    </row>
    <row r="292" spans="1:1">
      <c r="A292" s="99"/>
    </row>
    <row r="293" spans="1:23">
      <c r="A293" s="80" t="str">
        <f>Procedure!B46</f>
        <v>5cm</v>
      </c>
      <c r="B293" s="95"/>
      <c r="C293" s="96"/>
      <c r="D293" s="97"/>
      <c r="E293" s="97"/>
      <c r="F293" s="98"/>
      <c r="G293" s="98"/>
      <c r="H293" s="81"/>
      <c r="I293" s="81"/>
      <c r="J293" s="81"/>
      <c r="K293" s="81"/>
      <c r="L293" s="81"/>
      <c r="M293" s="81"/>
      <c r="N293" s="90"/>
      <c r="O293" s="101"/>
      <c r="P293" s="94"/>
      <c r="Q293" s="94"/>
      <c r="R293" s="94"/>
      <c r="S293" s="94"/>
      <c r="T293" s="81"/>
      <c r="U293" s="81"/>
      <c r="V293" s="90"/>
      <c r="W293" s="101"/>
    </row>
    <row r="294" spans="1:23">
      <c r="A294" s="80"/>
      <c r="B294" s="82" t="s">
        <v>196</v>
      </c>
      <c r="C294" s="83" t="s">
        <v>197</v>
      </c>
      <c r="D294" s="82" t="s">
        <v>198</v>
      </c>
      <c r="E294" s="82" t="s">
        <v>199</v>
      </c>
      <c r="F294" s="82" t="s">
        <v>200</v>
      </c>
      <c r="G294" s="82" t="s">
        <v>201</v>
      </c>
      <c r="H294" s="81"/>
      <c r="I294" s="81"/>
      <c r="J294" s="90"/>
      <c r="K294" s="91"/>
      <c r="L294" s="92" t="s">
        <v>202</v>
      </c>
      <c r="M294" s="102"/>
      <c r="N294" s="90"/>
      <c r="O294" s="81"/>
      <c r="P294" s="91"/>
      <c r="Q294" s="91"/>
      <c r="R294" s="90"/>
      <c r="S294" s="91"/>
      <c r="T294" s="94"/>
      <c r="U294" s="94"/>
      <c r="V294" s="94"/>
      <c r="W294" s="91"/>
    </row>
    <row r="295" spans="1:23">
      <c r="A295" s="80"/>
      <c r="B295" s="84">
        <f>LOG10(C295)</f>
        <v>2</v>
      </c>
      <c r="C295" s="85">
        <v>100</v>
      </c>
      <c r="D295" s="78">
        <f>D$74</f>
        <v>1647519</v>
      </c>
      <c r="E295" s="78">
        <f>E$74</f>
        <v>1819410</v>
      </c>
      <c r="F295" s="86">
        <f>($B$119-D295)/($B$119-$C$119)*100</f>
        <v>16.6795595149077</v>
      </c>
      <c r="G295" s="86">
        <f>($B$119-E295)/($B$119-$C$119)*100</f>
        <v>7.91460259193576</v>
      </c>
      <c r="H295" s="81"/>
      <c r="I295" s="81"/>
      <c r="J295" s="90"/>
      <c r="K295" s="91"/>
      <c r="L295" s="92" t="s">
        <v>203</v>
      </c>
      <c r="M295" s="102"/>
      <c r="N295" s="90"/>
      <c r="O295" s="81"/>
      <c r="P295" s="91"/>
      <c r="Q295" s="91"/>
      <c r="R295" s="90"/>
      <c r="S295" s="91"/>
      <c r="T295" s="91"/>
      <c r="U295" s="91"/>
      <c r="V295" s="91"/>
      <c r="W295" s="91"/>
    </row>
    <row r="296" spans="1:23">
      <c r="A296" s="80"/>
      <c r="B296" s="84">
        <f t="shared" ref="B296:B304" si="41">LOG10(C296)</f>
        <v>1.52287874528034</v>
      </c>
      <c r="C296" s="85">
        <f>C295/3</f>
        <v>33.3333333333333</v>
      </c>
      <c r="D296" s="78">
        <f>F$74</f>
        <v>1915126</v>
      </c>
      <c r="E296" s="78">
        <f>G$74</f>
        <v>2059278</v>
      </c>
      <c r="F296" s="86">
        <f t="shared" ref="F296:G304" si="42">($B$119-D296)/($B$119-$C$119)*100</f>
        <v>3.03391298724919</v>
      </c>
      <c r="G296" s="86">
        <f t="shared" si="42"/>
        <v>-4.31659442942908</v>
      </c>
      <c r="H296" s="81"/>
      <c r="I296" s="81"/>
      <c r="J296" s="90"/>
      <c r="K296" s="91"/>
      <c r="L296" s="92" t="s">
        <v>204</v>
      </c>
      <c r="M296" s="102"/>
      <c r="N296" s="90"/>
      <c r="O296" s="81"/>
      <c r="P296" s="91"/>
      <c r="Q296" s="91"/>
      <c r="R296" s="90"/>
      <c r="S296" s="91"/>
      <c r="T296" s="81"/>
      <c r="U296" s="81"/>
      <c r="V296" s="81"/>
      <c r="W296" s="81"/>
    </row>
    <row r="297" spans="1:23">
      <c r="A297" s="80"/>
      <c r="B297" s="84">
        <f t="shared" si="41"/>
        <v>1.04575749056068</v>
      </c>
      <c r="C297" s="85">
        <f t="shared" ref="C297:C304" si="43">C296/3</f>
        <v>11.1111111111111</v>
      </c>
      <c r="D297" s="78">
        <f>H$74</f>
        <v>2044689</v>
      </c>
      <c r="E297" s="78">
        <f>I$74</f>
        <v>2101608</v>
      </c>
      <c r="F297" s="86">
        <f t="shared" si="42"/>
        <v>-3.57268138832026</v>
      </c>
      <c r="G297" s="86">
        <f t="shared" si="42"/>
        <v>-6.47505895956388</v>
      </c>
      <c r="H297" s="81"/>
      <c r="I297" s="81"/>
      <c r="J297" s="90"/>
      <c r="K297" s="91"/>
      <c r="L297" s="92" t="s">
        <v>205</v>
      </c>
      <c r="M297" s="102"/>
      <c r="N297" s="90"/>
      <c r="O297" s="81"/>
      <c r="P297" s="91"/>
      <c r="Q297" s="91"/>
      <c r="R297" s="90"/>
      <c r="S297" s="91"/>
      <c r="T297" s="91"/>
      <c r="U297" s="91"/>
      <c r="V297" s="91"/>
      <c r="W297" s="91"/>
    </row>
    <row r="298" spans="1:23">
      <c r="A298" s="80"/>
      <c r="B298" s="84">
        <f t="shared" si="41"/>
        <v>0.568636235841013</v>
      </c>
      <c r="C298" s="85">
        <f t="shared" si="43"/>
        <v>3.7037037037037</v>
      </c>
      <c r="D298" s="78">
        <f>J$74</f>
        <v>2071347</v>
      </c>
      <c r="E298" s="78">
        <f>K$74</f>
        <v>2107720</v>
      </c>
      <c r="F298" s="86">
        <f t="shared" si="42"/>
        <v>-4.93200922778006</v>
      </c>
      <c r="G298" s="86">
        <f t="shared" si="42"/>
        <v>-6.78671818961783</v>
      </c>
      <c r="H298" s="81"/>
      <c r="I298" s="81"/>
      <c r="J298" s="90"/>
      <c r="K298" s="91"/>
      <c r="L298" s="92" t="s">
        <v>206</v>
      </c>
      <c r="M298" s="102"/>
      <c r="N298" s="90"/>
      <c r="O298" s="81"/>
      <c r="P298" s="91"/>
      <c r="Q298" s="91"/>
      <c r="R298" s="90"/>
      <c r="S298" s="91"/>
      <c r="T298" s="91"/>
      <c r="U298" s="91"/>
      <c r="V298" s="91"/>
      <c r="W298" s="91"/>
    </row>
    <row r="299" spans="1:23">
      <c r="A299" s="80"/>
      <c r="B299" s="84">
        <f t="shared" si="41"/>
        <v>0.0915149811213503</v>
      </c>
      <c r="C299" s="85">
        <f t="shared" si="43"/>
        <v>1.23456790123457</v>
      </c>
      <c r="D299" s="78">
        <f>L$74</f>
        <v>2078956</v>
      </c>
      <c r="E299" s="78">
        <f>M$74</f>
        <v>2192208</v>
      </c>
      <c r="F299" s="86">
        <f t="shared" si="42"/>
        <v>-5.32000253299611</v>
      </c>
      <c r="G299" s="86">
        <f t="shared" si="42"/>
        <v>-11.0948767349055</v>
      </c>
      <c r="H299" s="81"/>
      <c r="I299" s="81"/>
      <c r="J299" s="90"/>
      <c r="K299" s="91"/>
      <c r="L299" s="90"/>
      <c r="M299" s="90"/>
      <c r="N299" s="90"/>
      <c r="O299" s="81"/>
      <c r="P299" s="91"/>
      <c r="Q299" s="91"/>
      <c r="R299" s="90"/>
      <c r="S299" s="91"/>
      <c r="T299" s="91"/>
      <c r="U299" s="91"/>
      <c r="V299" s="91"/>
      <c r="W299" s="91"/>
    </row>
    <row r="300" spans="1:23">
      <c r="A300" s="80"/>
      <c r="B300" s="84">
        <f t="shared" si="41"/>
        <v>-0.385606273598312</v>
      </c>
      <c r="C300" s="85">
        <f t="shared" si="43"/>
        <v>0.411522633744856</v>
      </c>
      <c r="D300" s="78">
        <f>N$74</f>
        <v>2097070</v>
      </c>
      <c r="E300" s="78">
        <f>O$74</f>
        <v>2304991</v>
      </c>
      <c r="F300" s="86">
        <f t="shared" si="42"/>
        <v>-6.2436601398674</v>
      </c>
      <c r="G300" s="86">
        <f t="shared" si="42"/>
        <v>-16.8458359860795</v>
      </c>
      <c r="H300" s="81"/>
      <c r="I300" s="81"/>
      <c r="J300" s="90"/>
      <c r="K300" s="91"/>
      <c r="L300" s="90"/>
      <c r="M300" s="90"/>
      <c r="N300" s="90"/>
      <c r="O300" s="81"/>
      <c r="P300" s="91"/>
      <c r="Q300" s="91"/>
      <c r="R300" s="90"/>
      <c r="S300" s="91"/>
      <c r="T300" s="91"/>
      <c r="U300" s="91"/>
      <c r="V300" s="91"/>
      <c r="W300" s="91"/>
    </row>
    <row r="301" spans="1:23">
      <c r="A301" s="80"/>
      <c r="B301" s="84">
        <f t="shared" si="41"/>
        <v>-0.862727528317975</v>
      </c>
      <c r="C301" s="85">
        <f t="shared" si="43"/>
        <v>0.137174211248285</v>
      </c>
      <c r="D301" s="78">
        <f>P$74</f>
        <v>2026674</v>
      </c>
      <c r="E301" s="78">
        <f>Q$74</f>
        <v>2195588</v>
      </c>
      <c r="F301" s="86">
        <f t="shared" si="42"/>
        <v>-2.65407192670017</v>
      </c>
      <c r="G301" s="86">
        <f t="shared" si="42"/>
        <v>-11.2672275525728</v>
      </c>
      <c r="H301" s="81"/>
      <c r="I301" s="81"/>
      <c r="J301" s="90"/>
      <c r="K301" s="91"/>
      <c r="L301" s="81"/>
      <c r="M301" s="81"/>
      <c r="N301" s="81"/>
      <c r="O301" s="81"/>
      <c r="P301" s="91"/>
      <c r="Q301" s="91"/>
      <c r="R301" s="90"/>
      <c r="S301" s="91"/>
      <c r="T301" s="91"/>
      <c r="U301" s="91"/>
      <c r="V301" s="91"/>
      <c r="W301" s="91"/>
    </row>
    <row r="302" ht="15.75" spans="1:23">
      <c r="A302" s="80"/>
      <c r="B302" s="84">
        <f t="shared" si="41"/>
        <v>-1.33984878303764</v>
      </c>
      <c r="C302" s="85">
        <f t="shared" si="43"/>
        <v>0.0457247370827618</v>
      </c>
      <c r="D302" s="78">
        <f>R$74</f>
        <v>2193525</v>
      </c>
      <c r="E302" s="78">
        <f>S$74</f>
        <v>2179662</v>
      </c>
      <c r="F302" s="86">
        <f t="shared" si="42"/>
        <v>-11.1620323641564</v>
      </c>
      <c r="G302" s="86">
        <f t="shared" si="42"/>
        <v>-10.4551390548897</v>
      </c>
      <c r="H302" s="81"/>
      <c r="I302" s="81"/>
      <c r="J302" s="90"/>
      <c r="K302" s="91"/>
      <c r="L302" s="82" t="s">
        <v>203</v>
      </c>
      <c r="M302" s="82" t="s">
        <v>202</v>
      </c>
      <c r="N302" s="82" t="s">
        <v>207</v>
      </c>
      <c r="O302" s="82" t="s">
        <v>208</v>
      </c>
      <c r="P302" s="91"/>
      <c r="Q302" s="91"/>
      <c r="R302" s="90"/>
      <c r="S302" s="91"/>
      <c r="T302" s="91"/>
      <c r="U302" s="91"/>
      <c r="V302" s="91"/>
      <c r="W302" s="91"/>
    </row>
    <row r="303" spans="1:23">
      <c r="A303" s="80"/>
      <c r="B303" s="84">
        <f t="shared" si="41"/>
        <v>-1.8169700377573</v>
      </c>
      <c r="C303" s="85">
        <f t="shared" si="43"/>
        <v>0.0152415790275873</v>
      </c>
      <c r="D303" s="78">
        <f>T$74</f>
        <v>1953053</v>
      </c>
      <c r="E303" s="78">
        <f>U$74</f>
        <v>2071152</v>
      </c>
      <c r="F303" s="86">
        <f t="shared" si="42"/>
        <v>1.09996344237741</v>
      </c>
      <c r="G303" s="86">
        <f t="shared" si="42"/>
        <v>-4.92206591137618</v>
      </c>
      <c r="H303" s="81"/>
      <c r="I303" s="81"/>
      <c r="J303" s="81"/>
      <c r="K303" s="81"/>
      <c r="L303" s="100" t="s">
        <v>210</v>
      </c>
      <c r="M303" s="79" t="s">
        <v>210</v>
      </c>
      <c r="N303" s="79" t="s">
        <v>210</v>
      </c>
      <c r="O303" s="79" t="s">
        <v>211</v>
      </c>
      <c r="P303" s="91"/>
      <c r="Q303" s="91"/>
      <c r="R303" s="91"/>
      <c r="S303" s="91"/>
      <c r="T303" s="91"/>
      <c r="U303" s="91"/>
      <c r="V303" s="90"/>
      <c r="W303" s="91"/>
    </row>
    <row r="304" spans="1:23">
      <c r="A304" s="80"/>
      <c r="B304" s="84">
        <f t="shared" si="41"/>
        <v>-2.29409129247696</v>
      </c>
      <c r="C304" s="85">
        <f t="shared" si="43"/>
        <v>0.00508052634252909</v>
      </c>
      <c r="D304" s="78">
        <f>V$74</f>
        <v>2142082</v>
      </c>
      <c r="E304" s="78">
        <f>W$74</f>
        <v>2156314</v>
      </c>
      <c r="F304" s="86">
        <f t="shared" si="42"/>
        <v>-8.5388835140802</v>
      </c>
      <c r="G304" s="86">
        <f t="shared" si="42"/>
        <v>-9.26459263746499</v>
      </c>
      <c r="H304" s="81"/>
      <c r="I304" s="81"/>
      <c r="J304" s="81"/>
      <c r="K304" s="81"/>
      <c r="L304" s="81"/>
      <c r="M304" s="81"/>
      <c r="N304" s="90"/>
      <c r="O304" s="101"/>
      <c r="P304" s="94"/>
      <c r="Q304" s="94"/>
      <c r="R304" s="94"/>
      <c r="S304" s="94"/>
      <c r="T304" s="81"/>
      <c r="U304" s="81"/>
      <c r="V304" s="90"/>
      <c r="W304" s="101"/>
    </row>
    <row r="305" spans="1:1">
      <c r="A305" s="99"/>
    </row>
    <row r="306" spans="1:23">
      <c r="A306" s="80" t="str">
        <f>Procedure!B47</f>
        <v>5cn</v>
      </c>
      <c r="B306" s="95"/>
      <c r="C306" s="96"/>
      <c r="D306" s="97"/>
      <c r="E306" s="97"/>
      <c r="F306" s="98"/>
      <c r="G306" s="98"/>
      <c r="H306" s="81"/>
      <c r="I306" s="81"/>
      <c r="J306" s="81"/>
      <c r="K306" s="81"/>
      <c r="L306" s="81"/>
      <c r="M306" s="81"/>
      <c r="N306" s="90"/>
      <c r="O306" s="101"/>
      <c r="P306" s="94"/>
      <c r="Q306" s="94"/>
      <c r="R306" s="94"/>
      <c r="S306" s="94"/>
      <c r="T306" s="81"/>
      <c r="U306" s="81"/>
      <c r="V306" s="90"/>
      <c r="W306" s="101"/>
    </row>
    <row r="307" spans="1:23">
      <c r="A307" s="80"/>
      <c r="B307" s="82" t="s">
        <v>196</v>
      </c>
      <c r="C307" s="83" t="s">
        <v>197</v>
      </c>
      <c r="D307" s="82" t="s">
        <v>198</v>
      </c>
      <c r="E307" s="82" t="s">
        <v>199</v>
      </c>
      <c r="F307" s="82" t="s">
        <v>200</v>
      </c>
      <c r="G307" s="82" t="s">
        <v>201</v>
      </c>
      <c r="H307" s="81"/>
      <c r="I307" s="81"/>
      <c r="J307" s="90"/>
      <c r="K307" s="91"/>
      <c r="L307" s="92" t="s">
        <v>202</v>
      </c>
      <c r="M307" s="102"/>
      <c r="N307" s="90"/>
      <c r="O307" s="81"/>
      <c r="P307" s="91"/>
      <c r="Q307" s="91"/>
      <c r="R307" s="90"/>
      <c r="S307" s="91"/>
      <c r="T307" s="94"/>
      <c r="U307" s="94"/>
      <c r="V307" s="94"/>
      <c r="W307" s="91"/>
    </row>
    <row r="308" spans="1:23">
      <c r="A308" s="80"/>
      <c r="B308" s="84">
        <f>LOG10(C308)</f>
        <v>2</v>
      </c>
      <c r="C308" s="85">
        <v>100</v>
      </c>
      <c r="D308" s="78">
        <f>D$75</f>
        <v>1549484</v>
      </c>
      <c r="E308" s="78">
        <f>E$75</f>
        <v>1567588</v>
      </c>
      <c r="F308" s="86">
        <f>($B$119-D308)/($B$119-$C$119)*100</f>
        <v>21.6784980977511</v>
      </c>
      <c r="G308" s="86">
        <f>($B$119-E308)/($B$119-$C$119)*100</f>
        <v>20.7553504045416</v>
      </c>
      <c r="H308" s="81"/>
      <c r="I308" s="81"/>
      <c r="J308" s="90"/>
      <c r="K308" s="91"/>
      <c r="L308" s="92" t="s">
        <v>203</v>
      </c>
      <c r="M308" s="102"/>
      <c r="N308" s="90"/>
      <c r="O308" s="81"/>
      <c r="P308" s="91"/>
      <c r="Q308" s="91"/>
      <c r="R308" s="90"/>
      <c r="S308" s="91"/>
      <c r="T308" s="91"/>
      <c r="U308" s="91"/>
      <c r="V308" s="91"/>
      <c r="W308" s="91"/>
    </row>
    <row r="309" spans="1:23">
      <c r="A309" s="80"/>
      <c r="B309" s="84">
        <f t="shared" ref="B309:B317" si="44">LOG10(C309)</f>
        <v>1.52287874528034</v>
      </c>
      <c r="C309" s="85">
        <f>C308/3</f>
        <v>33.3333333333333</v>
      </c>
      <c r="D309" s="78">
        <f>F$75</f>
        <v>1736400</v>
      </c>
      <c r="E309" s="78">
        <f>G$75</f>
        <v>1945998</v>
      </c>
      <c r="F309" s="86">
        <f t="shared" ref="F309:G317" si="45">($B$119-D309)/($B$119-$C$119)*100</f>
        <v>12.1473958980187</v>
      </c>
      <c r="G309" s="86">
        <f t="shared" si="45"/>
        <v>1.45970753073321</v>
      </c>
      <c r="H309" s="81"/>
      <c r="I309" s="81"/>
      <c r="J309" s="90"/>
      <c r="K309" s="91"/>
      <c r="L309" s="92" t="s">
        <v>204</v>
      </c>
      <c r="M309" s="102"/>
      <c r="N309" s="90"/>
      <c r="O309" s="81"/>
      <c r="P309" s="91"/>
      <c r="Q309" s="91"/>
      <c r="R309" s="90"/>
      <c r="S309" s="91"/>
      <c r="T309" s="81"/>
      <c r="U309" s="81"/>
      <c r="V309" s="81"/>
      <c r="W309" s="81"/>
    </row>
    <row r="310" spans="1:23">
      <c r="A310" s="80"/>
      <c r="B310" s="84">
        <f t="shared" si="44"/>
        <v>1.04575749056068</v>
      </c>
      <c r="C310" s="85">
        <f t="shared" ref="C310:C317" si="46">C309/3</f>
        <v>11.1111111111111</v>
      </c>
      <c r="D310" s="78">
        <f>H$75</f>
        <v>2015092</v>
      </c>
      <c r="E310" s="78">
        <f>I$75</f>
        <v>2154428</v>
      </c>
      <c r="F310" s="86">
        <f t="shared" si="45"/>
        <v>-2.0634899236758</v>
      </c>
      <c r="G310" s="86">
        <f t="shared" si="45"/>
        <v>-9.1684229208613</v>
      </c>
      <c r="H310" s="81"/>
      <c r="I310" s="81"/>
      <c r="J310" s="90"/>
      <c r="K310" s="91"/>
      <c r="L310" s="92" t="s">
        <v>205</v>
      </c>
      <c r="M310" s="102"/>
      <c r="N310" s="90"/>
      <c r="O310" s="81"/>
      <c r="P310" s="91"/>
      <c r="Q310" s="91"/>
      <c r="R310" s="90"/>
      <c r="S310" s="91"/>
      <c r="T310" s="91"/>
      <c r="U310" s="91"/>
      <c r="V310" s="91"/>
      <c r="W310" s="91"/>
    </row>
    <row r="311" spans="1:23">
      <c r="A311" s="80"/>
      <c r="B311" s="84">
        <f t="shared" si="44"/>
        <v>0.568636235841013</v>
      </c>
      <c r="C311" s="85">
        <f t="shared" si="46"/>
        <v>3.7037037037037</v>
      </c>
      <c r="D311" s="78">
        <f>J$75</f>
        <v>2076555</v>
      </c>
      <c r="E311" s="78">
        <f>K$75</f>
        <v>2135749</v>
      </c>
      <c r="F311" s="86">
        <f t="shared" si="45"/>
        <v>-5.19757226281294</v>
      </c>
      <c r="G311" s="86">
        <f t="shared" si="45"/>
        <v>-8.21595519210184</v>
      </c>
      <c r="H311" s="81"/>
      <c r="I311" s="81"/>
      <c r="J311" s="90"/>
      <c r="K311" s="91"/>
      <c r="L311" s="92" t="s">
        <v>206</v>
      </c>
      <c r="M311" s="102"/>
      <c r="N311" s="90"/>
      <c r="O311" s="81"/>
      <c r="P311" s="91"/>
      <c r="Q311" s="91"/>
      <c r="R311" s="90"/>
      <c r="S311" s="91"/>
      <c r="T311" s="91"/>
      <c r="U311" s="91"/>
      <c r="V311" s="91"/>
      <c r="W311" s="91"/>
    </row>
    <row r="312" spans="1:23">
      <c r="A312" s="80"/>
      <c r="B312" s="84">
        <f t="shared" si="44"/>
        <v>0.0915149811213503</v>
      </c>
      <c r="C312" s="85">
        <f t="shared" si="46"/>
        <v>1.23456790123457</v>
      </c>
      <c r="D312" s="78">
        <f>L$75</f>
        <v>2032920</v>
      </c>
      <c r="E312" s="78">
        <f>M$75</f>
        <v>2079046</v>
      </c>
      <c r="F312" s="86">
        <f t="shared" si="45"/>
        <v>-2.9725639998214</v>
      </c>
      <c r="G312" s="86">
        <f t="shared" si="45"/>
        <v>-5.32459175595175</v>
      </c>
      <c r="H312" s="81"/>
      <c r="I312" s="81"/>
      <c r="J312" s="90"/>
      <c r="K312" s="91"/>
      <c r="L312" s="90"/>
      <c r="M312" s="90"/>
      <c r="N312" s="90"/>
      <c r="O312" s="81"/>
      <c r="P312" s="91"/>
      <c r="Q312" s="91"/>
      <c r="R312" s="90"/>
      <c r="S312" s="91"/>
      <c r="T312" s="91"/>
      <c r="U312" s="91"/>
      <c r="V312" s="91"/>
      <c r="W312" s="91"/>
    </row>
    <row r="313" spans="1:23">
      <c r="A313" s="80"/>
      <c r="B313" s="84">
        <f t="shared" si="44"/>
        <v>-0.385606273598312</v>
      </c>
      <c r="C313" s="85">
        <f t="shared" si="46"/>
        <v>0.411522633744856</v>
      </c>
      <c r="D313" s="78">
        <f>N$75</f>
        <v>2136817</v>
      </c>
      <c r="E313" s="78">
        <f>O$75</f>
        <v>2236750</v>
      </c>
      <c r="F313" s="86">
        <f t="shared" si="45"/>
        <v>-8.27041397117541</v>
      </c>
      <c r="G313" s="86">
        <f t="shared" si="45"/>
        <v>-13.3661341670167</v>
      </c>
      <c r="H313" s="81"/>
      <c r="I313" s="81"/>
      <c r="J313" s="90"/>
      <c r="K313" s="91"/>
      <c r="L313" s="90"/>
      <c r="M313" s="90"/>
      <c r="N313" s="90"/>
      <c r="O313" s="81"/>
      <c r="P313" s="91"/>
      <c r="Q313" s="91"/>
      <c r="R313" s="90"/>
      <c r="S313" s="91"/>
      <c r="T313" s="91"/>
      <c r="U313" s="91"/>
      <c r="V313" s="91"/>
      <c r="W313" s="91"/>
    </row>
    <row r="314" spans="1:23">
      <c r="A314" s="80"/>
      <c r="B314" s="84">
        <f t="shared" si="44"/>
        <v>-0.862727528317975</v>
      </c>
      <c r="C314" s="85">
        <f t="shared" si="46"/>
        <v>0.137174211248285</v>
      </c>
      <c r="D314" s="78">
        <f>P$75</f>
        <v>2116540</v>
      </c>
      <c r="E314" s="78">
        <f>Q$75</f>
        <v>2273960</v>
      </c>
      <c r="F314" s="86">
        <f t="shared" si="45"/>
        <v>-7.2364620392703</v>
      </c>
      <c r="G314" s="86">
        <f t="shared" si="45"/>
        <v>-15.2635229023419</v>
      </c>
      <c r="H314" s="81"/>
      <c r="I314" s="81"/>
      <c r="J314" s="90"/>
      <c r="K314" s="91"/>
      <c r="L314" s="81"/>
      <c r="M314" s="81"/>
      <c r="N314" s="81"/>
      <c r="O314" s="81"/>
      <c r="P314" s="91"/>
      <c r="Q314" s="91"/>
      <c r="R314" s="90"/>
      <c r="S314" s="91"/>
      <c r="T314" s="91"/>
      <c r="U314" s="91"/>
      <c r="V314" s="91"/>
      <c r="W314" s="91"/>
    </row>
    <row r="315" ht="15.75" spans="1:23">
      <c r="A315" s="80"/>
      <c r="B315" s="84">
        <f t="shared" si="44"/>
        <v>-1.33984878303764</v>
      </c>
      <c r="C315" s="85">
        <f t="shared" si="46"/>
        <v>0.0457247370827618</v>
      </c>
      <c r="D315" s="78">
        <f>R$75</f>
        <v>2155829</v>
      </c>
      <c r="E315" s="78">
        <f>S$75</f>
        <v>2191013</v>
      </c>
      <c r="F315" s="86">
        <f t="shared" si="45"/>
        <v>-9.23986182487073</v>
      </c>
      <c r="G315" s="86">
        <f t="shared" si="45"/>
        <v>-11.0339420523279</v>
      </c>
      <c r="H315" s="81"/>
      <c r="I315" s="81"/>
      <c r="J315" s="90"/>
      <c r="K315" s="91"/>
      <c r="L315" s="83" t="s">
        <v>203</v>
      </c>
      <c r="M315" s="83" t="s">
        <v>202</v>
      </c>
      <c r="N315" s="83" t="s">
        <v>207</v>
      </c>
      <c r="O315" s="83" t="s">
        <v>208</v>
      </c>
      <c r="P315" s="91"/>
      <c r="Q315" s="91"/>
      <c r="R315" s="90"/>
      <c r="S315" s="91"/>
      <c r="T315" s="91"/>
      <c r="U315" s="91"/>
      <c r="V315" s="91"/>
      <c r="W315" s="91"/>
    </row>
    <row r="316" spans="1:23">
      <c r="A316" s="80"/>
      <c r="B316" s="84">
        <f t="shared" si="44"/>
        <v>-1.8169700377573</v>
      </c>
      <c r="C316" s="85">
        <f t="shared" si="46"/>
        <v>0.0152415790275873</v>
      </c>
      <c r="D316" s="78">
        <f>T$75</f>
        <v>2001167</v>
      </c>
      <c r="E316" s="78">
        <f>U$75</f>
        <v>2043420</v>
      </c>
      <c r="F316" s="86">
        <f t="shared" si="45"/>
        <v>-1.35343514970635</v>
      </c>
      <c r="G316" s="86">
        <f t="shared" si="45"/>
        <v>-3.50797334464577</v>
      </c>
      <c r="H316" s="81"/>
      <c r="I316" s="81"/>
      <c r="J316" s="81"/>
      <c r="K316" s="81"/>
      <c r="L316" s="100" t="s">
        <v>210</v>
      </c>
      <c r="M316" s="79" t="s">
        <v>210</v>
      </c>
      <c r="N316" s="79" t="s">
        <v>210</v>
      </c>
      <c r="O316" s="79" t="s">
        <v>211</v>
      </c>
      <c r="P316" s="91"/>
      <c r="Q316" s="91"/>
      <c r="R316" s="91"/>
      <c r="S316" s="91"/>
      <c r="T316" s="91"/>
      <c r="U316" s="91"/>
      <c r="V316" s="90"/>
      <c r="W316" s="91"/>
    </row>
    <row r="317" spans="1:23">
      <c r="A317" s="80"/>
      <c r="B317" s="84">
        <f t="shared" si="44"/>
        <v>-2.29409129247696</v>
      </c>
      <c r="C317" s="85">
        <f t="shared" si="46"/>
        <v>0.00508052634252909</v>
      </c>
      <c r="D317" s="78">
        <f>V$75</f>
        <v>1943274</v>
      </c>
      <c r="E317" s="78">
        <f>W$75</f>
        <v>2074792</v>
      </c>
      <c r="F317" s="86">
        <f t="shared" si="45"/>
        <v>1.59860801219051</v>
      </c>
      <c r="G317" s="86">
        <f t="shared" si="45"/>
        <v>-5.10767448424862</v>
      </c>
      <c r="H317" s="81"/>
      <c r="I317" s="81"/>
      <c r="J317" s="81"/>
      <c r="K317" s="81"/>
      <c r="L317" s="81"/>
      <c r="M317" s="81"/>
      <c r="N317" s="90"/>
      <c r="O317" s="101"/>
      <c r="P317" s="94"/>
      <c r="Q317" s="94"/>
      <c r="R317" s="94"/>
      <c r="S317" s="94"/>
      <c r="T317" s="81"/>
      <c r="U317" s="81"/>
      <c r="V317" s="90"/>
      <c r="W317" s="101"/>
    </row>
    <row r="318" spans="1:1">
      <c r="A318" s="99"/>
    </row>
    <row r="319" spans="1:23">
      <c r="A319" s="80" t="str">
        <f>Procedure!B48</f>
        <v>5co</v>
      </c>
      <c r="B319" s="95"/>
      <c r="C319" s="96"/>
      <c r="D319" s="97"/>
      <c r="E319" s="97"/>
      <c r="F319" s="98"/>
      <c r="G319" s="98"/>
      <c r="H319" s="81"/>
      <c r="I319" s="81"/>
      <c r="J319" s="81"/>
      <c r="K319" s="81"/>
      <c r="L319" s="81"/>
      <c r="M319" s="81"/>
      <c r="N319" s="90"/>
      <c r="O319" s="101"/>
      <c r="P319" s="94"/>
      <c r="Q319" s="94"/>
      <c r="R319" s="94"/>
      <c r="S319" s="94"/>
      <c r="T319" s="81"/>
      <c r="U319" s="81"/>
      <c r="V319" s="90"/>
      <c r="W319" s="101"/>
    </row>
    <row r="320" spans="1:23">
      <c r="A320" s="80"/>
      <c r="B320" s="82" t="s">
        <v>196</v>
      </c>
      <c r="C320" s="83" t="s">
        <v>197</v>
      </c>
      <c r="D320" s="82" t="s">
        <v>198</v>
      </c>
      <c r="E320" s="82" t="s">
        <v>199</v>
      </c>
      <c r="F320" s="82" t="s">
        <v>200</v>
      </c>
      <c r="G320" s="82" t="s">
        <v>201</v>
      </c>
      <c r="H320" s="81"/>
      <c r="I320" s="81"/>
      <c r="J320" s="90"/>
      <c r="K320" s="91"/>
      <c r="L320" s="92" t="s">
        <v>202</v>
      </c>
      <c r="M320" s="102"/>
      <c r="N320" s="90"/>
      <c r="O320" s="81"/>
      <c r="P320" s="91"/>
      <c r="Q320" s="91"/>
      <c r="R320" s="90"/>
      <c r="S320" s="91"/>
      <c r="T320" s="94"/>
      <c r="U320" s="94"/>
      <c r="V320" s="94"/>
      <c r="W320" s="91"/>
    </row>
    <row r="321" spans="1:23">
      <c r="A321" s="99"/>
      <c r="B321" s="84">
        <f>LOG10(C321)</f>
        <v>2</v>
      </c>
      <c r="C321" s="85">
        <v>100</v>
      </c>
      <c r="D321" s="78">
        <f>D$76</f>
        <v>1470415</v>
      </c>
      <c r="E321" s="78">
        <f>E$76</f>
        <v>1615232</v>
      </c>
      <c r="F321" s="86">
        <f>($B$119-D321)/($B$119-$C$119)*100</f>
        <v>25.7103344297433</v>
      </c>
      <c r="G321" s="86">
        <f>($B$119-E321)/($B$119-$C$119)*100</f>
        <v>18.3259177545595</v>
      </c>
      <c r="H321" s="81"/>
      <c r="I321" s="81"/>
      <c r="J321" s="90"/>
      <c r="K321" s="91"/>
      <c r="L321" s="92" t="s">
        <v>203</v>
      </c>
      <c r="M321" s="102"/>
      <c r="N321" s="90"/>
      <c r="O321" s="81"/>
      <c r="P321" s="91"/>
      <c r="Q321" s="91"/>
      <c r="R321" s="90"/>
      <c r="S321" s="91"/>
      <c r="T321" s="91"/>
      <c r="U321" s="91"/>
      <c r="V321" s="91"/>
      <c r="W321" s="91"/>
    </row>
    <row r="322" spans="1:23">
      <c r="A322" s="99"/>
      <c r="B322" s="84">
        <f t="shared" ref="B322:B330" si="47">LOG10(C322)</f>
        <v>1.52287874528034</v>
      </c>
      <c r="C322" s="85">
        <f>C321/3</f>
        <v>33.3333333333333</v>
      </c>
      <c r="D322" s="78">
        <f>F$76</f>
        <v>1671176</v>
      </c>
      <c r="E322" s="78">
        <f>G$76</f>
        <v>1766996</v>
      </c>
      <c r="F322" s="86">
        <f t="shared" ref="F322:G330" si="48">($B$119-D322)/($B$119-$C$119)*100</f>
        <v>15.4732567653353</v>
      </c>
      <c r="G322" s="86">
        <f t="shared" si="48"/>
        <v>10.5872640585666</v>
      </c>
      <c r="H322" s="81"/>
      <c r="I322" s="81"/>
      <c r="J322" s="90"/>
      <c r="K322" s="91"/>
      <c r="L322" s="92" t="s">
        <v>204</v>
      </c>
      <c r="M322" s="102"/>
      <c r="N322" s="90"/>
      <c r="O322" s="81"/>
      <c r="P322" s="91"/>
      <c r="Q322" s="91"/>
      <c r="R322" s="90"/>
      <c r="S322" s="91"/>
      <c r="T322" s="81"/>
      <c r="U322" s="81"/>
      <c r="V322" s="81"/>
      <c r="W322" s="81"/>
    </row>
    <row r="323" spans="2:23">
      <c r="B323" s="84">
        <f t="shared" si="47"/>
        <v>1.04575749056068</v>
      </c>
      <c r="C323" s="85">
        <f t="shared" ref="C323:C330" si="49">C322/3</f>
        <v>11.1111111111111</v>
      </c>
      <c r="D323" s="78">
        <f>H$76</f>
        <v>1927386</v>
      </c>
      <c r="E323" s="78">
        <f>I$76</f>
        <v>2027120</v>
      </c>
      <c r="F323" s="86">
        <f t="shared" si="48"/>
        <v>2.40875883795903</v>
      </c>
      <c r="G323" s="86">
        <f t="shared" si="48"/>
        <v>-2.67681407601366</v>
      </c>
      <c r="H323" s="81"/>
      <c r="I323" s="81"/>
      <c r="J323" s="90"/>
      <c r="K323" s="91"/>
      <c r="L323" s="92" t="s">
        <v>205</v>
      </c>
      <c r="M323" s="102"/>
      <c r="N323" s="90"/>
      <c r="O323" s="81"/>
      <c r="P323" s="91"/>
      <c r="Q323" s="91"/>
      <c r="R323" s="90"/>
      <c r="S323" s="91"/>
      <c r="T323" s="91"/>
      <c r="U323" s="91"/>
      <c r="V323" s="91"/>
      <c r="W323" s="91"/>
    </row>
    <row r="324" spans="2:23">
      <c r="B324" s="84">
        <f t="shared" si="47"/>
        <v>0.568636235841013</v>
      </c>
      <c r="C324" s="85">
        <f t="shared" si="49"/>
        <v>3.7037037037037</v>
      </c>
      <c r="D324" s="78">
        <f>J$76</f>
        <v>2013623</v>
      </c>
      <c r="E324" s="78">
        <f>K$76</f>
        <v>1989661</v>
      </c>
      <c r="F324" s="86">
        <f t="shared" si="48"/>
        <v>-1.98858360676657</v>
      </c>
      <c r="G324" s="86">
        <f t="shared" si="48"/>
        <v>-0.766728490511192</v>
      </c>
      <c r="H324" s="81"/>
      <c r="I324" s="81"/>
      <c r="J324" s="90"/>
      <c r="K324" s="91"/>
      <c r="L324" s="92" t="s">
        <v>206</v>
      </c>
      <c r="M324" s="102"/>
      <c r="N324" s="90"/>
      <c r="O324" s="81"/>
      <c r="P324" s="91"/>
      <c r="Q324" s="91"/>
      <c r="R324" s="90"/>
      <c r="S324" s="91"/>
      <c r="T324" s="91"/>
      <c r="U324" s="91"/>
      <c r="V324" s="91"/>
      <c r="W324" s="91"/>
    </row>
    <row r="325" spans="2:23">
      <c r="B325" s="84">
        <f t="shared" si="47"/>
        <v>0.0915149811213503</v>
      </c>
      <c r="C325" s="85">
        <f t="shared" si="49"/>
        <v>1.23456790123457</v>
      </c>
      <c r="D325" s="78">
        <f>L$76</f>
        <v>1872290</v>
      </c>
      <c r="E325" s="78">
        <f>M$76</f>
        <v>2155114</v>
      </c>
      <c r="F325" s="86">
        <f t="shared" si="48"/>
        <v>5.21817914866791</v>
      </c>
      <c r="G325" s="86">
        <f t="shared" si="48"/>
        <v>-9.2034029980565</v>
      </c>
      <c r="H325" s="81"/>
      <c r="I325" s="81"/>
      <c r="J325" s="90"/>
      <c r="K325" s="91"/>
      <c r="L325" s="90"/>
      <c r="M325" s="90"/>
      <c r="N325" s="90"/>
      <c r="O325" s="81"/>
      <c r="P325" s="91"/>
      <c r="Q325" s="91"/>
      <c r="R325" s="90"/>
      <c r="S325" s="91"/>
      <c r="T325" s="91"/>
      <c r="U325" s="91"/>
      <c r="V325" s="91"/>
      <c r="W325" s="91"/>
    </row>
    <row r="326" spans="2:23">
      <c r="B326" s="84">
        <f t="shared" si="47"/>
        <v>-0.385606273598312</v>
      </c>
      <c r="C326" s="85">
        <f t="shared" si="49"/>
        <v>0.411522633744856</v>
      </c>
      <c r="D326" s="78">
        <f>N$76</f>
        <v>2035851</v>
      </c>
      <c r="E326" s="78">
        <f>O$76</f>
        <v>2007619</v>
      </c>
      <c r="F326" s="86">
        <f t="shared" si="48"/>
        <v>-3.12201969407666</v>
      </c>
      <c r="G326" s="86">
        <f t="shared" si="48"/>
        <v>-1.68243144425938</v>
      </c>
      <c r="H326" s="81"/>
      <c r="I326" s="81"/>
      <c r="J326" s="90"/>
      <c r="K326" s="91"/>
      <c r="L326" s="90"/>
      <c r="M326" s="90"/>
      <c r="N326" s="90"/>
      <c r="O326" s="81"/>
      <c r="P326" s="91"/>
      <c r="Q326" s="91"/>
      <c r="R326" s="90"/>
      <c r="S326" s="91"/>
      <c r="T326" s="91"/>
      <c r="U326" s="91"/>
      <c r="V326" s="91"/>
      <c r="W326" s="91"/>
    </row>
    <row r="327" spans="2:23">
      <c r="B327" s="84">
        <f t="shared" si="47"/>
        <v>-0.862727528317975</v>
      </c>
      <c r="C327" s="85">
        <f t="shared" si="49"/>
        <v>0.137174211248285</v>
      </c>
      <c r="D327" s="78">
        <f>P$76</f>
        <v>2055340</v>
      </c>
      <c r="E327" s="78">
        <f>Q$76</f>
        <v>2060483</v>
      </c>
      <c r="F327" s="86">
        <f t="shared" si="48"/>
        <v>-4.11579042943686</v>
      </c>
      <c r="G327" s="86">
        <f t="shared" si="48"/>
        <v>-4.37803902566845</v>
      </c>
      <c r="H327" s="81"/>
      <c r="I327" s="81"/>
      <c r="J327" s="90"/>
      <c r="K327" s="91"/>
      <c r="L327" s="81"/>
      <c r="M327" s="81"/>
      <c r="N327" s="81"/>
      <c r="O327" s="81"/>
      <c r="P327" s="91"/>
      <c r="Q327" s="91"/>
      <c r="R327" s="90"/>
      <c r="S327" s="91"/>
      <c r="T327" s="91"/>
      <c r="U327" s="91"/>
      <c r="V327" s="91"/>
      <c r="W327" s="91"/>
    </row>
    <row r="328" ht="15.75" spans="2:23">
      <c r="B328" s="84">
        <f t="shared" si="47"/>
        <v>-1.33984878303764</v>
      </c>
      <c r="C328" s="85">
        <f t="shared" si="49"/>
        <v>0.0457247370827618</v>
      </c>
      <c r="D328" s="78">
        <f>R$76</f>
        <v>2115038</v>
      </c>
      <c r="E328" s="78">
        <f>S$76</f>
        <v>2225767</v>
      </c>
      <c r="F328" s="86">
        <f t="shared" si="48"/>
        <v>-7.15987300727733</v>
      </c>
      <c r="G328" s="86">
        <f t="shared" si="48"/>
        <v>-12.8060959923304</v>
      </c>
      <c r="H328" s="81"/>
      <c r="I328" s="81"/>
      <c r="J328" s="90"/>
      <c r="K328" s="91"/>
      <c r="L328" s="82" t="s">
        <v>203</v>
      </c>
      <c r="M328" s="82" t="s">
        <v>202</v>
      </c>
      <c r="N328" s="82" t="s">
        <v>207</v>
      </c>
      <c r="O328" s="82" t="s">
        <v>208</v>
      </c>
      <c r="P328" s="91"/>
      <c r="Q328" s="91"/>
      <c r="R328" s="90"/>
      <c r="S328" s="91"/>
      <c r="T328" s="91"/>
      <c r="U328" s="91"/>
      <c r="V328" s="91"/>
      <c r="W328" s="91"/>
    </row>
    <row r="329" spans="2:23">
      <c r="B329" s="84">
        <f t="shared" si="47"/>
        <v>-1.8169700377573</v>
      </c>
      <c r="C329" s="85">
        <f t="shared" si="49"/>
        <v>0.0152415790275873</v>
      </c>
      <c r="D329" s="78">
        <f>T$76</f>
        <v>1909013</v>
      </c>
      <c r="E329" s="78">
        <f>U$76</f>
        <v>2029880</v>
      </c>
      <c r="F329" s="86">
        <f t="shared" si="48"/>
        <v>3.34562320866932</v>
      </c>
      <c r="G329" s="86">
        <f t="shared" si="48"/>
        <v>-2.81755024665321</v>
      </c>
      <c r="H329" s="81"/>
      <c r="I329" s="81"/>
      <c r="J329" s="81"/>
      <c r="K329" s="81"/>
      <c r="L329" s="100" t="s">
        <v>210</v>
      </c>
      <c r="M329" s="79" t="s">
        <v>210</v>
      </c>
      <c r="N329" s="79" t="s">
        <v>210</v>
      </c>
      <c r="O329" s="79" t="s">
        <v>211</v>
      </c>
      <c r="P329" s="91"/>
      <c r="Q329" s="91"/>
      <c r="R329" s="91"/>
      <c r="S329" s="91"/>
      <c r="T329" s="91"/>
      <c r="U329" s="91"/>
      <c r="V329" s="90"/>
      <c r="W329" s="91"/>
    </row>
    <row r="330" spans="2:23">
      <c r="B330" s="84">
        <f t="shared" si="47"/>
        <v>-2.29409129247696</v>
      </c>
      <c r="C330" s="85">
        <f t="shared" si="49"/>
        <v>0.00508052634252909</v>
      </c>
      <c r="D330" s="78">
        <f>V$76</f>
        <v>1972340</v>
      </c>
      <c r="E330" s="78">
        <f>W$76</f>
        <v>2108059</v>
      </c>
      <c r="F330" s="86">
        <f t="shared" si="48"/>
        <v>0.116492962984316</v>
      </c>
      <c r="G330" s="86">
        <f>($B$119-E330)/($B$119-$C$119)*100</f>
        <v>-6.80400426275073</v>
      </c>
      <c r="H330" s="81"/>
      <c r="I330" s="81"/>
      <c r="J330" s="81"/>
      <c r="K330" s="81"/>
      <c r="L330" s="81"/>
      <c r="M330" s="81"/>
      <c r="N330" s="90"/>
      <c r="O330" s="101"/>
      <c r="P330" s="94"/>
      <c r="Q330" s="94"/>
      <c r="R330" s="94"/>
      <c r="S330" s="94"/>
      <c r="T330" s="81"/>
      <c r="U330" s="81"/>
      <c r="V330" s="90"/>
      <c r="W330" s="101"/>
    </row>
    <row r="332" spans="1:15">
      <c r="A332" s="80" t="s">
        <v>84</v>
      </c>
      <c r="B332" s="95"/>
      <c r="C332" s="96"/>
      <c r="D332" s="97"/>
      <c r="E332" s="97"/>
      <c r="F332" s="98"/>
      <c r="G332" s="98"/>
      <c r="H332" s="81"/>
      <c r="I332" s="81"/>
      <c r="J332" s="81"/>
      <c r="K332" s="81"/>
      <c r="L332" s="81"/>
      <c r="M332" s="81"/>
      <c r="N332" s="90"/>
      <c r="O332" s="101"/>
    </row>
    <row r="333" spans="1:15">
      <c r="A333" s="80"/>
      <c r="B333" s="82" t="s">
        <v>196</v>
      </c>
      <c r="C333" s="83" t="s">
        <v>197</v>
      </c>
      <c r="D333" s="82" t="s">
        <v>198</v>
      </c>
      <c r="E333" s="82" t="s">
        <v>199</v>
      </c>
      <c r="F333" s="82" t="s">
        <v>200</v>
      </c>
      <c r="G333" s="82" t="s">
        <v>201</v>
      </c>
      <c r="H333" s="81"/>
      <c r="I333" s="81"/>
      <c r="J333" s="90"/>
      <c r="K333" s="91"/>
      <c r="L333" s="92" t="s">
        <v>202</v>
      </c>
      <c r="M333" s="103">
        <v>-5.911</v>
      </c>
      <c r="N333" s="90"/>
      <c r="O333" s="81"/>
    </row>
    <row r="334" spans="1:15">
      <c r="A334" s="80"/>
      <c r="B334" s="84">
        <f>LOG10(C334)</f>
        <v>2</v>
      </c>
      <c r="C334" s="85">
        <v>100</v>
      </c>
      <c r="D334" s="78">
        <f>D$109</f>
        <v>17926</v>
      </c>
      <c r="E334" s="78">
        <f>E$109</f>
        <v>27801</v>
      </c>
      <c r="F334" s="86">
        <f t="shared" ref="F334:F343" si="50">($B$121-D334)/($B$121-$C$121)*100</f>
        <v>99.8140528313898</v>
      </c>
      <c r="G334" s="86">
        <f t="shared" ref="G334:G343" si="51">($B$121-E334)/($B$121-$C$121)*100</f>
        <v>99.3504466229633</v>
      </c>
      <c r="H334" s="81"/>
      <c r="I334" s="81"/>
      <c r="J334" s="90"/>
      <c r="K334" s="91"/>
      <c r="L334" s="92" t="s">
        <v>203</v>
      </c>
      <c r="M334" s="103">
        <v>100</v>
      </c>
      <c r="N334" s="90"/>
      <c r="O334" s="81"/>
    </row>
    <row r="335" spans="1:15">
      <c r="A335" s="80"/>
      <c r="B335" s="84">
        <f t="shared" ref="B335:B344" si="52">LOG10(C335)</f>
        <v>1.52287874528034</v>
      </c>
      <c r="C335" s="85">
        <f>C334/3</f>
        <v>33.3333333333333</v>
      </c>
      <c r="D335" s="78">
        <f>F$109</f>
        <v>192310</v>
      </c>
      <c r="E335" s="78">
        <f>G$109</f>
        <v>446693</v>
      </c>
      <c r="F335" s="86">
        <f t="shared" si="50"/>
        <v>91.6271662440221</v>
      </c>
      <c r="G335" s="86">
        <f t="shared" si="51"/>
        <v>79.6845294725617</v>
      </c>
      <c r="H335" s="81"/>
      <c r="I335" s="81"/>
      <c r="J335" s="90"/>
      <c r="K335" s="91"/>
      <c r="L335" s="92" t="s">
        <v>204</v>
      </c>
      <c r="M335" s="103">
        <v>1.296</v>
      </c>
      <c r="N335" s="90"/>
      <c r="O335" s="81"/>
    </row>
    <row r="336" spans="1:15">
      <c r="A336" s="80"/>
      <c r="B336" s="84">
        <f t="shared" si="52"/>
        <v>1.04575749056068</v>
      </c>
      <c r="C336" s="85">
        <f t="shared" ref="C336:C343" si="53">C335/3</f>
        <v>11.1111111111111</v>
      </c>
      <c r="D336" s="78">
        <f>H$109</f>
        <v>1978372</v>
      </c>
      <c r="E336" s="78">
        <f>I$109</f>
        <v>2044437</v>
      </c>
      <c r="F336" s="86">
        <f t="shared" si="50"/>
        <v>7.77608453923763</v>
      </c>
      <c r="G336" s="86">
        <f t="shared" si="51"/>
        <v>4.67450032053381</v>
      </c>
      <c r="H336" s="81"/>
      <c r="I336" s="81"/>
      <c r="J336" s="90"/>
      <c r="K336" s="91"/>
      <c r="L336" s="92" t="s">
        <v>205</v>
      </c>
      <c r="M336" s="103">
        <v>3.572</v>
      </c>
      <c r="N336" s="90"/>
      <c r="O336" s="81"/>
    </row>
    <row r="337" spans="1:15">
      <c r="A337" s="80"/>
      <c r="B337" s="84">
        <f t="shared" si="52"/>
        <v>0.568636235841013</v>
      </c>
      <c r="C337" s="85">
        <f t="shared" si="53"/>
        <v>3.7037037037037</v>
      </c>
      <c r="D337" s="78">
        <f>J$109</f>
        <v>2182178</v>
      </c>
      <c r="E337" s="78">
        <f>K$109</f>
        <v>2145601</v>
      </c>
      <c r="F337" s="86">
        <f t="shared" si="50"/>
        <v>-1.79209033818841</v>
      </c>
      <c r="G337" s="86">
        <f t="shared" si="51"/>
        <v>-0.0748929421764516</v>
      </c>
      <c r="H337" s="81"/>
      <c r="I337" s="81"/>
      <c r="J337" s="90"/>
      <c r="K337" s="91"/>
      <c r="L337" s="92" t="s">
        <v>206</v>
      </c>
      <c r="M337" s="103">
        <v>19.76</v>
      </c>
      <c r="N337" s="90"/>
      <c r="O337" s="81"/>
    </row>
    <row r="338" spans="1:15">
      <c r="A338" s="80"/>
      <c r="B338" s="84">
        <f t="shared" si="52"/>
        <v>0.0915149811213503</v>
      </c>
      <c r="C338" s="85">
        <f t="shared" si="53"/>
        <v>1.23456790123457</v>
      </c>
      <c r="D338" s="78">
        <f>L$109</f>
        <v>2356123</v>
      </c>
      <c r="E338" s="78">
        <f>M$109</f>
        <v>2306218</v>
      </c>
      <c r="F338" s="86">
        <f t="shared" si="50"/>
        <v>-9.95836698879669</v>
      </c>
      <c r="G338" s="86">
        <f t="shared" si="51"/>
        <v>-7.61545379066736</v>
      </c>
      <c r="H338" s="81"/>
      <c r="I338" s="81"/>
      <c r="J338" s="90"/>
      <c r="K338" s="91"/>
      <c r="L338" s="90"/>
      <c r="M338" s="90"/>
      <c r="N338" s="90"/>
      <c r="O338" s="81"/>
    </row>
    <row r="339" spans="1:15">
      <c r="A339" s="80"/>
      <c r="B339" s="84">
        <f t="shared" si="52"/>
        <v>-0.385606273598312</v>
      </c>
      <c r="C339" s="85">
        <f t="shared" si="53"/>
        <v>0.411522633744856</v>
      </c>
      <c r="D339" s="78">
        <f>N$109</f>
        <v>2288201</v>
      </c>
      <c r="E339" s="78">
        <f>O$109</f>
        <v>2355240</v>
      </c>
      <c r="F339" s="86">
        <f t="shared" si="50"/>
        <v>-6.76960132917661</v>
      </c>
      <c r="G339" s="86">
        <f t="shared" si="51"/>
        <v>-9.91691237795713</v>
      </c>
      <c r="H339" s="81"/>
      <c r="I339" s="81"/>
      <c r="J339" s="90"/>
      <c r="K339" s="91"/>
      <c r="L339" s="90"/>
      <c r="M339" s="90"/>
      <c r="N339" s="90"/>
      <c r="O339" s="81"/>
    </row>
    <row r="340" spans="1:15">
      <c r="A340" s="80"/>
      <c r="B340" s="84">
        <f t="shared" si="52"/>
        <v>-0.862727528317975</v>
      </c>
      <c r="C340" s="85">
        <f t="shared" si="53"/>
        <v>0.137174211248285</v>
      </c>
      <c r="D340" s="78">
        <f>P$109</f>
        <v>2248204</v>
      </c>
      <c r="E340" s="78">
        <f>Q$109</f>
        <v>2329035</v>
      </c>
      <c r="F340" s="86">
        <f t="shared" si="50"/>
        <v>-4.89184360579059</v>
      </c>
      <c r="G340" s="86">
        <f t="shared" si="51"/>
        <v>-8.68665408005153</v>
      </c>
      <c r="H340" s="81"/>
      <c r="I340" s="81"/>
      <c r="J340" s="90"/>
      <c r="K340" s="91"/>
      <c r="L340" s="81"/>
      <c r="M340" s="81"/>
      <c r="N340" s="81"/>
      <c r="O340" s="81"/>
    </row>
    <row r="341" ht="15.75" spans="1:15">
      <c r="A341" s="80"/>
      <c r="B341" s="84">
        <f t="shared" si="52"/>
        <v>-1.33984878303764</v>
      </c>
      <c r="C341" s="85">
        <f t="shared" si="53"/>
        <v>0.0457247370827618</v>
      </c>
      <c r="D341" s="78">
        <f>R$109</f>
        <v>2423067</v>
      </c>
      <c r="E341" s="78">
        <f>S$109</f>
        <v>2294061</v>
      </c>
      <c r="F341" s="86">
        <f t="shared" si="50"/>
        <v>-13.1012180284835</v>
      </c>
      <c r="G341" s="86">
        <f t="shared" si="51"/>
        <v>-7.04471346906315</v>
      </c>
      <c r="H341" s="81"/>
      <c r="I341" s="81"/>
      <c r="J341" s="90"/>
      <c r="K341" s="91"/>
      <c r="L341" s="82" t="s">
        <v>203</v>
      </c>
      <c r="M341" s="82" t="s">
        <v>202</v>
      </c>
      <c r="N341" s="82" t="s">
        <v>207</v>
      </c>
      <c r="O341" s="82" t="s">
        <v>208</v>
      </c>
    </row>
    <row r="342" spans="1:15">
      <c r="A342" s="80"/>
      <c r="B342" s="84">
        <f t="shared" si="52"/>
        <v>-1.8169700377573</v>
      </c>
      <c r="C342" s="85">
        <f t="shared" si="53"/>
        <v>0.0152415790275873</v>
      </c>
      <c r="D342" s="78">
        <f>T$109</f>
        <v>2182803</v>
      </c>
      <c r="E342" s="78">
        <f>U$109</f>
        <v>2322752</v>
      </c>
      <c r="F342" s="86">
        <f t="shared" si="50"/>
        <v>-1.82143250327869</v>
      </c>
      <c r="G342" s="86">
        <f t="shared" si="51"/>
        <v>-8.39168316283188</v>
      </c>
      <c r="H342" s="81"/>
      <c r="I342" s="81"/>
      <c r="J342" s="81"/>
      <c r="K342" s="81"/>
      <c r="L342" s="100">
        <f>M334</f>
        <v>100</v>
      </c>
      <c r="M342" s="79">
        <f>M333</f>
        <v>-5.911</v>
      </c>
      <c r="N342" s="79">
        <f>M336</f>
        <v>3.572</v>
      </c>
      <c r="O342" s="79">
        <f>M337*1000</f>
        <v>19760</v>
      </c>
    </row>
    <row r="343" spans="1:15">
      <c r="A343" s="80"/>
      <c r="B343" s="84">
        <f t="shared" si="52"/>
        <v>-2.29409129247696</v>
      </c>
      <c r="C343" s="85">
        <f t="shared" si="53"/>
        <v>0.00508052634252909</v>
      </c>
      <c r="D343" s="78">
        <f>V$109</f>
        <v>2172980</v>
      </c>
      <c r="E343" s="78">
        <f>W$109</f>
        <v>2150430</v>
      </c>
      <c r="F343" s="86">
        <f t="shared" si="50"/>
        <v>-1.36026756298765</v>
      </c>
      <c r="G343" s="86">
        <f t="shared" si="51"/>
        <v>-0.301602246530054</v>
      </c>
      <c r="H343" s="81"/>
      <c r="I343" s="81"/>
      <c r="J343" s="81"/>
      <c r="K343" s="81"/>
      <c r="L343" s="81"/>
      <c r="M343" s="81"/>
      <c r="N343" s="90"/>
      <c r="O343" s="101"/>
    </row>
    <row r="344" spans="1:15">
      <c r="A344" s="80"/>
      <c r="B344" s="84" t="e">
        <f t="shared" si="52"/>
        <v>#REF!</v>
      </c>
      <c r="C344" s="85" t="e">
        <f>#REF!/3</f>
        <v>#REF!</v>
      </c>
      <c r="D344" s="78">
        <f>V$80</f>
        <v>2066699</v>
      </c>
      <c r="E344" s="78">
        <f>W$80</f>
        <v>2043429</v>
      </c>
      <c r="F344" s="86">
        <f>($B$120-D344)/($B$120-$C$120)*100</f>
        <v>-0.787899043061011</v>
      </c>
      <c r="G344" s="86">
        <f>($B$120-E344)/($B$120-$C$120)*100</f>
        <v>0.355473702012286</v>
      </c>
      <c r="H344" s="81"/>
      <c r="I344" s="81"/>
      <c r="J344" s="81"/>
      <c r="K344" s="81"/>
      <c r="L344" s="81"/>
      <c r="M344" s="81"/>
      <c r="N344" s="90"/>
      <c r="O344" s="101"/>
    </row>
    <row r="345" spans="1:15">
      <c r="A345" s="80"/>
      <c r="B345" s="95"/>
      <c r="C345" s="96"/>
      <c r="D345" s="97"/>
      <c r="E345" s="97"/>
      <c r="F345" s="98"/>
      <c r="G345" s="98"/>
      <c r="H345" s="81"/>
      <c r="I345" s="81"/>
      <c r="J345" s="81"/>
      <c r="K345" s="81"/>
      <c r="L345" s="81"/>
      <c r="M345" s="81"/>
      <c r="N345" s="90"/>
      <c r="O345" s="101"/>
    </row>
    <row r="346" spans="1:15">
      <c r="A346" s="80" t="str">
        <f>Procedure!B50</f>
        <v>pc1</v>
      </c>
      <c r="B346" s="95"/>
      <c r="C346" s="96"/>
      <c r="D346" s="97"/>
      <c r="E346" s="97"/>
      <c r="F346" s="98"/>
      <c r="G346" s="98"/>
      <c r="H346" s="81"/>
      <c r="I346" s="81"/>
      <c r="J346" s="81"/>
      <c r="K346" s="81"/>
      <c r="L346" s="81"/>
      <c r="M346" s="81"/>
      <c r="N346" s="90"/>
      <c r="O346" s="101"/>
    </row>
    <row r="347" spans="1:15">
      <c r="A347" s="80"/>
      <c r="B347" s="82" t="s">
        <v>196</v>
      </c>
      <c r="C347" s="83" t="s">
        <v>197</v>
      </c>
      <c r="D347" s="82" t="s">
        <v>198</v>
      </c>
      <c r="E347" s="82" t="s">
        <v>199</v>
      </c>
      <c r="F347" s="82" t="s">
        <v>200</v>
      </c>
      <c r="G347" s="82" t="s">
        <v>201</v>
      </c>
      <c r="H347" s="81"/>
      <c r="I347" s="81"/>
      <c r="J347" s="90"/>
      <c r="K347" s="91"/>
      <c r="L347" s="92" t="s">
        <v>202</v>
      </c>
      <c r="M347" s="103"/>
      <c r="N347" s="90"/>
      <c r="O347" s="81"/>
    </row>
    <row r="348" spans="1:15">
      <c r="A348" s="80"/>
      <c r="B348" s="84">
        <f>LOG10(C348)</f>
        <v>2</v>
      </c>
      <c r="C348" s="85">
        <v>100</v>
      </c>
      <c r="D348" s="78">
        <f>D$101</f>
        <v>1413807</v>
      </c>
      <c r="E348" s="78">
        <f>E$101</f>
        <v>1712560</v>
      </c>
      <c r="F348" s="86">
        <f t="shared" ref="F348:F357" si="54">($B$121-D348)/($B$121-$C$121)*100</f>
        <v>34.2809796339553</v>
      </c>
      <c r="G348" s="86">
        <f t="shared" ref="G348:G357" si="55">($B$121-E348)/($B$121-$C$121)*100</f>
        <v>20.2552838784051</v>
      </c>
      <c r="H348" s="81"/>
      <c r="I348" s="81"/>
      <c r="J348" s="90"/>
      <c r="K348" s="91"/>
      <c r="L348" s="92" t="s">
        <v>203</v>
      </c>
      <c r="M348" s="103"/>
      <c r="N348" s="90"/>
      <c r="O348" s="81"/>
    </row>
    <row r="349" spans="1:15">
      <c r="A349" s="80"/>
      <c r="B349" s="84">
        <f t="shared" ref="B349:B357" si="56">LOG10(C349)</f>
        <v>1.52287874528034</v>
      </c>
      <c r="C349" s="85">
        <f>C348/3</f>
        <v>33.3333333333333</v>
      </c>
      <c r="D349" s="78">
        <f>F$101</f>
        <v>1896969</v>
      </c>
      <c r="E349" s="78">
        <f>G$101</f>
        <v>1985684</v>
      </c>
      <c r="F349" s="86">
        <f t="shared" si="54"/>
        <v>11.5977489629892</v>
      </c>
      <c r="G349" s="86">
        <f t="shared" si="55"/>
        <v>7.43280468141334</v>
      </c>
      <c r="H349" s="81"/>
      <c r="I349" s="81"/>
      <c r="J349" s="90"/>
      <c r="K349" s="91"/>
      <c r="L349" s="92" t="s">
        <v>204</v>
      </c>
      <c r="M349" s="103"/>
      <c r="N349" s="90"/>
      <c r="O349" s="81"/>
    </row>
    <row r="350" spans="1:15">
      <c r="A350" s="80"/>
      <c r="B350" s="84">
        <f t="shared" si="56"/>
        <v>1.04575749056068</v>
      </c>
      <c r="C350" s="85">
        <f t="shared" ref="C350:C357" si="57">C349/3</f>
        <v>11.1111111111111</v>
      </c>
      <c r="D350" s="78">
        <f>H$101</f>
        <v>2075114</v>
      </c>
      <c r="E350" s="78">
        <f>I$101</f>
        <v>2096355</v>
      </c>
      <c r="F350" s="86">
        <f t="shared" si="54"/>
        <v>3.23429296297418</v>
      </c>
      <c r="G350" s="86">
        <f t="shared" si="55"/>
        <v>2.23708187708168</v>
      </c>
      <c r="H350" s="81"/>
      <c r="I350" s="81"/>
      <c r="J350" s="90"/>
      <c r="K350" s="91"/>
      <c r="L350" s="92" t="s">
        <v>205</v>
      </c>
      <c r="M350" s="103"/>
      <c r="N350" s="90"/>
      <c r="O350" s="81"/>
    </row>
    <row r="351" spans="1:15">
      <c r="A351" s="80"/>
      <c r="B351" s="84">
        <f t="shared" si="56"/>
        <v>0.568636235841013</v>
      </c>
      <c r="C351" s="85">
        <f t="shared" si="57"/>
        <v>3.7037037037037</v>
      </c>
      <c r="D351" s="78">
        <f>J$101</f>
        <v>2188612</v>
      </c>
      <c r="E351" s="78">
        <f>K$101</f>
        <v>2088701</v>
      </c>
      <c r="F351" s="86">
        <f t="shared" si="54"/>
        <v>-2.09415032249387</v>
      </c>
      <c r="G351" s="86">
        <f t="shared" si="55"/>
        <v>2.59641776764338</v>
      </c>
      <c r="H351" s="81"/>
      <c r="I351" s="81"/>
      <c r="J351" s="90"/>
      <c r="K351" s="91"/>
      <c r="L351" s="92" t="s">
        <v>206</v>
      </c>
      <c r="M351" s="103"/>
      <c r="N351" s="90"/>
      <c r="O351" s="81"/>
    </row>
    <row r="352" spans="1:15">
      <c r="A352" s="80"/>
      <c r="B352" s="84">
        <f t="shared" si="56"/>
        <v>0.0915149811213503</v>
      </c>
      <c r="C352" s="85">
        <f t="shared" si="57"/>
        <v>1.23456790123457</v>
      </c>
      <c r="D352" s="78">
        <f>L$101</f>
        <v>2258560</v>
      </c>
      <c r="E352" s="78">
        <f>M$101</f>
        <v>2188158</v>
      </c>
      <c r="F352" s="86">
        <f t="shared" si="54"/>
        <v>-5.37803154447063</v>
      </c>
      <c r="G352" s="86">
        <f t="shared" si="55"/>
        <v>-2.07283617377228</v>
      </c>
      <c r="H352" s="81"/>
      <c r="I352" s="81"/>
      <c r="J352" s="90"/>
      <c r="K352" s="91"/>
      <c r="L352" s="90"/>
      <c r="M352" s="90"/>
      <c r="N352" s="90"/>
      <c r="O352" s="81"/>
    </row>
    <row r="353" spans="1:15">
      <c r="A353" s="80"/>
      <c r="B353" s="84">
        <f t="shared" si="56"/>
        <v>-0.385606273598312</v>
      </c>
      <c r="C353" s="85">
        <f t="shared" si="57"/>
        <v>0.411522633744856</v>
      </c>
      <c r="D353" s="78">
        <f>N$101</f>
        <v>2211540</v>
      </c>
      <c r="E353" s="78">
        <f>O$101</f>
        <v>2355718</v>
      </c>
      <c r="F353" s="86">
        <f t="shared" si="54"/>
        <v>-3.17056178039807</v>
      </c>
      <c r="G353" s="86">
        <f t="shared" si="55"/>
        <v>-9.93935326581818</v>
      </c>
      <c r="H353" s="81"/>
      <c r="I353" s="81"/>
      <c r="J353" s="90"/>
      <c r="K353" s="91"/>
      <c r="L353" s="90"/>
      <c r="M353" s="90"/>
      <c r="N353" s="90"/>
      <c r="O353" s="81"/>
    </row>
    <row r="354" spans="1:15">
      <c r="A354" s="80"/>
      <c r="B354" s="84">
        <f t="shared" si="56"/>
        <v>-0.862727528317975</v>
      </c>
      <c r="C354" s="85">
        <f t="shared" si="57"/>
        <v>0.137174211248285</v>
      </c>
      <c r="D354" s="78">
        <f>P$101</f>
        <v>2234306</v>
      </c>
      <c r="E354" s="78">
        <f>Q$101</f>
        <v>2232619</v>
      </c>
      <c r="F354" s="86">
        <f t="shared" si="54"/>
        <v>-4.23936774911087</v>
      </c>
      <c r="G354" s="86">
        <f t="shared" si="55"/>
        <v>-4.16016737709917</v>
      </c>
      <c r="H354" s="81"/>
      <c r="I354" s="81"/>
      <c r="J354" s="90"/>
      <c r="K354" s="91"/>
      <c r="L354" s="81"/>
      <c r="M354" s="81"/>
      <c r="N354" s="81"/>
      <c r="O354" s="81"/>
    </row>
    <row r="355" ht="15.75" spans="1:15">
      <c r="A355" s="80"/>
      <c r="B355" s="84">
        <f t="shared" si="56"/>
        <v>-1.33984878303764</v>
      </c>
      <c r="C355" s="85">
        <f t="shared" si="57"/>
        <v>0.0457247370827618</v>
      </c>
      <c r="D355" s="78">
        <f>R$101</f>
        <v>2303521</v>
      </c>
      <c r="E355" s="78">
        <f>S$101</f>
        <v>2280476</v>
      </c>
      <c r="F355" s="86">
        <f t="shared" si="54"/>
        <v>-7.48883647986975</v>
      </c>
      <c r="G355" s="86">
        <f t="shared" si="55"/>
        <v>-6.40693216866064</v>
      </c>
      <c r="H355" s="81"/>
      <c r="I355" s="81"/>
      <c r="J355" s="90"/>
      <c r="K355" s="91"/>
      <c r="L355" s="82" t="s">
        <v>203</v>
      </c>
      <c r="M355" s="82" t="s">
        <v>202</v>
      </c>
      <c r="N355" s="82" t="s">
        <v>207</v>
      </c>
      <c r="O355" s="82" t="s">
        <v>208</v>
      </c>
    </row>
    <row r="356" spans="1:15">
      <c r="A356" s="80"/>
      <c r="B356" s="84">
        <f t="shared" si="56"/>
        <v>-1.8169700377573</v>
      </c>
      <c r="C356" s="85">
        <f t="shared" si="57"/>
        <v>0.0152415790275873</v>
      </c>
      <c r="D356" s="78">
        <f>T$101</f>
        <v>2200188</v>
      </c>
      <c r="E356" s="78">
        <f>U$101</f>
        <v>2283852</v>
      </c>
      <c r="F356" s="86">
        <f t="shared" si="54"/>
        <v>-2.63761416743015</v>
      </c>
      <c r="G356" s="86">
        <f t="shared" si="55"/>
        <v>-6.56542680761234</v>
      </c>
      <c r="H356" s="81"/>
      <c r="I356" s="81"/>
      <c r="J356" s="81"/>
      <c r="K356" s="81"/>
      <c r="L356" s="100" t="s">
        <v>210</v>
      </c>
      <c r="M356" s="79" t="s">
        <v>210</v>
      </c>
      <c r="N356" s="79" t="s">
        <v>210</v>
      </c>
      <c r="O356" s="79" t="s">
        <v>211</v>
      </c>
    </row>
    <row r="357" spans="1:15">
      <c r="A357" s="80"/>
      <c r="B357" s="84">
        <f t="shared" si="56"/>
        <v>-2.29409129247696</v>
      </c>
      <c r="C357" s="85">
        <f t="shared" si="57"/>
        <v>0.00508052634252909</v>
      </c>
      <c r="D357" s="78">
        <f>V$101</f>
        <v>2142642</v>
      </c>
      <c r="E357" s="78">
        <f>W$101</f>
        <v>2303092</v>
      </c>
      <c r="F357" s="86">
        <f t="shared" si="54"/>
        <v>0.0640246042270088</v>
      </c>
      <c r="G357" s="86">
        <f t="shared" si="55"/>
        <v>-7.46869601775177</v>
      </c>
      <c r="H357" s="81"/>
      <c r="I357" s="81"/>
      <c r="J357" s="81"/>
      <c r="K357" s="81"/>
      <c r="L357" s="81"/>
      <c r="M357" s="81"/>
      <c r="N357" s="90"/>
      <c r="O357" s="101"/>
    </row>
    <row r="358" spans="1:1">
      <c r="A358" s="99"/>
    </row>
    <row r="359" spans="1:15">
      <c r="A359" s="80" t="str">
        <f>Procedure!B51</f>
        <v>pc2</v>
      </c>
      <c r="B359" s="95"/>
      <c r="C359" s="96"/>
      <c r="D359" s="97"/>
      <c r="E359" s="97"/>
      <c r="F359" s="98"/>
      <c r="G359" s="98"/>
      <c r="H359" s="81"/>
      <c r="I359" s="81"/>
      <c r="J359" s="81"/>
      <c r="K359" s="81"/>
      <c r="L359" s="81"/>
      <c r="M359" s="81"/>
      <c r="N359" s="90"/>
      <c r="O359" s="101"/>
    </row>
    <row r="360" spans="1:15">
      <c r="A360" s="80"/>
      <c r="B360" s="82" t="s">
        <v>196</v>
      </c>
      <c r="C360" s="83" t="s">
        <v>197</v>
      </c>
      <c r="D360" s="82" t="s">
        <v>198</v>
      </c>
      <c r="E360" s="82" t="s">
        <v>199</v>
      </c>
      <c r="F360" s="82" t="s">
        <v>200</v>
      </c>
      <c r="G360" s="82" t="s">
        <v>201</v>
      </c>
      <c r="H360" s="81"/>
      <c r="I360" s="81"/>
      <c r="J360" s="90"/>
      <c r="K360" s="91"/>
      <c r="L360" s="92" t="s">
        <v>202</v>
      </c>
      <c r="M360" s="103">
        <v>1.223</v>
      </c>
      <c r="N360" s="90"/>
      <c r="O360" s="81"/>
    </row>
    <row r="361" spans="1:15">
      <c r="A361" s="80"/>
      <c r="B361" s="84">
        <f>LOG10(C361)</f>
        <v>2</v>
      </c>
      <c r="C361" s="85">
        <v>100</v>
      </c>
      <c r="D361" s="78">
        <f>D$102</f>
        <v>175662</v>
      </c>
      <c r="E361" s="78">
        <f>E$102</f>
        <v>208014</v>
      </c>
      <c r="F361" s="86">
        <f t="shared" ref="F361:F370" si="58">($B$121-D361)/($B$121-$C$121)*100</f>
        <v>92.4087476270991</v>
      </c>
      <c r="G361" s="86">
        <f t="shared" ref="G361:G370" si="59">($B$121-E361)/($B$121-$C$121)*100</f>
        <v>90.8899032670975</v>
      </c>
      <c r="H361" s="81"/>
      <c r="I361" s="81"/>
      <c r="J361" s="90"/>
      <c r="K361" s="91"/>
      <c r="L361" s="92" t="s">
        <v>203</v>
      </c>
      <c r="M361" s="103" t="s">
        <v>209</v>
      </c>
      <c r="N361" s="90"/>
      <c r="O361" s="81"/>
    </row>
    <row r="362" spans="1:15">
      <c r="A362" s="80"/>
      <c r="B362" s="84">
        <f t="shared" ref="B362:B370" si="60">LOG10(C362)</f>
        <v>1.52287874528034</v>
      </c>
      <c r="C362" s="85">
        <f>C361/3</f>
        <v>33.3333333333333</v>
      </c>
      <c r="D362" s="78">
        <f>F$102</f>
        <v>1076568</v>
      </c>
      <c r="E362" s="78">
        <f>G$102</f>
        <v>1225879</v>
      </c>
      <c r="F362" s="86">
        <f t="shared" si="58"/>
        <v>50.1134954945692</v>
      </c>
      <c r="G362" s="86">
        <f t="shared" si="59"/>
        <v>43.1037226756956</v>
      </c>
      <c r="H362" s="81"/>
      <c r="I362" s="81"/>
      <c r="J362" s="90"/>
      <c r="K362" s="91"/>
      <c r="L362" s="92" t="s">
        <v>204</v>
      </c>
      <c r="M362" s="103">
        <v>1.481</v>
      </c>
      <c r="N362" s="90"/>
      <c r="O362" s="81"/>
    </row>
    <row r="363" spans="1:15">
      <c r="A363" s="80"/>
      <c r="B363" s="84">
        <f t="shared" si="60"/>
        <v>1.04575749056068</v>
      </c>
      <c r="C363" s="85">
        <f t="shared" ref="C363:C370" si="61">C362/3</f>
        <v>11.1111111111111</v>
      </c>
      <c r="D363" s="78">
        <f>H$102</f>
        <v>1648508</v>
      </c>
      <c r="E363" s="78">
        <f>I$102</f>
        <v>1629532</v>
      </c>
      <c r="F363" s="86">
        <f t="shared" si="58"/>
        <v>23.2623628517862</v>
      </c>
      <c r="G363" s="86">
        <f t="shared" si="59"/>
        <v>24.1532379313914</v>
      </c>
      <c r="H363" s="81"/>
      <c r="I363" s="81"/>
      <c r="J363" s="90"/>
      <c r="K363" s="91"/>
      <c r="L363" s="92" t="s">
        <v>205</v>
      </c>
      <c r="M363" s="103">
        <v>1.371</v>
      </c>
      <c r="N363" s="90"/>
      <c r="O363" s="81"/>
    </row>
    <row r="364" spans="1:15">
      <c r="A364" s="80"/>
      <c r="B364" s="84">
        <f t="shared" si="60"/>
        <v>0.568636235841013</v>
      </c>
      <c r="C364" s="85">
        <f t="shared" si="61"/>
        <v>3.7037037037037</v>
      </c>
      <c r="D364" s="78">
        <f>J$102</f>
        <v>1878880</v>
      </c>
      <c r="E364" s="78">
        <f>K$102</f>
        <v>1857423</v>
      </c>
      <c r="F364" s="86">
        <f t="shared" si="58"/>
        <v>12.4469816418984</v>
      </c>
      <c r="G364" s="86">
        <f t="shared" si="59"/>
        <v>13.4543333800461</v>
      </c>
      <c r="H364" s="81"/>
      <c r="I364" s="81"/>
      <c r="J364" s="90"/>
      <c r="K364" s="91"/>
      <c r="L364" s="92" t="s">
        <v>206</v>
      </c>
      <c r="M364" s="103">
        <v>30.24</v>
      </c>
      <c r="N364" s="90"/>
      <c r="O364" s="81"/>
    </row>
    <row r="365" spans="1:15">
      <c r="A365" s="80"/>
      <c r="B365" s="84">
        <f t="shared" si="60"/>
        <v>0.0915149811213503</v>
      </c>
      <c r="C365" s="85">
        <f t="shared" si="61"/>
        <v>1.23456790123457</v>
      </c>
      <c r="D365" s="78">
        <f>L$102</f>
        <v>2058406</v>
      </c>
      <c r="E365" s="78">
        <f>M$102</f>
        <v>2101263</v>
      </c>
      <c r="F365" s="86">
        <f t="shared" si="58"/>
        <v>4.01869119389983</v>
      </c>
      <c r="G365" s="86">
        <f t="shared" si="59"/>
        <v>2.00666372306066</v>
      </c>
      <c r="H365" s="81"/>
      <c r="I365" s="81"/>
      <c r="J365" s="90"/>
      <c r="K365" s="91"/>
      <c r="L365" s="90"/>
      <c r="M365" s="90"/>
      <c r="N365" s="90"/>
      <c r="O365" s="81"/>
    </row>
    <row r="366" spans="1:15">
      <c r="A366" s="80"/>
      <c r="B366" s="84">
        <f t="shared" si="60"/>
        <v>-0.385606273598312</v>
      </c>
      <c r="C366" s="85">
        <f t="shared" si="61"/>
        <v>0.411522633744856</v>
      </c>
      <c r="D366" s="78">
        <f>N$102</f>
        <v>2140144</v>
      </c>
      <c r="E366" s="78">
        <f>O$102</f>
        <v>2022478</v>
      </c>
      <c r="F366" s="86">
        <f t="shared" si="58"/>
        <v>0.181299369659873</v>
      </c>
      <c r="G366" s="86">
        <f t="shared" si="59"/>
        <v>5.70541968568203</v>
      </c>
      <c r="H366" s="81"/>
      <c r="I366" s="81"/>
      <c r="J366" s="90"/>
      <c r="K366" s="91"/>
      <c r="L366" s="90"/>
      <c r="M366" s="90"/>
      <c r="N366" s="90"/>
      <c r="O366" s="81"/>
    </row>
    <row r="367" spans="1:15">
      <c r="A367" s="80"/>
      <c r="B367" s="84">
        <f t="shared" si="60"/>
        <v>-0.862727528317975</v>
      </c>
      <c r="C367" s="85">
        <f t="shared" si="61"/>
        <v>0.137174211248285</v>
      </c>
      <c r="D367" s="78">
        <f>P$102</f>
        <v>2105112</v>
      </c>
      <c r="E367" s="78">
        <f>Q$102</f>
        <v>2176624</v>
      </c>
      <c r="F367" s="86">
        <f t="shared" si="58"/>
        <v>1.82596293356863</v>
      </c>
      <c r="G367" s="86">
        <f t="shared" si="59"/>
        <v>-1.53134412233007</v>
      </c>
      <c r="H367" s="81"/>
      <c r="I367" s="81"/>
      <c r="J367" s="90"/>
      <c r="K367" s="91"/>
      <c r="L367" s="81"/>
      <c r="M367" s="81"/>
      <c r="N367" s="81"/>
      <c r="O367" s="81"/>
    </row>
    <row r="368" ht="15.75" spans="1:15">
      <c r="A368" s="80"/>
      <c r="B368" s="84">
        <f t="shared" si="60"/>
        <v>-1.33984878303764</v>
      </c>
      <c r="C368" s="85">
        <f t="shared" si="61"/>
        <v>0.0457247370827618</v>
      </c>
      <c r="D368" s="78">
        <f>R$102</f>
        <v>2266214</v>
      </c>
      <c r="E368" s="78">
        <f>S$102</f>
        <v>2202889</v>
      </c>
      <c r="F368" s="86">
        <f t="shared" si="58"/>
        <v>-5.73736743503234</v>
      </c>
      <c r="G368" s="86">
        <f t="shared" si="59"/>
        <v>-2.76441926808434</v>
      </c>
      <c r="H368" s="81"/>
      <c r="I368" s="81"/>
      <c r="J368" s="90"/>
      <c r="K368" s="91"/>
      <c r="L368" s="82" t="s">
        <v>203</v>
      </c>
      <c r="M368" s="82" t="s">
        <v>202</v>
      </c>
      <c r="N368" s="82" t="s">
        <v>207</v>
      </c>
      <c r="O368" s="82" t="s">
        <v>208</v>
      </c>
    </row>
    <row r="369" spans="1:15">
      <c r="A369" s="80"/>
      <c r="B369" s="84">
        <f t="shared" si="60"/>
        <v>-1.8169700377573</v>
      </c>
      <c r="C369" s="85">
        <f t="shared" si="61"/>
        <v>0.0152415790275873</v>
      </c>
      <c r="D369" s="78">
        <f>T$102</f>
        <v>2108022</v>
      </c>
      <c r="E369" s="78">
        <f>U$102</f>
        <v>2169543</v>
      </c>
      <c r="F369" s="86">
        <f t="shared" si="58"/>
        <v>1.68934581290825</v>
      </c>
      <c r="G369" s="86">
        <f t="shared" si="59"/>
        <v>-1.19890912872314</v>
      </c>
      <c r="H369" s="81"/>
      <c r="I369" s="81"/>
      <c r="J369" s="81"/>
      <c r="K369" s="81"/>
      <c r="L369" s="100" t="str">
        <f>M361</f>
        <v>= 100.0</v>
      </c>
      <c r="M369" s="79">
        <f>M360</f>
        <v>1.223</v>
      </c>
      <c r="N369" s="79">
        <f>M363</f>
        <v>1.371</v>
      </c>
      <c r="O369" s="79">
        <f>M364*1000</f>
        <v>30240</v>
      </c>
    </row>
    <row r="370" spans="1:15">
      <c r="A370" s="80"/>
      <c r="B370" s="84">
        <f t="shared" si="60"/>
        <v>-2.29409129247696</v>
      </c>
      <c r="C370" s="85">
        <f t="shared" si="61"/>
        <v>0.00508052634252909</v>
      </c>
      <c r="D370" s="78">
        <f>V$102</f>
        <v>2057714</v>
      </c>
      <c r="E370" s="78">
        <f>W$102</f>
        <v>2193652</v>
      </c>
      <c r="F370" s="86">
        <f t="shared" si="58"/>
        <v>4.0511788390878</v>
      </c>
      <c r="G370" s="86">
        <f t="shared" si="59"/>
        <v>-2.33076554178195</v>
      </c>
      <c r="H370" s="81"/>
      <c r="I370" s="81"/>
      <c r="J370" s="81"/>
      <c r="K370" s="81"/>
      <c r="L370" s="81"/>
      <c r="M370" s="81"/>
      <c r="N370" s="90"/>
      <c r="O370" s="101"/>
    </row>
    <row r="371" spans="1:1">
      <c r="A371" s="99"/>
    </row>
  </sheetData>
  <mergeCells count="62">
    <mergeCell ref="A1:B1"/>
    <mergeCell ref="C1:D1"/>
    <mergeCell ref="D4:W4"/>
    <mergeCell ref="D5:W5"/>
    <mergeCell ref="D6:W6"/>
    <mergeCell ref="D7:W7"/>
    <mergeCell ref="D8:W8"/>
    <mergeCell ref="D9:W9"/>
    <mergeCell ref="D10:W10"/>
    <mergeCell ref="D11:W11"/>
    <mergeCell ref="D12:W12"/>
    <mergeCell ref="D13:W13"/>
    <mergeCell ref="D14:W14"/>
    <mergeCell ref="D15:W15"/>
    <mergeCell ref="D16:W16"/>
    <mergeCell ref="D17:W17"/>
    <mergeCell ref="D18:W18"/>
    <mergeCell ref="D19:W19"/>
    <mergeCell ref="D23:W23"/>
    <mergeCell ref="D24:W24"/>
    <mergeCell ref="D25:W25"/>
    <mergeCell ref="D26:W26"/>
    <mergeCell ref="D27:W27"/>
    <mergeCell ref="D28:W28"/>
    <mergeCell ref="D29:W29"/>
    <mergeCell ref="D30:W30"/>
    <mergeCell ref="D31:W31"/>
    <mergeCell ref="D32:W32"/>
    <mergeCell ref="D33:W33"/>
    <mergeCell ref="D34:W34"/>
    <mergeCell ref="D35:W35"/>
    <mergeCell ref="D36:W36"/>
    <mergeCell ref="D37:W37"/>
    <mergeCell ref="D38:W38"/>
    <mergeCell ref="D42:W42"/>
    <mergeCell ref="D43:W43"/>
    <mergeCell ref="D44:W44"/>
    <mergeCell ref="D45:W45"/>
    <mergeCell ref="D46:W46"/>
    <mergeCell ref="D47:W47"/>
    <mergeCell ref="D48:W48"/>
    <mergeCell ref="D49:W49"/>
    <mergeCell ref="D50:W50"/>
    <mergeCell ref="D51:W51"/>
    <mergeCell ref="D52:W52"/>
    <mergeCell ref="D53:W53"/>
    <mergeCell ref="D54:W54"/>
    <mergeCell ref="D55:W55"/>
    <mergeCell ref="D56:W56"/>
    <mergeCell ref="D57:W57"/>
    <mergeCell ref="B4:B19"/>
    <mergeCell ref="B23:B38"/>
    <mergeCell ref="B42:B57"/>
    <mergeCell ref="C4:C19"/>
    <mergeCell ref="C23:C38"/>
    <mergeCell ref="C42:C57"/>
    <mergeCell ref="X4:X19"/>
    <mergeCell ref="X23:X38"/>
    <mergeCell ref="X42:X57"/>
    <mergeCell ref="Y4:Y19"/>
    <mergeCell ref="Y23:Y38"/>
    <mergeCell ref="Y42:Y57"/>
  </mergeCells>
  <pageMargins left="0.699305555555556" right="0.699305555555556" top="0.75" bottom="0.75" header="0.3" footer="0.3"/>
  <pageSetup paperSize="9" orientation="portrait"/>
  <headerFooter/>
  <drawing r:id="rId1"/>
  <legacyDrawing r:id="rId2"/>
  <oleObjects>
    <mc:AlternateContent xmlns:mc="http://schemas.openxmlformats.org/markup-compatibility/2006">
      <mc:Choice Requires="x14">
        <oleObject shapeId="15361" progId="Prism5.Document" r:id="rId3">
          <objectPr defaultSize="0" r:id="rId4">
            <anchor moveWithCells="1" sizeWithCells="1">
              <from>
                <xdr:col>7</xdr:col>
                <xdr:colOff>352425</xdr:colOff>
                <xdr:row>124</xdr:row>
                <xdr:rowOff>85725</xdr:rowOff>
              </from>
              <to>
                <xdr:col>10</xdr:col>
                <xdr:colOff>428625</xdr:colOff>
                <xdr:row>134</xdr:row>
                <xdr:rowOff>85725</xdr:rowOff>
              </to>
            </anchor>
          </objectPr>
        </oleObject>
      </mc:Choice>
      <mc:Fallback>
        <oleObject shapeId="15361" progId="Prism5.Document" r:id="rId3"/>
      </mc:Fallback>
    </mc:AlternateContent>
    <mc:AlternateContent xmlns:mc="http://schemas.openxmlformats.org/markup-compatibility/2006">
      <mc:Choice Requires="x14">
        <oleObject shapeId="15362" progId="Prism5.Document" r:id="rId5">
          <objectPr defaultSize="0" r:id="rId6">
            <anchor moveWithCells="1" sizeWithCells="1">
              <from>
                <xdr:col>7</xdr:col>
                <xdr:colOff>314325</xdr:colOff>
                <xdr:row>137</xdr:row>
                <xdr:rowOff>152400</xdr:rowOff>
              </from>
              <to>
                <xdr:col>10</xdr:col>
                <xdr:colOff>390525</xdr:colOff>
                <xdr:row>147</xdr:row>
                <xdr:rowOff>152400</xdr:rowOff>
              </to>
            </anchor>
          </objectPr>
        </oleObject>
      </mc:Choice>
      <mc:Fallback>
        <oleObject shapeId="15362" progId="Prism5.Document" r:id="rId5"/>
      </mc:Fallback>
    </mc:AlternateContent>
    <mc:AlternateContent xmlns:mc="http://schemas.openxmlformats.org/markup-compatibility/2006">
      <mc:Choice Requires="x14">
        <oleObject shapeId="15366" progId="Prism5.Document" r:id="rId7">
          <objectPr defaultSize="0" r:id="rId8">
            <anchor moveWithCells="1" sizeWithCells="1">
              <from>
                <xdr:col>7</xdr:col>
                <xdr:colOff>352425</xdr:colOff>
                <xdr:row>343</xdr:row>
                <xdr:rowOff>85725</xdr:rowOff>
              </from>
              <to>
                <xdr:col>10</xdr:col>
                <xdr:colOff>428625</xdr:colOff>
                <xdr:row>343</xdr:row>
                <xdr:rowOff>85725</xdr:rowOff>
              </to>
            </anchor>
          </objectPr>
        </oleObject>
      </mc:Choice>
      <mc:Fallback>
        <oleObject shapeId="15366" progId="Prism5.Document" r:id="rId7"/>
      </mc:Fallback>
    </mc:AlternateContent>
    <mc:AlternateContent xmlns:mc="http://schemas.openxmlformats.org/markup-compatibility/2006">
      <mc:Choice Requires="x14">
        <oleObject shapeId="15368" progId="Prism5.Document" r:id="rId9">
          <objectPr defaultSize="0" r:id="rId10">
            <anchor moveWithCells="1" sizeWithCells="1">
              <from>
                <xdr:col>7</xdr:col>
                <xdr:colOff>314325</xdr:colOff>
                <xdr:row>150</xdr:row>
                <xdr:rowOff>152400</xdr:rowOff>
              </from>
              <to>
                <xdr:col>10</xdr:col>
                <xdr:colOff>390525</xdr:colOff>
                <xdr:row>160</xdr:row>
                <xdr:rowOff>152400</xdr:rowOff>
              </to>
            </anchor>
          </objectPr>
        </oleObject>
      </mc:Choice>
      <mc:Fallback>
        <oleObject shapeId="15368" progId="Prism5.Document" r:id="rId9"/>
      </mc:Fallback>
    </mc:AlternateContent>
    <mc:AlternateContent xmlns:mc="http://schemas.openxmlformats.org/markup-compatibility/2006">
      <mc:Choice Requires="x14">
        <oleObject shapeId="15369" progId="Prism5.Document" r:id="rId11">
          <objectPr defaultSize="0" r:id="rId12">
            <anchor moveWithCells="1" sizeWithCells="1">
              <from>
                <xdr:col>7</xdr:col>
                <xdr:colOff>314325</xdr:colOff>
                <xdr:row>163</xdr:row>
                <xdr:rowOff>152400</xdr:rowOff>
              </from>
              <to>
                <xdr:col>10</xdr:col>
                <xdr:colOff>390525</xdr:colOff>
                <xdr:row>173</xdr:row>
                <xdr:rowOff>152400</xdr:rowOff>
              </to>
            </anchor>
          </objectPr>
        </oleObject>
      </mc:Choice>
      <mc:Fallback>
        <oleObject shapeId="15369" progId="Prism5.Document" r:id="rId11"/>
      </mc:Fallback>
    </mc:AlternateContent>
    <mc:AlternateContent xmlns:mc="http://schemas.openxmlformats.org/markup-compatibility/2006">
      <mc:Choice Requires="x14">
        <oleObject shapeId="15370" progId="Prism5.Document" r:id="rId13">
          <objectPr defaultSize="0" r:id="rId14">
            <anchor moveWithCells="1" sizeWithCells="1">
              <from>
                <xdr:col>7</xdr:col>
                <xdr:colOff>314325</xdr:colOff>
                <xdr:row>176</xdr:row>
                <xdr:rowOff>152400</xdr:rowOff>
              </from>
              <to>
                <xdr:col>10</xdr:col>
                <xdr:colOff>390525</xdr:colOff>
                <xdr:row>186</xdr:row>
                <xdr:rowOff>152400</xdr:rowOff>
              </to>
            </anchor>
          </objectPr>
        </oleObject>
      </mc:Choice>
      <mc:Fallback>
        <oleObject shapeId="15370" progId="Prism5.Document" r:id="rId13"/>
      </mc:Fallback>
    </mc:AlternateContent>
    <mc:AlternateContent xmlns:mc="http://schemas.openxmlformats.org/markup-compatibility/2006">
      <mc:Choice Requires="x14">
        <oleObject shapeId="15371" progId="Prism5.Document" r:id="rId15">
          <objectPr defaultSize="0" r:id="rId16">
            <anchor moveWithCells="1" sizeWithCells="1">
              <from>
                <xdr:col>7</xdr:col>
                <xdr:colOff>314325</xdr:colOff>
                <xdr:row>189</xdr:row>
                <xdr:rowOff>152400</xdr:rowOff>
              </from>
              <to>
                <xdr:col>10</xdr:col>
                <xdr:colOff>390525</xdr:colOff>
                <xdr:row>199</xdr:row>
                <xdr:rowOff>152400</xdr:rowOff>
              </to>
            </anchor>
          </objectPr>
        </oleObject>
      </mc:Choice>
      <mc:Fallback>
        <oleObject shapeId="15371" progId="Prism5.Document" r:id="rId15"/>
      </mc:Fallback>
    </mc:AlternateContent>
    <mc:AlternateContent xmlns:mc="http://schemas.openxmlformats.org/markup-compatibility/2006">
      <mc:Choice Requires="x14">
        <oleObject shapeId="15372" progId="Prism5.Document" r:id="rId17">
          <objectPr defaultSize="0" r:id="rId18">
            <anchor moveWithCells="1" sizeWithCells="1">
              <from>
                <xdr:col>7</xdr:col>
                <xdr:colOff>314325</xdr:colOff>
                <xdr:row>202</xdr:row>
                <xdr:rowOff>152400</xdr:rowOff>
              </from>
              <to>
                <xdr:col>10</xdr:col>
                <xdr:colOff>390525</xdr:colOff>
                <xdr:row>212</xdr:row>
                <xdr:rowOff>152400</xdr:rowOff>
              </to>
            </anchor>
          </objectPr>
        </oleObject>
      </mc:Choice>
      <mc:Fallback>
        <oleObject shapeId="15372" progId="Prism5.Document" r:id="rId17"/>
      </mc:Fallback>
    </mc:AlternateContent>
    <mc:AlternateContent xmlns:mc="http://schemas.openxmlformats.org/markup-compatibility/2006">
      <mc:Choice Requires="x14">
        <oleObject shapeId="15373" progId="Prism5.Document" r:id="rId19">
          <objectPr defaultSize="0" r:id="rId20">
            <anchor moveWithCells="1" sizeWithCells="1">
              <from>
                <xdr:col>7</xdr:col>
                <xdr:colOff>314325</xdr:colOff>
                <xdr:row>215</xdr:row>
                <xdr:rowOff>152400</xdr:rowOff>
              </from>
              <to>
                <xdr:col>10</xdr:col>
                <xdr:colOff>390525</xdr:colOff>
                <xdr:row>225</xdr:row>
                <xdr:rowOff>152400</xdr:rowOff>
              </to>
            </anchor>
          </objectPr>
        </oleObject>
      </mc:Choice>
      <mc:Fallback>
        <oleObject shapeId="15373" progId="Prism5.Document" r:id="rId19"/>
      </mc:Fallback>
    </mc:AlternateContent>
    <mc:AlternateContent xmlns:mc="http://schemas.openxmlformats.org/markup-compatibility/2006">
      <mc:Choice Requires="x14">
        <oleObject shapeId="15374" progId="Prism5.Document" r:id="rId21">
          <objectPr defaultSize="0" r:id="rId22">
            <anchor moveWithCells="1" sizeWithCells="1">
              <from>
                <xdr:col>7</xdr:col>
                <xdr:colOff>314325</xdr:colOff>
                <xdr:row>228</xdr:row>
                <xdr:rowOff>152400</xdr:rowOff>
              </from>
              <to>
                <xdr:col>10</xdr:col>
                <xdr:colOff>390525</xdr:colOff>
                <xdr:row>238</xdr:row>
                <xdr:rowOff>152400</xdr:rowOff>
              </to>
            </anchor>
          </objectPr>
        </oleObject>
      </mc:Choice>
      <mc:Fallback>
        <oleObject shapeId="15374" progId="Prism5.Document" r:id="rId21"/>
      </mc:Fallback>
    </mc:AlternateContent>
    <mc:AlternateContent xmlns:mc="http://schemas.openxmlformats.org/markup-compatibility/2006">
      <mc:Choice Requires="x14">
        <oleObject shapeId="15375" progId="Prism5.Document" r:id="rId23">
          <objectPr defaultSize="0" r:id="rId24">
            <anchor moveWithCells="1" sizeWithCells="1">
              <from>
                <xdr:col>7</xdr:col>
                <xdr:colOff>314325</xdr:colOff>
                <xdr:row>241</xdr:row>
                <xdr:rowOff>152400</xdr:rowOff>
              </from>
              <to>
                <xdr:col>10</xdr:col>
                <xdr:colOff>390525</xdr:colOff>
                <xdr:row>251</xdr:row>
                <xdr:rowOff>152400</xdr:rowOff>
              </to>
            </anchor>
          </objectPr>
        </oleObject>
      </mc:Choice>
      <mc:Fallback>
        <oleObject shapeId="15375" progId="Prism5.Document" r:id="rId23"/>
      </mc:Fallback>
    </mc:AlternateContent>
    <mc:AlternateContent xmlns:mc="http://schemas.openxmlformats.org/markup-compatibility/2006">
      <mc:Choice Requires="x14">
        <oleObject shapeId="15376" progId="Prism5.Document" r:id="rId25">
          <objectPr defaultSize="0" r:id="rId26">
            <anchor moveWithCells="1" sizeWithCells="1">
              <from>
                <xdr:col>7</xdr:col>
                <xdr:colOff>314325</xdr:colOff>
                <xdr:row>254</xdr:row>
                <xdr:rowOff>152400</xdr:rowOff>
              </from>
              <to>
                <xdr:col>10</xdr:col>
                <xdr:colOff>390525</xdr:colOff>
                <xdr:row>264</xdr:row>
                <xdr:rowOff>152400</xdr:rowOff>
              </to>
            </anchor>
          </objectPr>
        </oleObject>
      </mc:Choice>
      <mc:Fallback>
        <oleObject shapeId="15376" progId="Prism5.Document" r:id="rId25"/>
      </mc:Fallback>
    </mc:AlternateContent>
    <mc:AlternateContent xmlns:mc="http://schemas.openxmlformats.org/markup-compatibility/2006">
      <mc:Choice Requires="x14">
        <oleObject shapeId="15377" progId="Prism5.Document" r:id="rId27">
          <objectPr defaultSize="0" r:id="rId28">
            <anchor moveWithCells="1" sizeWithCells="1">
              <from>
                <xdr:col>7</xdr:col>
                <xdr:colOff>314325</xdr:colOff>
                <xdr:row>267</xdr:row>
                <xdr:rowOff>152400</xdr:rowOff>
              </from>
              <to>
                <xdr:col>10</xdr:col>
                <xdr:colOff>390525</xdr:colOff>
                <xdr:row>277</xdr:row>
                <xdr:rowOff>152400</xdr:rowOff>
              </to>
            </anchor>
          </objectPr>
        </oleObject>
      </mc:Choice>
      <mc:Fallback>
        <oleObject shapeId="15377" progId="Prism5.Document" r:id="rId27"/>
      </mc:Fallback>
    </mc:AlternateContent>
    <mc:AlternateContent xmlns:mc="http://schemas.openxmlformats.org/markup-compatibility/2006">
      <mc:Choice Requires="x14">
        <oleObject shapeId="15378" progId="Prism5.Document" r:id="rId29">
          <objectPr defaultSize="0" r:id="rId30">
            <anchor moveWithCells="1" sizeWithCells="1">
              <from>
                <xdr:col>7</xdr:col>
                <xdr:colOff>314325</xdr:colOff>
                <xdr:row>280</xdr:row>
                <xdr:rowOff>152400</xdr:rowOff>
              </from>
              <to>
                <xdr:col>10</xdr:col>
                <xdr:colOff>390525</xdr:colOff>
                <xdr:row>290</xdr:row>
                <xdr:rowOff>152400</xdr:rowOff>
              </to>
            </anchor>
          </objectPr>
        </oleObject>
      </mc:Choice>
      <mc:Fallback>
        <oleObject shapeId="15378" progId="Prism5.Document" r:id="rId29"/>
      </mc:Fallback>
    </mc:AlternateContent>
    <mc:AlternateContent xmlns:mc="http://schemas.openxmlformats.org/markup-compatibility/2006">
      <mc:Choice Requires="x14">
        <oleObject shapeId="15379" progId="Prism5.Document" r:id="rId31">
          <objectPr defaultSize="0" r:id="rId32">
            <anchor moveWithCells="1" sizeWithCells="1">
              <from>
                <xdr:col>7</xdr:col>
                <xdr:colOff>314325</xdr:colOff>
                <xdr:row>293</xdr:row>
                <xdr:rowOff>152400</xdr:rowOff>
              </from>
              <to>
                <xdr:col>10</xdr:col>
                <xdr:colOff>390525</xdr:colOff>
                <xdr:row>303</xdr:row>
                <xdr:rowOff>152400</xdr:rowOff>
              </to>
            </anchor>
          </objectPr>
        </oleObject>
      </mc:Choice>
      <mc:Fallback>
        <oleObject shapeId="15379" progId="Prism5.Document" r:id="rId31"/>
      </mc:Fallback>
    </mc:AlternateContent>
    <mc:AlternateContent xmlns:mc="http://schemas.openxmlformats.org/markup-compatibility/2006">
      <mc:Choice Requires="x14">
        <oleObject shapeId="15380" progId="Prism5.Document" r:id="rId33">
          <objectPr defaultSize="0" r:id="rId34">
            <anchor moveWithCells="1" sizeWithCells="1">
              <from>
                <xdr:col>7</xdr:col>
                <xdr:colOff>314325</xdr:colOff>
                <xdr:row>306</xdr:row>
                <xdr:rowOff>152400</xdr:rowOff>
              </from>
              <to>
                <xdr:col>10</xdr:col>
                <xdr:colOff>390525</xdr:colOff>
                <xdr:row>316</xdr:row>
                <xdr:rowOff>152400</xdr:rowOff>
              </to>
            </anchor>
          </objectPr>
        </oleObject>
      </mc:Choice>
      <mc:Fallback>
        <oleObject shapeId="15380" progId="Prism5.Document" r:id="rId33"/>
      </mc:Fallback>
    </mc:AlternateContent>
    <mc:AlternateContent xmlns:mc="http://schemas.openxmlformats.org/markup-compatibility/2006">
      <mc:Choice Requires="x14">
        <oleObject shapeId="15381" progId="Prism5.Document" r:id="rId35">
          <objectPr defaultSize="0" r:id="rId36">
            <anchor moveWithCells="1" sizeWithCells="1">
              <from>
                <xdr:col>7</xdr:col>
                <xdr:colOff>314325</xdr:colOff>
                <xdr:row>319</xdr:row>
                <xdr:rowOff>152400</xdr:rowOff>
              </from>
              <to>
                <xdr:col>10</xdr:col>
                <xdr:colOff>390525</xdr:colOff>
                <xdr:row>329</xdr:row>
                <xdr:rowOff>152400</xdr:rowOff>
              </to>
            </anchor>
          </objectPr>
        </oleObject>
      </mc:Choice>
      <mc:Fallback>
        <oleObject shapeId="15381" progId="Prism5.Document" r:id="rId35"/>
      </mc:Fallback>
    </mc:AlternateContent>
    <mc:AlternateContent xmlns:mc="http://schemas.openxmlformats.org/markup-compatibility/2006">
      <mc:Choice Requires="x14">
        <oleObject shapeId="15398" progId="Prism5.Document" r:id="rId37">
          <objectPr defaultSize="0" r:id="rId38">
            <anchor moveWithCells="1" sizeWithCells="1">
              <from>
                <xdr:col>7</xdr:col>
                <xdr:colOff>314325</xdr:colOff>
                <xdr:row>346</xdr:row>
                <xdr:rowOff>152400</xdr:rowOff>
              </from>
              <to>
                <xdr:col>10</xdr:col>
                <xdr:colOff>390525</xdr:colOff>
                <xdr:row>356</xdr:row>
                <xdr:rowOff>152400</xdr:rowOff>
              </to>
            </anchor>
          </objectPr>
        </oleObject>
      </mc:Choice>
      <mc:Fallback>
        <oleObject shapeId="15398" progId="Prism5.Document" r:id="rId37"/>
      </mc:Fallback>
    </mc:AlternateContent>
    <mc:AlternateContent xmlns:mc="http://schemas.openxmlformats.org/markup-compatibility/2006">
      <mc:Choice Requires="x14">
        <oleObject shapeId="15399" progId="Prism5.Document" r:id="rId39">
          <objectPr defaultSize="0" r:id="rId40">
            <anchor moveWithCells="1" sizeWithCells="1">
              <from>
                <xdr:col>7</xdr:col>
                <xdr:colOff>314325</xdr:colOff>
                <xdr:row>359</xdr:row>
                <xdr:rowOff>152400</xdr:rowOff>
              </from>
              <to>
                <xdr:col>10</xdr:col>
                <xdr:colOff>390525</xdr:colOff>
                <xdr:row>369</xdr:row>
                <xdr:rowOff>152400</xdr:rowOff>
              </to>
            </anchor>
          </objectPr>
        </oleObject>
      </mc:Choice>
      <mc:Fallback>
        <oleObject shapeId="15399" progId="Prism5.Document" r:id="rId39"/>
      </mc:Fallback>
    </mc:AlternateContent>
    <mc:AlternateContent xmlns:mc="http://schemas.openxmlformats.org/markup-compatibility/2006">
      <mc:Choice Requires="x14">
        <oleObject shapeId="15406" progId="Prism5.Document" r:id="rId41">
          <objectPr defaultSize="0" r:id="rId42">
            <anchor moveWithCells="1" sizeWithCells="1">
              <from>
                <xdr:col>7</xdr:col>
                <xdr:colOff>314325</xdr:colOff>
                <xdr:row>332</xdr:row>
                <xdr:rowOff>152400</xdr:rowOff>
              </from>
              <to>
                <xdr:col>10</xdr:col>
                <xdr:colOff>390525</xdr:colOff>
                <xdr:row>342</xdr:row>
                <xdr:rowOff>152400</xdr:rowOff>
              </to>
            </anchor>
          </objectPr>
        </oleObject>
      </mc:Choice>
      <mc:Fallback>
        <oleObject shapeId="15406" progId="Prism5.Document" r:id="rId41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386"/>
  <sheetViews>
    <sheetView zoomScale="90" zoomScaleNormal="90" topLeftCell="A352" workbookViewId="0">
      <selection activeCell="K376" sqref="K376"/>
    </sheetView>
  </sheetViews>
  <sheetFormatPr defaultColWidth="8.75" defaultRowHeight="13.5"/>
  <cols>
    <col min="1" max="1" width="15.125" style="48" customWidth="1"/>
    <col min="2" max="2" width="9.625" style="48" customWidth="1"/>
    <col min="3" max="3" width="10" style="48" customWidth="1"/>
    <col min="4" max="11" width="8.75" style="48"/>
    <col min="12" max="12" width="11" style="48" customWidth="1"/>
    <col min="13" max="13" width="11.125" style="48" customWidth="1"/>
    <col min="14" max="14" width="11" style="48" customWidth="1"/>
    <col min="15" max="15" width="10.75" style="48" customWidth="1"/>
    <col min="16" max="16384" width="8.75" style="48"/>
  </cols>
  <sheetData>
    <row r="1" spans="1:4">
      <c r="A1" s="49" t="s">
        <v>119</v>
      </c>
      <c r="B1" s="50"/>
      <c r="C1" s="51" t="s">
        <v>15</v>
      </c>
      <c r="D1" s="52"/>
    </row>
    <row r="3" spans="1:25">
      <c r="A3" s="53" t="s">
        <v>120</v>
      </c>
      <c r="B3" s="54">
        <v>1</v>
      </c>
      <c r="C3" s="54">
        <v>2</v>
      </c>
      <c r="D3" s="54">
        <v>3</v>
      </c>
      <c r="E3" s="54">
        <v>4</v>
      </c>
      <c r="F3" s="54">
        <v>5</v>
      </c>
      <c r="G3" s="54">
        <v>6</v>
      </c>
      <c r="H3" s="54">
        <v>7</v>
      </c>
      <c r="I3" s="54">
        <v>8</v>
      </c>
      <c r="J3" s="54">
        <v>9</v>
      </c>
      <c r="K3" s="54">
        <v>10</v>
      </c>
      <c r="L3" s="54">
        <v>11</v>
      </c>
      <c r="M3" s="54">
        <v>12</v>
      </c>
      <c r="N3" s="54">
        <v>13</v>
      </c>
      <c r="O3" s="54">
        <v>14</v>
      </c>
      <c r="P3" s="54">
        <v>15</v>
      </c>
      <c r="Q3" s="54">
        <v>16</v>
      </c>
      <c r="R3" s="54">
        <v>17</v>
      </c>
      <c r="S3" s="54">
        <v>18</v>
      </c>
      <c r="T3" s="54">
        <v>19</v>
      </c>
      <c r="U3" s="54">
        <v>20</v>
      </c>
      <c r="V3" s="54">
        <v>21</v>
      </c>
      <c r="W3" s="54">
        <v>22</v>
      </c>
      <c r="X3" s="54">
        <v>23</v>
      </c>
      <c r="Y3" s="54">
        <v>24</v>
      </c>
    </row>
    <row r="4" spans="1:25">
      <c r="A4" s="55" t="s">
        <v>121</v>
      </c>
      <c r="B4" s="56" t="s">
        <v>60</v>
      </c>
      <c r="C4" s="57" t="s">
        <v>122</v>
      </c>
      <c r="D4" s="58" t="s">
        <v>123</v>
      </c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68"/>
      <c r="X4" s="69" t="s">
        <v>124</v>
      </c>
      <c r="Y4" s="56" t="s">
        <v>60</v>
      </c>
    </row>
    <row r="5" spans="1:25">
      <c r="A5" s="55" t="s">
        <v>125</v>
      </c>
      <c r="B5" s="60"/>
      <c r="C5" s="61"/>
      <c r="D5" s="58" t="s">
        <v>126</v>
      </c>
      <c r="E5" s="59"/>
      <c r="F5" s="59"/>
      <c r="G5" s="59"/>
      <c r="H5" s="59"/>
      <c r="I5" s="59"/>
      <c r="J5" s="59"/>
      <c r="K5" s="59"/>
      <c r="L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68"/>
      <c r="X5" s="70"/>
      <c r="Y5" s="60"/>
    </row>
    <row r="6" spans="1:25">
      <c r="A6" s="55" t="s">
        <v>127</v>
      </c>
      <c r="B6" s="60"/>
      <c r="C6" s="61"/>
      <c r="D6" s="58" t="s">
        <v>128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68"/>
      <c r="X6" s="70"/>
      <c r="Y6" s="60"/>
    </row>
    <row r="7" spans="1:25">
      <c r="A7" s="55" t="s">
        <v>129</v>
      </c>
      <c r="B7" s="60"/>
      <c r="C7" s="61"/>
      <c r="D7" s="58" t="s">
        <v>130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68"/>
      <c r="X7" s="70"/>
      <c r="Y7" s="60"/>
    </row>
    <row r="8" spans="1:25">
      <c r="A8" s="55" t="s">
        <v>131</v>
      </c>
      <c r="B8" s="60"/>
      <c r="C8" s="61"/>
      <c r="D8" s="58" t="s">
        <v>132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68"/>
      <c r="X8" s="70"/>
      <c r="Y8" s="60"/>
    </row>
    <row r="9" spans="1:25">
      <c r="A9" s="55" t="s">
        <v>133</v>
      </c>
      <c r="B9" s="60"/>
      <c r="C9" s="61"/>
      <c r="D9" s="58" t="s">
        <v>134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68"/>
      <c r="X9" s="70"/>
      <c r="Y9" s="60"/>
    </row>
    <row r="10" spans="1:25">
      <c r="A10" s="55" t="s">
        <v>135</v>
      </c>
      <c r="B10" s="60"/>
      <c r="C10" s="61"/>
      <c r="D10" s="58" t="s">
        <v>136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68"/>
      <c r="X10" s="70"/>
      <c r="Y10" s="60"/>
    </row>
    <row r="11" spans="1:25">
      <c r="A11" s="55" t="s">
        <v>137</v>
      </c>
      <c r="B11" s="60"/>
      <c r="C11" s="61"/>
      <c r="D11" s="58" t="s">
        <v>138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68"/>
      <c r="X11" s="70"/>
      <c r="Y11" s="60"/>
    </row>
    <row r="12" spans="1:25">
      <c r="A12" s="55" t="s">
        <v>139</v>
      </c>
      <c r="B12" s="60"/>
      <c r="C12" s="61"/>
      <c r="D12" s="58" t="s">
        <v>140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68"/>
      <c r="X12" s="70"/>
      <c r="Y12" s="60"/>
    </row>
    <row r="13" spans="1:25">
      <c r="A13" s="55" t="s">
        <v>141</v>
      </c>
      <c r="B13" s="60"/>
      <c r="C13" s="61"/>
      <c r="D13" s="58" t="s">
        <v>142</v>
      </c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68"/>
      <c r="X13" s="70"/>
      <c r="Y13" s="60"/>
    </row>
    <row r="14" spans="1:25">
      <c r="A14" s="55" t="s">
        <v>143</v>
      </c>
      <c r="B14" s="60"/>
      <c r="C14" s="61"/>
      <c r="D14" s="58" t="s">
        <v>144</v>
      </c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68"/>
      <c r="X14" s="70"/>
      <c r="Y14" s="60"/>
    </row>
    <row r="15" spans="1:25">
      <c r="A15" s="55" t="s">
        <v>145</v>
      </c>
      <c r="B15" s="60"/>
      <c r="C15" s="61"/>
      <c r="D15" s="58" t="s">
        <v>146</v>
      </c>
      <c r="E15" s="59"/>
      <c r="F15" s="59"/>
      <c r="G15" s="59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68"/>
      <c r="X15" s="70"/>
      <c r="Y15" s="60"/>
    </row>
    <row r="16" spans="1:25">
      <c r="A16" s="55" t="s">
        <v>147</v>
      </c>
      <c r="B16" s="60"/>
      <c r="C16" s="61"/>
      <c r="D16" s="58" t="s">
        <v>148</v>
      </c>
      <c r="E16" s="59"/>
      <c r="F16" s="59"/>
      <c r="G16" s="59"/>
      <c r="H16" s="59"/>
      <c r="I16" s="59"/>
      <c r="J16" s="59"/>
      <c r="K16" s="59"/>
      <c r="L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68"/>
      <c r="X16" s="70"/>
      <c r="Y16" s="60"/>
    </row>
    <row r="17" spans="1:25">
      <c r="A17" s="55" t="s">
        <v>149</v>
      </c>
      <c r="B17" s="60"/>
      <c r="C17" s="61"/>
      <c r="D17" s="58" t="s">
        <v>150</v>
      </c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68"/>
      <c r="X17" s="70"/>
      <c r="Y17" s="60"/>
    </row>
    <row r="18" spans="1:25">
      <c r="A18" s="55" t="s">
        <v>151</v>
      </c>
      <c r="B18" s="60"/>
      <c r="C18" s="61"/>
      <c r="D18" s="58" t="s">
        <v>152</v>
      </c>
      <c r="E18" s="59"/>
      <c r="F18" s="59"/>
      <c r="G18" s="59"/>
      <c r="H18" s="59"/>
      <c r="I18" s="59"/>
      <c r="J18" s="59"/>
      <c r="K18" s="59"/>
      <c r="L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68"/>
      <c r="X18" s="70"/>
      <c r="Y18" s="60"/>
    </row>
    <row r="19" spans="1:25">
      <c r="A19" s="55" t="s">
        <v>153</v>
      </c>
      <c r="B19" s="62"/>
      <c r="C19" s="63"/>
      <c r="D19" s="58" t="s">
        <v>154</v>
      </c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68"/>
      <c r="X19" s="71"/>
      <c r="Y19" s="62"/>
    </row>
    <row r="20" s="47" customFormat="1"/>
    <row r="21" s="47" customFormat="1"/>
    <row r="22" spans="1:25">
      <c r="A22" s="53" t="s">
        <v>155</v>
      </c>
      <c r="B22" s="54">
        <v>1</v>
      </c>
      <c r="C22" s="54">
        <v>2</v>
      </c>
      <c r="D22" s="54">
        <v>3</v>
      </c>
      <c r="E22" s="54">
        <v>4</v>
      </c>
      <c r="F22" s="54">
        <v>5</v>
      </c>
      <c r="G22" s="54">
        <v>6</v>
      </c>
      <c r="H22" s="54">
        <v>7</v>
      </c>
      <c r="I22" s="54">
        <v>8</v>
      </c>
      <c r="J22" s="54">
        <v>9</v>
      </c>
      <c r="K22" s="54">
        <v>10</v>
      </c>
      <c r="L22" s="54">
        <v>11</v>
      </c>
      <c r="M22" s="54">
        <v>12</v>
      </c>
      <c r="N22" s="54">
        <v>13</v>
      </c>
      <c r="O22" s="54">
        <v>14</v>
      </c>
      <c r="P22" s="54">
        <v>15</v>
      </c>
      <c r="Q22" s="54">
        <v>16</v>
      </c>
      <c r="R22" s="54">
        <v>17</v>
      </c>
      <c r="S22" s="54">
        <v>18</v>
      </c>
      <c r="T22" s="54">
        <v>19</v>
      </c>
      <c r="U22" s="54">
        <v>20</v>
      </c>
      <c r="V22" s="54">
        <v>21</v>
      </c>
      <c r="W22" s="54">
        <v>22</v>
      </c>
      <c r="X22" s="54">
        <v>23</v>
      </c>
      <c r="Y22" s="54">
        <v>24</v>
      </c>
    </row>
    <row r="23" spans="1:25">
      <c r="A23" s="55" t="s">
        <v>121</v>
      </c>
      <c r="B23" s="56" t="s">
        <v>60</v>
      </c>
      <c r="C23" s="57" t="s">
        <v>122</v>
      </c>
      <c r="D23" s="58" t="s">
        <v>123</v>
      </c>
      <c r="E23" s="59"/>
      <c r="F23" s="59"/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68"/>
      <c r="X23" s="69" t="s">
        <v>124</v>
      </c>
      <c r="Y23" s="56" t="s">
        <v>60</v>
      </c>
    </row>
    <row r="24" spans="1:25">
      <c r="A24" s="55" t="s">
        <v>125</v>
      </c>
      <c r="B24" s="60"/>
      <c r="C24" s="61"/>
      <c r="D24" s="58" t="s">
        <v>156</v>
      </c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68"/>
      <c r="X24" s="70"/>
      <c r="Y24" s="60"/>
    </row>
    <row r="25" spans="1:25">
      <c r="A25" s="55" t="s">
        <v>127</v>
      </c>
      <c r="B25" s="60"/>
      <c r="C25" s="61"/>
      <c r="D25" s="58" t="s">
        <v>157</v>
      </c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68"/>
      <c r="X25" s="70"/>
      <c r="Y25" s="60"/>
    </row>
    <row r="26" spans="1:25">
      <c r="A26" s="55" t="s">
        <v>129</v>
      </c>
      <c r="B26" s="60"/>
      <c r="C26" s="61"/>
      <c r="D26" s="58" t="s">
        <v>158</v>
      </c>
      <c r="E26" s="59"/>
      <c r="F26" s="59"/>
      <c r="G26" s="59"/>
      <c r="H26" s="59"/>
      <c r="I26" s="59"/>
      <c r="J26" s="59"/>
      <c r="K26" s="59"/>
      <c r="L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68"/>
      <c r="X26" s="70"/>
      <c r="Y26" s="60"/>
    </row>
    <row r="27" spans="1:25">
      <c r="A27" s="55" t="s">
        <v>131</v>
      </c>
      <c r="B27" s="60"/>
      <c r="C27" s="61"/>
      <c r="D27" s="58" t="s">
        <v>159</v>
      </c>
      <c r="E27" s="59"/>
      <c r="F27" s="59"/>
      <c r="G27" s="59"/>
      <c r="H27" s="59"/>
      <c r="I27" s="59"/>
      <c r="J27" s="59"/>
      <c r="K27" s="59"/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68"/>
      <c r="X27" s="70"/>
      <c r="Y27" s="60"/>
    </row>
    <row r="28" spans="1:25">
      <c r="A28" s="55" t="s">
        <v>133</v>
      </c>
      <c r="B28" s="60"/>
      <c r="C28" s="61"/>
      <c r="D28" s="58" t="s">
        <v>160</v>
      </c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68"/>
      <c r="X28" s="70"/>
      <c r="Y28" s="60"/>
    </row>
    <row r="29" spans="1:25">
      <c r="A29" s="55" t="s">
        <v>135</v>
      </c>
      <c r="B29" s="60"/>
      <c r="C29" s="61"/>
      <c r="D29" s="58" t="s">
        <v>161</v>
      </c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68"/>
      <c r="X29" s="70"/>
      <c r="Y29" s="60"/>
    </row>
    <row r="30" spans="1:25">
      <c r="A30" s="55" t="s">
        <v>137</v>
      </c>
      <c r="B30" s="60"/>
      <c r="C30" s="61"/>
      <c r="D30" s="58" t="s">
        <v>162</v>
      </c>
      <c r="E30" s="59"/>
      <c r="F30" s="59"/>
      <c r="G30" s="59"/>
      <c r="H30" s="59"/>
      <c r="I30" s="59"/>
      <c r="J30" s="59"/>
      <c r="K30" s="59"/>
      <c r="L30" s="59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68"/>
      <c r="X30" s="70"/>
      <c r="Y30" s="60"/>
    </row>
    <row r="31" spans="1:25">
      <c r="A31" s="55" t="s">
        <v>139</v>
      </c>
      <c r="B31" s="60"/>
      <c r="C31" s="61"/>
      <c r="D31" s="58" t="s">
        <v>163</v>
      </c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68"/>
      <c r="X31" s="70"/>
      <c r="Y31" s="60"/>
    </row>
    <row r="32" spans="1:25">
      <c r="A32" s="55" t="s">
        <v>141</v>
      </c>
      <c r="B32" s="60"/>
      <c r="C32" s="61"/>
      <c r="D32" s="58" t="s">
        <v>164</v>
      </c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68"/>
      <c r="X32" s="70"/>
      <c r="Y32" s="60"/>
    </row>
    <row r="33" spans="1:25">
      <c r="A33" s="55" t="s">
        <v>143</v>
      </c>
      <c r="B33" s="60"/>
      <c r="C33" s="61"/>
      <c r="D33" s="58" t="s">
        <v>165</v>
      </c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68"/>
      <c r="X33" s="70"/>
      <c r="Y33" s="60"/>
    </row>
    <row r="34" spans="1:25">
      <c r="A34" s="55" t="s">
        <v>145</v>
      </c>
      <c r="B34" s="60"/>
      <c r="C34" s="61"/>
      <c r="D34" s="58" t="s">
        <v>166</v>
      </c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68"/>
      <c r="X34" s="70"/>
      <c r="Y34" s="60"/>
    </row>
    <row r="35" spans="1:25">
      <c r="A35" s="55" t="s">
        <v>147</v>
      </c>
      <c r="B35" s="60"/>
      <c r="C35" s="61"/>
      <c r="D35" s="58" t="s">
        <v>167</v>
      </c>
      <c r="E35" s="59"/>
      <c r="F35" s="59"/>
      <c r="G35" s="59"/>
      <c r="H35" s="59"/>
      <c r="I35" s="59"/>
      <c r="J35" s="59"/>
      <c r="K35" s="59"/>
      <c r="L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68"/>
      <c r="X35" s="70"/>
      <c r="Y35" s="60"/>
    </row>
    <row r="36" spans="1:25">
      <c r="A36" s="55" t="s">
        <v>149</v>
      </c>
      <c r="B36" s="60"/>
      <c r="C36" s="61"/>
      <c r="D36" s="58" t="s">
        <v>168</v>
      </c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68"/>
      <c r="X36" s="70"/>
      <c r="Y36" s="60"/>
    </row>
    <row r="37" spans="1:25">
      <c r="A37" s="55" t="s">
        <v>151</v>
      </c>
      <c r="B37" s="60"/>
      <c r="C37" s="61"/>
      <c r="D37" s="58" t="s">
        <v>169</v>
      </c>
      <c r="E37" s="5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68"/>
      <c r="X37" s="70"/>
      <c r="Y37" s="60"/>
    </row>
    <row r="38" spans="1:25">
      <c r="A38" s="55" t="s">
        <v>153</v>
      </c>
      <c r="B38" s="62"/>
      <c r="C38" s="63"/>
      <c r="D38" s="58" t="s">
        <v>170</v>
      </c>
      <c r="E38" s="59"/>
      <c r="F38" s="59"/>
      <c r="G38" s="59"/>
      <c r="H38" s="59"/>
      <c r="I38" s="59"/>
      <c r="J38" s="59"/>
      <c r="K38" s="59"/>
      <c r="L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68"/>
      <c r="X38" s="71"/>
      <c r="Y38" s="62"/>
    </row>
    <row r="39" spans="1:25">
      <c r="A39" s="64"/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</row>
    <row r="40" spans="1:25">
      <c r="A40" s="64"/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</row>
    <row r="41" spans="1:25">
      <c r="A41" s="53" t="s">
        <v>171</v>
      </c>
      <c r="B41" s="54">
        <v>1</v>
      </c>
      <c r="C41" s="54">
        <v>2</v>
      </c>
      <c r="D41" s="54">
        <v>3</v>
      </c>
      <c r="E41" s="54">
        <v>4</v>
      </c>
      <c r="F41" s="54">
        <v>5</v>
      </c>
      <c r="G41" s="54">
        <v>6</v>
      </c>
      <c r="H41" s="54">
        <v>7</v>
      </c>
      <c r="I41" s="54">
        <v>8</v>
      </c>
      <c r="J41" s="54">
        <v>9</v>
      </c>
      <c r="K41" s="54">
        <v>10</v>
      </c>
      <c r="L41" s="54">
        <v>11</v>
      </c>
      <c r="M41" s="54">
        <v>12</v>
      </c>
      <c r="N41" s="54">
        <v>13</v>
      </c>
      <c r="O41" s="54">
        <v>14</v>
      </c>
      <c r="P41" s="54">
        <v>15</v>
      </c>
      <c r="Q41" s="54">
        <v>16</v>
      </c>
      <c r="R41" s="54">
        <v>17</v>
      </c>
      <c r="S41" s="54">
        <v>18</v>
      </c>
      <c r="T41" s="54">
        <v>19</v>
      </c>
      <c r="U41" s="54">
        <v>20</v>
      </c>
      <c r="V41" s="54">
        <v>21</v>
      </c>
      <c r="W41" s="54">
        <v>22</v>
      </c>
      <c r="X41" s="54">
        <v>23</v>
      </c>
      <c r="Y41" s="54">
        <v>24</v>
      </c>
    </row>
    <row r="42" spans="1:25">
      <c r="A42" s="55" t="s">
        <v>121</v>
      </c>
      <c r="B42" s="56" t="s">
        <v>60</v>
      </c>
      <c r="C42" s="57" t="s">
        <v>122</v>
      </c>
      <c r="D42" s="58" t="s">
        <v>123</v>
      </c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68"/>
      <c r="X42" s="69" t="s">
        <v>124</v>
      </c>
      <c r="Y42" s="56" t="s">
        <v>60</v>
      </c>
    </row>
    <row r="43" spans="1:25">
      <c r="A43" s="55" t="s">
        <v>125</v>
      </c>
      <c r="B43" s="60"/>
      <c r="C43" s="61"/>
      <c r="D43" s="58" t="s">
        <v>172</v>
      </c>
      <c r="E43" s="59"/>
      <c r="F43" s="59"/>
      <c r="G43" s="59"/>
      <c r="H43" s="59"/>
      <c r="I43" s="59"/>
      <c r="J43" s="59"/>
      <c r="K43" s="59"/>
      <c r="L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68"/>
      <c r="X43" s="70"/>
      <c r="Y43" s="60"/>
    </row>
    <row r="44" spans="1:25">
      <c r="A44" s="55" t="s">
        <v>127</v>
      </c>
      <c r="B44" s="60"/>
      <c r="C44" s="61"/>
      <c r="D44" s="58" t="s">
        <v>173</v>
      </c>
      <c r="E44" s="59"/>
      <c r="F44" s="59"/>
      <c r="G44" s="59"/>
      <c r="H44" s="59"/>
      <c r="I44" s="59"/>
      <c r="J44" s="59"/>
      <c r="K44" s="59"/>
      <c r="L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68"/>
      <c r="X44" s="70"/>
      <c r="Y44" s="60"/>
    </row>
    <row r="45" spans="1:25">
      <c r="A45" s="55" t="s">
        <v>129</v>
      </c>
      <c r="B45" s="60"/>
      <c r="C45" s="61"/>
      <c r="D45" s="58" t="s">
        <v>174</v>
      </c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68"/>
      <c r="X45" s="70"/>
      <c r="Y45" s="60"/>
    </row>
    <row r="46" spans="1:25">
      <c r="A46" s="55" t="s">
        <v>131</v>
      </c>
      <c r="B46" s="60"/>
      <c r="C46" s="61"/>
      <c r="D46" s="58" t="s">
        <v>175</v>
      </c>
      <c r="E46" s="59"/>
      <c r="F46" s="59"/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68"/>
      <c r="X46" s="70"/>
      <c r="Y46" s="60"/>
    </row>
    <row r="47" spans="1:25">
      <c r="A47" s="55" t="s">
        <v>133</v>
      </c>
      <c r="B47" s="60"/>
      <c r="C47" s="61"/>
      <c r="D47" s="58" t="s">
        <v>176</v>
      </c>
      <c r="E47" s="59"/>
      <c r="F47" s="59"/>
      <c r="G47" s="59"/>
      <c r="H47" s="59"/>
      <c r="I47" s="59"/>
      <c r="J47" s="59"/>
      <c r="K47" s="59"/>
      <c r="L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68"/>
      <c r="X47" s="70"/>
      <c r="Y47" s="60"/>
    </row>
    <row r="48" spans="1:25">
      <c r="A48" s="55" t="s">
        <v>135</v>
      </c>
      <c r="B48" s="60"/>
      <c r="C48" s="61"/>
      <c r="D48" s="58" t="s">
        <v>177</v>
      </c>
      <c r="E48" s="59"/>
      <c r="F48" s="59"/>
      <c r="G48" s="59"/>
      <c r="H48" s="59"/>
      <c r="I48" s="59"/>
      <c r="J48" s="59"/>
      <c r="K48" s="59"/>
      <c r="L48" s="59"/>
      <c r="M48" s="59"/>
      <c r="N48" s="59"/>
      <c r="O48" s="59"/>
      <c r="P48" s="59"/>
      <c r="Q48" s="59"/>
      <c r="R48" s="59"/>
      <c r="S48" s="59"/>
      <c r="T48" s="59"/>
      <c r="U48" s="59"/>
      <c r="V48" s="59"/>
      <c r="W48" s="68"/>
      <c r="X48" s="70"/>
      <c r="Y48" s="60"/>
    </row>
    <row r="49" spans="1:25">
      <c r="A49" s="55" t="s">
        <v>137</v>
      </c>
      <c r="B49" s="60"/>
      <c r="C49" s="61"/>
      <c r="D49" s="58" t="s">
        <v>178</v>
      </c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68"/>
      <c r="X49" s="70"/>
      <c r="Y49" s="60"/>
    </row>
    <row r="50" spans="1:25">
      <c r="A50" s="55" t="s">
        <v>139</v>
      </c>
      <c r="B50" s="60"/>
      <c r="C50" s="61"/>
      <c r="D50" s="58" t="s">
        <v>179</v>
      </c>
      <c r="E50" s="59"/>
      <c r="F50" s="59"/>
      <c r="G50" s="59"/>
      <c r="H50" s="59"/>
      <c r="I50" s="59"/>
      <c r="J50" s="59"/>
      <c r="K50" s="59"/>
      <c r="L50" s="59"/>
      <c r="M50" s="59"/>
      <c r="N50" s="59"/>
      <c r="O50" s="59"/>
      <c r="P50" s="59"/>
      <c r="Q50" s="59"/>
      <c r="R50" s="59"/>
      <c r="S50" s="59"/>
      <c r="T50" s="59"/>
      <c r="U50" s="59"/>
      <c r="V50" s="59"/>
      <c r="W50" s="68"/>
      <c r="X50" s="70"/>
      <c r="Y50" s="60"/>
    </row>
    <row r="51" spans="1:25">
      <c r="A51" s="55" t="s">
        <v>141</v>
      </c>
      <c r="B51" s="60"/>
      <c r="C51" s="61"/>
      <c r="D51" s="58" t="s">
        <v>180</v>
      </c>
      <c r="E51" s="59"/>
      <c r="F51" s="59"/>
      <c r="G51" s="59"/>
      <c r="H51" s="59"/>
      <c r="I51" s="59"/>
      <c r="J51" s="59"/>
      <c r="K51" s="59"/>
      <c r="L51" s="59"/>
      <c r="M51" s="59"/>
      <c r="N51" s="59"/>
      <c r="O51" s="59"/>
      <c r="P51" s="59"/>
      <c r="Q51" s="59"/>
      <c r="R51" s="59"/>
      <c r="S51" s="59"/>
      <c r="T51" s="59"/>
      <c r="U51" s="59"/>
      <c r="V51" s="59"/>
      <c r="W51" s="68"/>
      <c r="X51" s="70"/>
      <c r="Y51" s="60"/>
    </row>
    <row r="52" spans="1:25">
      <c r="A52" s="55" t="s">
        <v>143</v>
      </c>
      <c r="B52" s="60"/>
      <c r="C52" s="61"/>
      <c r="D52" s="58" t="s">
        <v>181</v>
      </c>
      <c r="E52" s="59"/>
      <c r="F52" s="59"/>
      <c r="G52" s="59"/>
      <c r="H52" s="59"/>
      <c r="I52" s="59"/>
      <c r="J52" s="59"/>
      <c r="K52" s="59"/>
      <c r="L52" s="59"/>
      <c r="M52" s="59"/>
      <c r="N52" s="59"/>
      <c r="O52" s="59"/>
      <c r="P52" s="59"/>
      <c r="Q52" s="59"/>
      <c r="R52" s="59"/>
      <c r="S52" s="59"/>
      <c r="T52" s="59"/>
      <c r="U52" s="59"/>
      <c r="V52" s="59"/>
      <c r="W52" s="68"/>
      <c r="X52" s="70"/>
      <c r="Y52" s="60"/>
    </row>
    <row r="53" spans="1:25">
      <c r="A53" s="55" t="s">
        <v>145</v>
      </c>
      <c r="B53" s="60"/>
      <c r="C53" s="61"/>
      <c r="D53" s="58" t="s">
        <v>182</v>
      </c>
      <c r="E53" s="59"/>
      <c r="F53" s="59"/>
      <c r="G53" s="59"/>
      <c r="H53" s="59"/>
      <c r="I53" s="59"/>
      <c r="J53" s="59"/>
      <c r="K53" s="59"/>
      <c r="L53" s="59"/>
      <c r="M53" s="59"/>
      <c r="N53" s="59"/>
      <c r="O53" s="59"/>
      <c r="P53" s="59"/>
      <c r="Q53" s="59"/>
      <c r="R53" s="59"/>
      <c r="S53" s="59"/>
      <c r="T53" s="59"/>
      <c r="U53" s="59"/>
      <c r="V53" s="59"/>
      <c r="W53" s="68"/>
      <c r="X53" s="70"/>
      <c r="Y53" s="60"/>
    </row>
    <row r="54" spans="1:25">
      <c r="A54" s="55" t="s">
        <v>147</v>
      </c>
      <c r="B54" s="60"/>
      <c r="C54" s="61"/>
      <c r="D54" s="58" t="s">
        <v>183</v>
      </c>
      <c r="E54" s="59"/>
      <c r="F54" s="59"/>
      <c r="G54" s="59"/>
      <c r="H54" s="59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59"/>
      <c r="T54" s="59"/>
      <c r="U54" s="59"/>
      <c r="V54" s="59"/>
      <c r="W54" s="68"/>
      <c r="X54" s="70"/>
      <c r="Y54" s="60"/>
    </row>
    <row r="55" spans="1:25">
      <c r="A55" s="55" t="s">
        <v>149</v>
      </c>
      <c r="B55" s="60"/>
      <c r="C55" s="61"/>
      <c r="D55" s="58" t="s">
        <v>184</v>
      </c>
      <c r="E55" s="59"/>
      <c r="F55" s="59"/>
      <c r="G55" s="59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59"/>
      <c r="T55" s="59"/>
      <c r="U55" s="59"/>
      <c r="V55" s="59"/>
      <c r="W55" s="68"/>
      <c r="X55" s="70"/>
      <c r="Y55" s="60"/>
    </row>
    <row r="56" spans="1:25">
      <c r="A56" s="55" t="s">
        <v>151</v>
      </c>
      <c r="B56" s="60"/>
      <c r="C56" s="61"/>
      <c r="D56" s="58" t="s">
        <v>185</v>
      </c>
      <c r="E56" s="59"/>
      <c r="F56" s="59"/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59"/>
      <c r="T56" s="59"/>
      <c r="U56" s="59"/>
      <c r="V56" s="59"/>
      <c r="W56" s="68"/>
      <c r="X56" s="70"/>
      <c r="Y56" s="60"/>
    </row>
    <row r="57" spans="1:25">
      <c r="A57" s="55" t="s">
        <v>153</v>
      </c>
      <c r="B57" s="62"/>
      <c r="C57" s="63"/>
      <c r="D57" s="58" t="s">
        <v>186</v>
      </c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59"/>
      <c r="T57" s="59"/>
      <c r="U57" s="59"/>
      <c r="V57" s="59"/>
      <c r="W57" s="68"/>
      <c r="X57" s="71"/>
      <c r="Y57" s="62"/>
    </row>
    <row r="60" spans="1:25">
      <c r="A60" s="65" t="s">
        <v>187</v>
      </c>
      <c r="B60" s="66">
        <v>1</v>
      </c>
      <c r="C60" s="66">
        <v>2</v>
      </c>
      <c r="D60" s="66">
        <v>3</v>
      </c>
      <c r="E60" s="66">
        <v>4</v>
      </c>
      <c r="F60" s="66">
        <v>5</v>
      </c>
      <c r="G60" s="66">
        <v>6</v>
      </c>
      <c r="H60" s="66">
        <v>7</v>
      </c>
      <c r="I60" s="66">
        <v>8</v>
      </c>
      <c r="J60" s="66">
        <v>9</v>
      </c>
      <c r="K60" s="66">
        <v>10</v>
      </c>
      <c r="L60" s="66">
        <v>11</v>
      </c>
      <c r="M60" s="66">
        <v>12</v>
      </c>
      <c r="N60" s="66">
        <v>13</v>
      </c>
      <c r="O60" s="66">
        <v>14</v>
      </c>
      <c r="P60" s="66">
        <v>15</v>
      </c>
      <c r="Q60" s="66">
        <v>16</v>
      </c>
      <c r="R60" s="66">
        <v>17</v>
      </c>
      <c r="S60" s="66">
        <v>18</v>
      </c>
      <c r="T60" s="66">
        <v>19</v>
      </c>
      <c r="U60" s="66">
        <v>20</v>
      </c>
      <c r="V60" s="66">
        <v>21</v>
      </c>
      <c r="W60" s="66">
        <v>22</v>
      </c>
      <c r="X60" s="66">
        <v>23</v>
      </c>
      <c r="Y60" s="66">
        <v>24</v>
      </c>
    </row>
    <row r="61" spans="1:25">
      <c r="A61" s="67" t="s">
        <v>121</v>
      </c>
      <c r="B61">
        <v>2618</v>
      </c>
      <c r="C61">
        <v>3119</v>
      </c>
      <c r="D61">
        <v>26134</v>
      </c>
      <c r="E61">
        <v>24776</v>
      </c>
      <c r="F61">
        <v>40093</v>
      </c>
      <c r="G61">
        <v>38892</v>
      </c>
      <c r="H61">
        <v>56987</v>
      </c>
      <c r="I61">
        <v>61174</v>
      </c>
      <c r="J61">
        <v>144359</v>
      </c>
      <c r="K61">
        <v>143377</v>
      </c>
      <c r="L61">
        <v>246760</v>
      </c>
      <c r="M61">
        <v>275078</v>
      </c>
      <c r="N61">
        <v>339394</v>
      </c>
      <c r="O61">
        <v>350348</v>
      </c>
      <c r="P61">
        <v>389786</v>
      </c>
      <c r="Q61">
        <v>329163</v>
      </c>
      <c r="R61">
        <v>408230</v>
      </c>
      <c r="S61">
        <v>393033</v>
      </c>
      <c r="T61">
        <v>464960</v>
      </c>
      <c r="U61">
        <v>450734</v>
      </c>
      <c r="V61">
        <v>474537</v>
      </c>
      <c r="W61">
        <v>515464</v>
      </c>
      <c r="X61">
        <v>529170</v>
      </c>
      <c r="Y61">
        <v>468930</v>
      </c>
    </row>
    <row r="62" spans="1:25">
      <c r="A62" s="67" t="s">
        <v>125</v>
      </c>
      <c r="B62">
        <v>2619</v>
      </c>
      <c r="C62">
        <v>2366</v>
      </c>
      <c r="D62">
        <v>216453</v>
      </c>
      <c r="E62">
        <v>262837</v>
      </c>
      <c r="F62">
        <v>378166</v>
      </c>
      <c r="G62">
        <v>382740</v>
      </c>
      <c r="H62">
        <v>415402</v>
      </c>
      <c r="I62">
        <v>424805</v>
      </c>
      <c r="J62">
        <v>489185</v>
      </c>
      <c r="K62">
        <v>427218</v>
      </c>
      <c r="L62">
        <v>421163</v>
      </c>
      <c r="M62">
        <v>481405</v>
      </c>
      <c r="N62">
        <v>413291</v>
      </c>
      <c r="O62">
        <v>474764</v>
      </c>
      <c r="P62">
        <v>493282</v>
      </c>
      <c r="Q62">
        <v>449710</v>
      </c>
      <c r="R62">
        <v>497505</v>
      </c>
      <c r="S62">
        <v>416378</v>
      </c>
      <c r="T62">
        <v>544600</v>
      </c>
      <c r="U62">
        <v>480517</v>
      </c>
      <c r="V62">
        <v>546108</v>
      </c>
      <c r="W62">
        <v>431479</v>
      </c>
      <c r="X62">
        <v>599675</v>
      </c>
      <c r="Y62">
        <v>338211</v>
      </c>
    </row>
    <row r="63" spans="1:25">
      <c r="A63" s="67" t="s">
        <v>127</v>
      </c>
      <c r="B63">
        <v>2600</v>
      </c>
      <c r="C63">
        <v>2960</v>
      </c>
      <c r="D63">
        <v>326184</v>
      </c>
      <c r="E63">
        <v>363188</v>
      </c>
      <c r="F63">
        <v>513446</v>
      </c>
      <c r="G63">
        <v>418506</v>
      </c>
      <c r="H63">
        <v>506023</v>
      </c>
      <c r="I63">
        <v>553981</v>
      </c>
      <c r="J63">
        <v>473190</v>
      </c>
      <c r="K63">
        <v>480204</v>
      </c>
      <c r="L63">
        <v>467000</v>
      </c>
      <c r="M63">
        <v>535643</v>
      </c>
      <c r="N63">
        <v>477741</v>
      </c>
      <c r="O63">
        <v>499821</v>
      </c>
      <c r="P63">
        <v>543062</v>
      </c>
      <c r="Q63">
        <v>520613</v>
      </c>
      <c r="R63">
        <v>553999</v>
      </c>
      <c r="S63">
        <v>502625</v>
      </c>
      <c r="T63">
        <v>514100</v>
      </c>
      <c r="U63">
        <v>442554</v>
      </c>
      <c r="V63">
        <v>574287</v>
      </c>
      <c r="W63">
        <v>514900</v>
      </c>
      <c r="X63">
        <v>533676</v>
      </c>
      <c r="Y63">
        <v>424575</v>
      </c>
    </row>
    <row r="64" spans="1:25">
      <c r="A64" s="67" t="s">
        <v>129</v>
      </c>
      <c r="B64">
        <v>2736</v>
      </c>
      <c r="C64">
        <v>4027</v>
      </c>
      <c r="D64">
        <v>4404</v>
      </c>
      <c r="E64">
        <v>7064</v>
      </c>
      <c r="F64">
        <v>37507</v>
      </c>
      <c r="G64">
        <v>76067</v>
      </c>
      <c r="H64">
        <v>455756</v>
      </c>
      <c r="I64">
        <v>489005</v>
      </c>
      <c r="J64">
        <v>502120</v>
      </c>
      <c r="K64">
        <v>523567</v>
      </c>
      <c r="L64">
        <v>437509</v>
      </c>
      <c r="M64">
        <v>501639</v>
      </c>
      <c r="N64">
        <v>413824</v>
      </c>
      <c r="O64">
        <v>495744</v>
      </c>
      <c r="P64">
        <v>489596</v>
      </c>
      <c r="Q64">
        <v>493050</v>
      </c>
      <c r="R64">
        <v>525079</v>
      </c>
      <c r="S64">
        <v>484698</v>
      </c>
      <c r="T64">
        <v>525328</v>
      </c>
      <c r="U64">
        <v>510826</v>
      </c>
      <c r="V64">
        <v>570044</v>
      </c>
      <c r="W64">
        <v>525858</v>
      </c>
      <c r="X64">
        <v>565398</v>
      </c>
      <c r="Y64">
        <v>442317</v>
      </c>
    </row>
    <row r="65" spans="1:25">
      <c r="A65" s="67" t="s">
        <v>131</v>
      </c>
      <c r="B65">
        <v>3272</v>
      </c>
      <c r="C65">
        <v>4330</v>
      </c>
      <c r="D65">
        <v>173317</v>
      </c>
      <c r="E65">
        <v>241248</v>
      </c>
      <c r="F65">
        <v>437823</v>
      </c>
      <c r="G65">
        <v>486397</v>
      </c>
      <c r="H65">
        <v>526811</v>
      </c>
      <c r="I65">
        <v>508952</v>
      </c>
      <c r="J65">
        <v>511115</v>
      </c>
      <c r="K65">
        <v>508860</v>
      </c>
      <c r="L65">
        <v>521058</v>
      </c>
      <c r="M65">
        <v>515167</v>
      </c>
      <c r="N65">
        <v>463284</v>
      </c>
      <c r="O65">
        <v>515568</v>
      </c>
      <c r="P65">
        <v>512483</v>
      </c>
      <c r="Q65">
        <v>538017</v>
      </c>
      <c r="R65">
        <v>529231</v>
      </c>
      <c r="S65">
        <v>556985</v>
      </c>
      <c r="T65">
        <v>518470</v>
      </c>
      <c r="U65">
        <v>540962</v>
      </c>
      <c r="V65">
        <v>507733</v>
      </c>
      <c r="W65">
        <v>536372</v>
      </c>
      <c r="X65">
        <v>572877</v>
      </c>
      <c r="Y65">
        <v>475594</v>
      </c>
    </row>
    <row r="66" spans="1:25">
      <c r="A66" s="67" t="s">
        <v>133</v>
      </c>
      <c r="B66">
        <v>3464</v>
      </c>
      <c r="C66">
        <v>4859</v>
      </c>
      <c r="D66">
        <v>500236</v>
      </c>
      <c r="E66">
        <v>508396</v>
      </c>
      <c r="F66">
        <v>474039</v>
      </c>
      <c r="G66">
        <v>511799</v>
      </c>
      <c r="H66">
        <v>459906</v>
      </c>
      <c r="I66">
        <v>535123</v>
      </c>
      <c r="J66">
        <v>496429</v>
      </c>
      <c r="K66">
        <v>479848</v>
      </c>
      <c r="L66">
        <v>492746</v>
      </c>
      <c r="M66">
        <v>512744</v>
      </c>
      <c r="N66">
        <v>464863</v>
      </c>
      <c r="O66">
        <v>512882</v>
      </c>
      <c r="P66">
        <v>535540</v>
      </c>
      <c r="Q66">
        <v>543787</v>
      </c>
      <c r="R66">
        <v>522572</v>
      </c>
      <c r="S66">
        <v>479715</v>
      </c>
      <c r="T66">
        <v>544517</v>
      </c>
      <c r="U66">
        <v>536874</v>
      </c>
      <c r="V66">
        <v>555246</v>
      </c>
      <c r="W66">
        <v>530214</v>
      </c>
      <c r="X66">
        <v>517882</v>
      </c>
      <c r="Y66">
        <v>484928</v>
      </c>
    </row>
    <row r="67" spans="1:25">
      <c r="A67" s="67" t="s">
        <v>135</v>
      </c>
      <c r="B67">
        <v>3878</v>
      </c>
      <c r="C67">
        <v>4780</v>
      </c>
      <c r="D67">
        <v>375299</v>
      </c>
      <c r="E67">
        <v>421080</v>
      </c>
      <c r="F67">
        <v>449052</v>
      </c>
      <c r="G67">
        <v>542370</v>
      </c>
      <c r="H67">
        <v>494162</v>
      </c>
      <c r="I67">
        <v>533684</v>
      </c>
      <c r="J67">
        <v>459517</v>
      </c>
      <c r="K67">
        <v>514011</v>
      </c>
      <c r="L67">
        <v>501398</v>
      </c>
      <c r="M67">
        <v>489582</v>
      </c>
      <c r="N67">
        <v>482894</v>
      </c>
      <c r="O67">
        <v>528846</v>
      </c>
      <c r="P67">
        <v>477724</v>
      </c>
      <c r="Q67">
        <v>542043</v>
      </c>
      <c r="R67">
        <v>568823</v>
      </c>
      <c r="S67">
        <v>550045</v>
      </c>
      <c r="T67">
        <v>515595</v>
      </c>
      <c r="U67">
        <v>548571</v>
      </c>
      <c r="V67">
        <v>541342</v>
      </c>
      <c r="W67">
        <v>576849</v>
      </c>
      <c r="X67">
        <v>497665</v>
      </c>
      <c r="Y67">
        <v>504632</v>
      </c>
    </row>
    <row r="68" spans="1:25">
      <c r="A68" s="67" t="s">
        <v>137</v>
      </c>
      <c r="B68">
        <v>3562</v>
      </c>
      <c r="C68">
        <v>4879</v>
      </c>
      <c r="D68">
        <v>281312</v>
      </c>
      <c r="E68">
        <v>328491</v>
      </c>
      <c r="F68">
        <v>355624</v>
      </c>
      <c r="G68">
        <v>458456</v>
      </c>
      <c r="H68">
        <v>416442</v>
      </c>
      <c r="I68">
        <v>540915</v>
      </c>
      <c r="J68">
        <v>445348</v>
      </c>
      <c r="K68">
        <v>503980</v>
      </c>
      <c r="L68">
        <v>472078</v>
      </c>
      <c r="M68">
        <v>519050</v>
      </c>
      <c r="N68">
        <v>456717</v>
      </c>
      <c r="O68">
        <v>485753</v>
      </c>
      <c r="P68">
        <v>504199</v>
      </c>
      <c r="Q68">
        <v>525237</v>
      </c>
      <c r="R68">
        <v>502855</v>
      </c>
      <c r="S68">
        <v>531740</v>
      </c>
      <c r="T68">
        <v>446168</v>
      </c>
      <c r="U68">
        <v>532594</v>
      </c>
      <c r="V68">
        <v>508362</v>
      </c>
      <c r="W68">
        <v>559487</v>
      </c>
      <c r="X68">
        <v>532326</v>
      </c>
      <c r="Y68">
        <v>552309</v>
      </c>
    </row>
    <row r="69" spans="1:25">
      <c r="A69" s="67" t="s">
        <v>139</v>
      </c>
      <c r="B69">
        <v>3607</v>
      </c>
      <c r="C69">
        <v>4764</v>
      </c>
      <c r="D69">
        <v>286551</v>
      </c>
      <c r="E69">
        <v>344812</v>
      </c>
      <c r="F69">
        <v>374535</v>
      </c>
      <c r="G69">
        <v>423816</v>
      </c>
      <c r="H69">
        <v>520473</v>
      </c>
      <c r="I69">
        <v>516372</v>
      </c>
      <c r="J69">
        <v>491592</v>
      </c>
      <c r="K69">
        <v>478457</v>
      </c>
      <c r="L69">
        <v>544914</v>
      </c>
      <c r="M69">
        <v>551114</v>
      </c>
      <c r="N69">
        <v>498347</v>
      </c>
      <c r="O69">
        <v>498925</v>
      </c>
      <c r="P69">
        <v>541559</v>
      </c>
      <c r="Q69">
        <v>548164</v>
      </c>
      <c r="R69">
        <v>505744</v>
      </c>
      <c r="S69">
        <v>531218</v>
      </c>
      <c r="T69">
        <v>514016</v>
      </c>
      <c r="U69">
        <v>529568</v>
      </c>
      <c r="V69">
        <v>517594</v>
      </c>
      <c r="W69">
        <v>568596</v>
      </c>
      <c r="X69">
        <v>510261</v>
      </c>
      <c r="Y69">
        <v>530094</v>
      </c>
    </row>
    <row r="70" spans="1:25">
      <c r="A70" s="67" t="s">
        <v>141</v>
      </c>
      <c r="B70">
        <v>3587</v>
      </c>
      <c r="C70">
        <v>4820</v>
      </c>
      <c r="D70">
        <v>80311</v>
      </c>
      <c r="E70">
        <v>134972</v>
      </c>
      <c r="F70">
        <v>389173</v>
      </c>
      <c r="G70">
        <v>433736</v>
      </c>
      <c r="H70">
        <v>500574</v>
      </c>
      <c r="I70">
        <v>550649</v>
      </c>
      <c r="J70">
        <v>530994</v>
      </c>
      <c r="K70">
        <v>533358</v>
      </c>
      <c r="L70">
        <v>594460</v>
      </c>
      <c r="M70">
        <v>588585</v>
      </c>
      <c r="N70">
        <v>483289</v>
      </c>
      <c r="O70">
        <v>562557</v>
      </c>
      <c r="P70">
        <v>490790</v>
      </c>
      <c r="Q70">
        <v>503901</v>
      </c>
      <c r="R70">
        <v>520106</v>
      </c>
      <c r="S70">
        <v>548900</v>
      </c>
      <c r="T70">
        <v>512502</v>
      </c>
      <c r="U70">
        <v>504820</v>
      </c>
      <c r="V70">
        <v>513876</v>
      </c>
      <c r="W70">
        <v>575018</v>
      </c>
      <c r="X70">
        <v>548386</v>
      </c>
      <c r="Y70">
        <v>497035</v>
      </c>
    </row>
    <row r="71" spans="1:25">
      <c r="A71" s="67" t="s">
        <v>143</v>
      </c>
      <c r="B71">
        <v>3582</v>
      </c>
      <c r="C71">
        <v>5224</v>
      </c>
      <c r="D71">
        <v>6898</v>
      </c>
      <c r="E71">
        <v>10508</v>
      </c>
      <c r="F71">
        <v>15548</v>
      </c>
      <c r="G71">
        <v>21439</v>
      </c>
      <c r="H71">
        <v>246937</v>
      </c>
      <c r="I71">
        <v>294467</v>
      </c>
      <c r="J71">
        <v>491524</v>
      </c>
      <c r="K71">
        <v>520404</v>
      </c>
      <c r="L71">
        <v>546248</v>
      </c>
      <c r="M71">
        <v>529492</v>
      </c>
      <c r="N71">
        <v>517044</v>
      </c>
      <c r="O71">
        <v>491706</v>
      </c>
      <c r="P71">
        <v>459880</v>
      </c>
      <c r="Q71">
        <v>564878</v>
      </c>
      <c r="R71">
        <v>514884</v>
      </c>
      <c r="S71">
        <v>514556</v>
      </c>
      <c r="T71">
        <v>515928</v>
      </c>
      <c r="U71">
        <v>543905</v>
      </c>
      <c r="V71">
        <v>482376</v>
      </c>
      <c r="W71">
        <v>539414</v>
      </c>
      <c r="X71">
        <v>516087</v>
      </c>
      <c r="Y71">
        <v>488248</v>
      </c>
    </row>
    <row r="72" spans="1:25">
      <c r="A72" s="67" t="s">
        <v>145</v>
      </c>
      <c r="B72">
        <v>4288</v>
      </c>
      <c r="C72">
        <v>4689</v>
      </c>
      <c r="D72">
        <v>545586</v>
      </c>
      <c r="E72">
        <v>562035</v>
      </c>
      <c r="F72">
        <v>496572</v>
      </c>
      <c r="G72">
        <v>508880</v>
      </c>
      <c r="H72">
        <v>544558</v>
      </c>
      <c r="I72">
        <v>555136</v>
      </c>
      <c r="J72">
        <v>525791</v>
      </c>
      <c r="K72">
        <v>518415</v>
      </c>
      <c r="L72">
        <v>511865</v>
      </c>
      <c r="M72">
        <v>583819</v>
      </c>
      <c r="N72">
        <v>484754</v>
      </c>
      <c r="O72">
        <v>562876</v>
      </c>
      <c r="P72">
        <v>486458</v>
      </c>
      <c r="Q72">
        <v>549367</v>
      </c>
      <c r="R72">
        <v>540132</v>
      </c>
      <c r="S72">
        <v>580835</v>
      </c>
      <c r="T72">
        <v>500098</v>
      </c>
      <c r="U72">
        <v>534791</v>
      </c>
      <c r="V72">
        <v>518730</v>
      </c>
      <c r="W72">
        <v>528894</v>
      </c>
      <c r="X72">
        <v>506285</v>
      </c>
      <c r="Y72">
        <v>512762</v>
      </c>
    </row>
    <row r="73" spans="1:25">
      <c r="A73" s="67" t="s">
        <v>147</v>
      </c>
      <c r="B73">
        <v>4754</v>
      </c>
      <c r="C73">
        <v>5025</v>
      </c>
      <c r="D73">
        <v>589422</v>
      </c>
      <c r="E73">
        <v>567202</v>
      </c>
      <c r="F73">
        <v>574178</v>
      </c>
      <c r="G73">
        <v>573357</v>
      </c>
      <c r="H73">
        <v>546857</v>
      </c>
      <c r="I73">
        <v>551437</v>
      </c>
      <c r="J73">
        <v>507956</v>
      </c>
      <c r="K73">
        <v>548194</v>
      </c>
      <c r="L73">
        <v>561201</v>
      </c>
      <c r="M73">
        <v>512145</v>
      </c>
      <c r="N73">
        <v>525166</v>
      </c>
      <c r="O73">
        <v>504947</v>
      </c>
      <c r="P73">
        <v>507688</v>
      </c>
      <c r="Q73">
        <v>583809</v>
      </c>
      <c r="R73">
        <v>531012</v>
      </c>
      <c r="S73">
        <v>586496</v>
      </c>
      <c r="T73">
        <v>549824</v>
      </c>
      <c r="U73">
        <v>557466</v>
      </c>
      <c r="V73">
        <v>532148</v>
      </c>
      <c r="W73">
        <v>551405</v>
      </c>
      <c r="X73">
        <v>509249</v>
      </c>
      <c r="Y73">
        <v>495872</v>
      </c>
    </row>
    <row r="74" spans="1:25">
      <c r="A74" s="67" t="s">
        <v>149</v>
      </c>
      <c r="B74">
        <v>4510</v>
      </c>
      <c r="C74">
        <v>5836</v>
      </c>
      <c r="D74">
        <v>529846</v>
      </c>
      <c r="E74">
        <v>563902</v>
      </c>
      <c r="F74">
        <v>538167</v>
      </c>
      <c r="G74">
        <v>572906</v>
      </c>
      <c r="H74">
        <v>550307</v>
      </c>
      <c r="I74">
        <v>509986</v>
      </c>
      <c r="J74">
        <v>528038</v>
      </c>
      <c r="K74">
        <v>520075</v>
      </c>
      <c r="L74">
        <v>545613</v>
      </c>
      <c r="M74">
        <v>536845</v>
      </c>
      <c r="N74">
        <v>511280</v>
      </c>
      <c r="O74">
        <v>544099</v>
      </c>
      <c r="P74">
        <v>531310</v>
      </c>
      <c r="Q74">
        <v>575528</v>
      </c>
      <c r="R74">
        <v>548735</v>
      </c>
      <c r="S74">
        <v>581336</v>
      </c>
      <c r="T74">
        <v>548309</v>
      </c>
      <c r="U74">
        <v>601750</v>
      </c>
      <c r="V74">
        <v>548957</v>
      </c>
      <c r="W74">
        <v>508594</v>
      </c>
      <c r="X74">
        <v>508702</v>
      </c>
      <c r="Y74">
        <v>538309</v>
      </c>
    </row>
    <row r="75" spans="1:25">
      <c r="A75" s="67" t="s">
        <v>151</v>
      </c>
      <c r="B75">
        <v>4287</v>
      </c>
      <c r="C75">
        <v>6146</v>
      </c>
      <c r="D75">
        <v>385577</v>
      </c>
      <c r="E75">
        <v>456644</v>
      </c>
      <c r="F75">
        <v>504817</v>
      </c>
      <c r="G75">
        <v>521935</v>
      </c>
      <c r="H75">
        <v>517246</v>
      </c>
      <c r="I75">
        <v>572278</v>
      </c>
      <c r="J75">
        <v>505077</v>
      </c>
      <c r="K75">
        <v>548168</v>
      </c>
      <c r="L75">
        <v>515770</v>
      </c>
      <c r="M75">
        <v>549004</v>
      </c>
      <c r="N75">
        <v>547008</v>
      </c>
      <c r="O75">
        <v>553910</v>
      </c>
      <c r="P75">
        <v>507890</v>
      </c>
      <c r="Q75">
        <v>585254</v>
      </c>
      <c r="R75">
        <v>527053</v>
      </c>
      <c r="S75">
        <v>497960</v>
      </c>
      <c r="T75">
        <v>581246</v>
      </c>
      <c r="U75">
        <v>582000</v>
      </c>
      <c r="V75">
        <v>482113</v>
      </c>
      <c r="W75">
        <v>552384</v>
      </c>
      <c r="X75">
        <v>520282</v>
      </c>
      <c r="Y75">
        <v>498860</v>
      </c>
    </row>
    <row r="76" spans="1:25">
      <c r="A76" s="67" t="s">
        <v>153</v>
      </c>
      <c r="B76">
        <v>4019</v>
      </c>
      <c r="C76">
        <v>5632</v>
      </c>
      <c r="D76">
        <v>378017</v>
      </c>
      <c r="E76">
        <v>395680</v>
      </c>
      <c r="F76">
        <v>447871</v>
      </c>
      <c r="G76">
        <v>460132</v>
      </c>
      <c r="H76">
        <v>437923</v>
      </c>
      <c r="I76">
        <v>539446</v>
      </c>
      <c r="J76">
        <v>400312</v>
      </c>
      <c r="K76">
        <v>473517</v>
      </c>
      <c r="L76">
        <v>483679</v>
      </c>
      <c r="M76">
        <v>506070</v>
      </c>
      <c r="N76">
        <v>494895</v>
      </c>
      <c r="O76">
        <v>495631</v>
      </c>
      <c r="P76">
        <v>502416</v>
      </c>
      <c r="Q76">
        <v>528112</v>
      </c>
      <c r="R76">
        <v>475151</v>
      </c>
      <c r="S76">
        <v>476468</v>
      </c>
      <c r="T76">
        <v>493188</v>
      </c>
      <c r="U76">
        <v>541348</v>
      </c>
      <c r="V76">
        <v>558014</v>
      </c>
      <c r="W76">
        <v>573867</v>
      </c>
      <c r="X76">
        <v>548369</v>
      </c>
      <c r="Y76">
        <v>487165</v>
      </c>
    </row>
    <row r="77" spans="1:25">
      <c r="A77" s="67"/>
      <c r="B77" s="72"/>
      <c r="C77" s="72"/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2"/>
      <c r="Y77" s="72"/>
    </row>
    <row r="78" spans="1:25">
      <c r="A78" s="67"/>
      <c r="B78" s="72"/>
      <c r="C78" s="72"/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2"/>
      <c r="Y78" s="72"/>
    </row>
    <row r="79" spans="1:25">
      <c r="A79" s="65" t="s">
        <v>187</v>
      </c>
      <c r="B79" s="66">
        <v>1</v>
      </c>
      <c r="C79" s="66">
        <v>2</v>
      </c>
      <c r="D79" s="66">
        <v>3</v>
      </c>
      <c r="E79" s="66">
        <v>4</v>
      </c>
      <c r="F79" s="66">
        <v>5</v>
      </c>
      <c r="G79" s="66">
        <v>6</v>
      </c>
      <c r="H79" s="66">
        <v>7</v>
      </c>
      <c r="I79" s="66">
        <v>8</v>
      </c>
      <c r="J79" s="66">
        <v>9</v>
      </c>
      <c r="K79" s="66">
        <v>10</v>
      </c>
      <c r="L79" s="66">
        <v>11</v>
      </c>
      <c r="M79" s="66">
        <v>12</v>
      </c>
      <c r="N79" s="66">
        <v>13</v>
      </c>
      <c r="O79" s="66">
        <v>14</v>
      </c>
      <c r="P79" s="66">
        <v>15</v>
      </c>
      <c r="Q79" s="66">
        <v>16</v>
      </c>
      <c r="R79" s="66">
        <v>17</v>
      </c>
      <c r="S79" s="66">
        <v>18</v>
      </c>
      <c r="T79" s="66">
        <v>19</v>
      </c>
      <c r="U79" s="66">
        <v>20</v>
      </c>
      <c r="V79" s="66">
        <v>21</v>
      </c>
      <c r="W79" s="66">
        <v>22</v>
      </c>
      <c r="X79" s="66">
        <v>23</v>
      </c>
      <c r="Y79" s="66">
        <v>24</v>
      </c>
    </row>
    <row r="80" spans="1:25">
      <c r="A80" s="67" t="s">
        <v>121</v>
      </c>
      <c r="B80">
        <v>2337</v>
      </c>
      <c r="C80">
        <v>3327</v>
      </c>
      <c r="D80">
        <v>19090</v>
      </c>
      <c r="E80">
        <v>20662</v>
      </c>
      <c r="F80">
        <v>44882</v>
      </c>
      <c r="G80">
        <v>39819</v>
      </c>
      <c r="H80">
        <v>61678</v>
      </c>
      <c r="I80">
        <v>51196</v>
      </c>
      <c r="J80">
        <v>113760</v>
      </c>
      <c r="K80">
        <v>120024</v>
      </c>
      <c r="L80">
        <v>276264</v>
      </c>
      <c r="M80">
        <v>310212</v>
      </c>
      <c r="N80">
        <v>411386</v>
      </c>
      <c r="O80">
        <v>388536</v>
      </c>
      <c r="P80">
        <v>398269</v>
      </c>
      <c r="Q80">
        <v>361165</v>
      </c>
      <c r="R80">
        <v>398834</v>
      </c>
      <c r="S80">
        <v>384917</v>
      </c>
      <c r="T80">
        <v>424721</v>
      </c>
      <c r="U80">
        <v>397415</v>
      </c>
      <c r="V80">
        <v>416945</v>
      </c>
      <c r="W80">
        <v>404448</v>
      </c>
      <c r="X80">
        <v>496853</v>
      </c>
      <c r="Y80">
        <v>427375</v>
      </c>
    </row>
    <row r="81" spans="1:25">
      <c r="A81" s="67" t="s">
        <v>125</v>
      </c>
      <c r="B81">
        <v>2522</v>
      </c>
      <c r="C81">
        <v>3089</v>
      </c>
      <c r="D81">
        <v>308081</v>
      </c>
      <c r="E81">
        <v>334844</v>
      </c>
      <c r="F81">
        <v>392038</v>
      </c>
      <c r="G81">
        <v>442129</v>
      </c>
      <c r="H81">
        <v>460292</v>
      </c>
      <c r="I81">
        <v>508700</v>
      </c>
      <c r="J81">
        <v>479826</v>
      </c>
      <c r="K81">
        <v>471018</v>
      </c>
      <c r="L81">
        <v>476508</v>
      </c>
      <c r="M81">
        <v>494540</v>
      </c>
      <c r="N81">
        <v>488055</v>
      </c>
      <c r="O81">
        <v>548700</v>
      </c>
      <c r="P81">
        <v>450325</v>
      </c>
      <c r="Q81">
        <v>557033</v>
      </c>
      <c r="R81">
        <v>510393</v>
      </c>
      <c r="S81">
        <v>510224</v>
      </c>
      <c r="T81">
        <v>512918</v>
      </c>
      <c r="U81">
        <v>545989</v>
      </c>
      <c r="V81">
        <v>513302</v>
      </c>
      <c r="W81">
        <v>548579</v>
      </c>
      <c r="X81">
        <v>549177</v>
      </c>
      <c r="Y81">
        <v>448264</v>
      </c>
    </row>
    <row r="82" spans="1:25">
      <c r="A82" s="67" t="s">
        <v>127</v>
      </c>
      <c r="B82">
        <v>2880</v>
      </c>
      <c r="C82">
        <v>3548</v>
      </c>
      <c r="D82">
        <v>256632</v>
      </c>
      <c r="E82">
        <v>325496</v>
      </c>
      <c r="F82">
        <v>470734</v>
      </c>
      <c r="G82">
        <v>540395</v>
      </c>
      <c r="H82">
        <v>533650</v>
      </c>
      <c r="I82">
        <v>505383</v>
      </c>
      <c r="J82">
        <v>533150</v>
      </c>
      <c r="K82">
        <v>482593</v>
      </c>
      <c r="L82">
        <v>458568</v>
      </c>
      <c r="M82">
        <v>540692</v>
      </c>
      <c r="N82">
        <v>512666</v>
      </c>
      <c r="O82">
        <v>514312</v>
      </c>
      <c r="P82">
        <v>526878</v>
      </c>
      <c r="Q82">
        <v>585756</v>
      </c>
      <c r="R82">
        <v>491567</v>
      </c>
      <c r="S82">
        <v>517884</v>
      </c>
      <c r="T82">
        <v>497024</v>
      </c>
      <c r="U82">
        <v>472536</v>
      </c>
      <c r="V82">
        <v>499050</v>
      </c>
      <c r="W82">
        <v>544813</v>
      </c>
      <c r="X82">
        <v>520589</v>
      </c>
      <c r="Y82">
        <v>487046</v>
      </c>
    </row>
    <row r="83" spans="1:25">
      <c r="A83" s="67" t="s">
        <v>129</v>
      </c>
      <c r="B83">
        <v>2872</v>
      </c>
      <c r="C83">
        <v>4192</v>
      </c>
      <c r="D83">
        <v>206887</v>
      </c>
      <c r="E83">
        <v>228168</v>
      </c>
      <c r="F83">
        <v>394557</v>
      </c>
      <c r="G83">
        <v>418773</v>
      </c>
      <c r="H83">
        <v>456762</v>
      </c>
      <c r="I83">
        <v>478208</v>
      </c>
      <c r="J83">
        <v>467643</v>
      </c>
      <c r="K83">
        <v>438163</v>
      </c>
      <c r="L83">
        <v>446325</v>
      </c>
      <c r="M83">
        <v>484573</v>
      </c>
      <c r="N83">
        <v>459574</v>
      </c>
      <c r="O83">
        <v>462852</v>
      </c>
      <c r="P83">
        <v>472892</v>
      </c>
      <c r="Q83">
        <v>508880</v>
      </c>
      <c r="R83">
        <v>513755</v>
      </c>
      <c r="S83">
        <v>500214</v>
      </c>
      <c r="T83">
        <v>518746</v>
      </c>
      <c r="U83">
        <v>494184</v>
      </c>
      <c r="V83">
        <v>484348</v>
      </c>
      <c r="W83">
        <v>497699</v>
      </c>
      <c r="X83">
        <v>513220</v>
      </c>
      <c r="Y83">
        <v>514800</v>
      </c>
    </row>
    <row r="84" spans="1:25">
      <c r="A84" s="67" t="s">
        <v>131</v>
      </c>
      <c r="B84">
        <v>3190</v>
      </c>
      <c r="C84">
        <v>5135</v>
      </c>
      <c r="D84">
        <v>94793</v>
      </c>
      <c r="E84">
        <v>159541</v>
      </c>
      <c r="F84">
        <v>420505</v>
      </c>
      <c r="G84">
        <v>417992</v>
      </c>
      <c r="H84">
        <v>435162</v>
      </c>
      <c r="I84">
        <v>477583</v>
      </c>
      <c r="J84">
        <v>431557</v>
      </c>
      <c r="K84">
        <v>444944</v>
      </c>
      <c r="L84">
        <v>478767</v>
      </c>
      <c r="M84">
        <v>518679</v>
      </c>
      <c r="N84">
        <v>527938</v>
      </c>
      <c r="O84">
        <v>524330</v>
      </c>
      <c r="P84">
        <v>509618</v>
      </c>
      <c r="Q84">
        <v>447542</v>
      </c>
      <c r="R84">
        <v>478840</v>
      </c>
      <c r="S84">
        <v>504503</v>
      </c>
      <c r="T84">
        <v>522567</v>
      </c>
      <c r="U84">
        <v>482928</v>
      </c>
      <c r="V84">
        <v>467409</v>
      </c>
      <c r="W84">
        <v>488122</v>
      </c>
      <c r="X84">
        <v>498257</v>
      </c>
      <c r="Y84">
        <v>436171</v>
      </c>
    </row>
    <row r="85" spans="1:25">
      <c r="A85" s="67" t="s">
        <v>133</v>
      </c>
      <c r="B85">
        <v>3486</v>
      </c>
      <c r="C85">
        <v>3381</v>
      </c>
      <c r="D85">
        <v>512069</v>
      </c>
      <c r="E85">
        <v>520276</v>
      </c>
      <c r="F85">
        <v>443006</v>
      </c>
      <c r="G85">
        <v>475528</v>
      </c>
      <c r="H85">
        <v>466894</v>
      </c>
      <c r="I85">
        <v>527119</v>
      </c>
      <c r="J85">
        <v>475768</v>
      </c>
      <c r="K85">
        <v>519983</v>
      </c>
      <c r="L85">
        <v>461188</v>
      </c>
      <c r="M85">
        <v>527798</v>
      </c>
      <c r="N85">
        <v>479965</v>
      </c>
      <c r="O85">
        <v>488522</v>
      </c>
      <c r="P85">
        <v>465797</v>
      </c>
      <c r="Q85">
        <v>498720</v>
      </c>
      <c r="R85">
        <v>494461</v>
      </c>
      <c r="S85">
        <v>545271</v>
      </c>
      <c r="T85">
        <v>469280</v>
      </c>
      <c r="U85">
        <v>481310</v>
      </c>
      <c r="V85">
        <v>497848</v>
      </c>
      <c r="W85">
        <v>508699</v>
      </c>
      <c r="X85">
        <v>571894</v>
      </c>
      <c r="Y85">
        <v>442683</v>
      </c>
    </row>
    <row r="86" spans="1:25">
      <c r="A86" s="67" t="s">
        <v>135</v>
      </c>
      <c r="B86">
        <v>3134</v>
      </c>
      <c r="C86">
        <v>4997</v>
      </c>
      <c r="D86">
        <v>197727</v>
      </c>
      <c r="E86">
        <v>318162</v>
      </c>
      <c r="F86">
        <v>422688</v>
      </c>
      <c r="G86">
        <v>416566</v>
      </c>
      <c r="H86">
        <v>433794</v>
      </c>
      <c r="I86">
        <v>437654</v>
      </c>
      <c r="J86">
        <v>427723</v>
      </c>
      <c r="K86">
        <v>433045</v>
      </c>
      <c r="L86">
        <v>428516</v>
      </c>
      <c r="M86">
        <v>493602</v>
      </c>
      <c r="N86">
        <v>496539</v>
      </c>
      <c r="O86">
        <v>541844</v>
      </c>
      <c r="P86">
        <v>545267</v>
      </c>
      <c r="Q86">
        <v>539955</v>
      </c>
      <c r="R86">
        <v>493101</v>
      </c>
      <c r="S86">
        <v>484235</v>
      </c>
      <c r="T86">
        <v>481180</v>
      </c>
      <c r="U86">
        <v>508055</v>
      </c>
      <c r="V86">
        <v>503120</v>
      </c>
      <c r="W86">
        <v>498178</v>
      </c>
      <c r="X86">
        <v>486282</v>
      </c>
      <c r="Y86">
        <v>481693</v>
      </c>
    </row>
    <row r="87" spans="1:25">
      <c r="A87" s="67" t="s">
        <v>137</v>
      </c>
      <c r="B87">
        <v>3579</v>
      </c>
      <c r="C87">
        <v>3969</v>
      </c>
      <c r="D87">
        <v>283655</v>
      </c>
      <c r="E87">
        <v>287322</v>
      </c>
      <c r="F87">
        <v>401714</v>
      </c>
      <c r="G87">
        <v>404372</v>
      </c>
      <c r="H87">
        <v>448120</v>
      </c>
      <c r="I87">
        <v>478218</v>
      </c>
      <c r="J87">
        <v>479806</v>
      </c>
      <c r="K87">
        <v>462892</v>
      </c>
      <c r="L87">
        <v>465331</v>
      </c>
      <c r="M87">
        <v>485360</v>
      </c>
      <c r="N87">
        <v>476023</v>
      </c>
      <c r="O87">
        <v>453169</v>
      </c>
      <c r="P87">
        <v>465270</v>
      </c>
      <c r="Q87">
        <v>500372</v>
      </c>
      <c r="R87">
        <v>482923</v>
      </c>
      <c r="S87">
        <v>503166</v>
      </c>
      <c r="T87">
        <v>484712</v>
      </c>
      <c r="U87">
        <v>534901</v>
      </c>
      <c r="V87">
        <v>468264</v>
      </c>
      <c r="W87">
        <v>508407</v>
      </c>
      <c r="X87">
        <v>475099</v>
      </c>
      <c r="Y87">
        <v>490547</v>
      </c>
    </row>
    <row r="88" spans="1:25">
      <c r="A88" s="67" t="s">
        <v>139</v>
      </c>
      <c r="B88">
        <v>3635</v>
      </c>
      <c r="C88">
        <v>3939</v>
      </c>
      <c r="D88">
        <v>152530</v>
      </c>
      <c r="E88">
        <v>237944</v>
      </c>
      <c r="F88">
        <v>407370</v>
      </c>
      <c r="G88">
        <v>454133</v>
      </c>
      <c r="H88">
        <v>450620</v>
      </c>
      <c r="I88">
        <v>444900</v>
      </c>
      <c r="J88">
        <v>458648</v>
      </c>
      <c r="K88">
        <v>455034</v>
      </c>
      <c r="L88">
        <v>497560</v>
      </c>
      <c r="M88">
        <v>595271</v>
      </c>
      <c r="N88">
        <v>537355</v>
      </c>
      <c r="O88">
        <v>580355</v>
      </c>
      <c r="P88">
        <v>549328</v>
      </c>
      <c r="Q88">
        <v>513706</v>
      </c>
      <c r="R88">
        <v>532269</v>
      </c>
      <c r="S88">
        <v>491869</v>
      </c>
      <c r="T88">
        <v>471808</v>
      </c>
      <c r="U88">
        <v>524803</v>
      </c>
      <c r="V88">
        <v>523926</v>
      </c>
      <c r="W88">
        <v>548010</v>
      </c>
      <c r="X88">
        <v>551890</v>
      </c>
      <c r="Y88">
        <v>468875</v>
      </c>
    </row>
    <row r="89" spans="1:25">
      <c r="A89" s="67" t="s">
        <v>141</v>
      </c>
      <c r="B89">
        <v>2952</v>
      </c>
      <c r="C89">
        <v>5055</v>
      </c>
      <c r="D89">
        <v>6203</v>
      </c>
      <c r="E89">
        <v>9314</v>
      </c>
      <c r="F89">
        <v>25070</v>
      </c>
      <c r="G89">
        <v>75461</v>
      </c>
      <c r="H89">
        <v>375061</v>
      </c>
      <c r="I89">
        <v>426928</v>
      </c>
      <c r="J89">
        <v>439209</v>
      </c>
      <c r="K89">
        <v>490970</v>
      </c>
      <c r="L89">
        <v>502176</v>
      </c>
      <c r="M89">
        <v>542925</v>
      </c>
      <c r="N89">
        <v>455952</v>
      </c>
      <c r="O89">
        <v>474234</v>
      </c>
      <c r="P89">
        <v>507292</v>
      </c>
      <c r="Q89">
        <v>459398</v>
      </c>
      <c r="R89">
        <v>504853</v>
      </c>
      <c r="S89">
        <v>492029</v>
      </c>
      <c r="T89">
        <v>462845</v>
      </c>
      <c r="U89">
        <v>482684</v>
      </c>
      <c r="V89">
        <v>492454</v>
      </c>
      <c r="W89">
        <v>547420</v>
      </c>
      <c r="X89">
        <v>466336</v>
      </c>
      <c r="Y89">
        <v>484752</v>
      </c>
    </row>
    <row r="90" spans="1:25">
      <c r="A90" s="67" t="s">
        <v>143</v>
      </c>
      <c r="B90">
        <v>3669</v>
      </c>
      <c r="C90">
        <v>5366</v>
      </c>
      <c r="D90">
        <v>6162</v>
      </c>
      <c r="E90">
        <v>8971</v>
      </c>
      <c r="F90">
        <v>30544</v>
      </c>
      <c r="G90">
        <v>58215</v>
      </c>
      <c r="H90">
        <v>253045</v>
      </c>
      <c r="I90">
        <v>261559</v>
      </c>
      <c r="J90">
        <v>395013</v>
      </c>
      <c r="K90">
        <v>470844</v>
      </c>
      <c r="L90">
        <v>515686</v>
      </c>
      <c r="M90">
        <v>527516</v>
      </c>
      <c r="N90">
        <v>540923</v>
      </c>
      <c r="O90">
        <v>523991</v>
      </c>
      <c r="P90">
        <v>527374</v>
      </c>
      <c r="Q90">
        <v>475291</v>
      </c>
      <c r="R90">
        <v>492590</v>
      </c>
      <c r="S90">
        <v>490824</v>
      </c>
      <c r="T90">
        <v>520604</v>
      </c>
      <c r="U90">
        <v>439635</v>
      </c>
      <c r="V90">
        <v>482033</v>
      </c>
      <c r="W90">
        <v>513157</v>
      </c>
      <c r="X90">
        <v>502942</v>
      </c>
      <c r="Y90">
        <v>432472</v>
      </c>
    </row>
    <row r="91" spans="1:25">
      <c r="A91" s="67" t="s">
        <v>145</v>
      </c>
      <c r="B91">
        <v>4134</v>
      </c>
      <c r="C91">
        <v>4486</v>
      </c>
      <c r="D91">
        <v>548550</v>
      </c>
      <c r="E91">
        <v>537083</v>
      </c>
      <c r="F91">
        <v>486900</v>
      </c>
      <c r="G91">
        <v>530664</v>
      </c>
      <c r="H91">
        <v>507573</v>
      </c>
      <c r="I91">
        <v>517318</v>
      </c>
      <c r="J91">
        <v>480291</v>
      </c>
      <c r="K91">
        <v>535601</v>
      </c>
      <c r="L91">
        <v>525641</v>
      </c>
      <c r="M91">
        <v>512082</v>
      </c>
      <c r="N91">
        <v>433244</v>
      </c>
      <c r="O91">
        <v>499544</v>
      </c>
      <c r="P91">
        <v>472663</v>
      </c>
      <c r="Q91">
        <v>468859</v>
      </c>
      <c r="R91">
        <v>495318</v>
      </c>
      <c r="S91">
        <v>498924</v>
      </c>
      <c r="T91">
        <v>477792</v>
      </c>
      <c r="U91">
        <v>559332</v>
      </c>
      <c r="V91">
        <v>498450</v>
      </c>
      <c r="W91">
        <v>497900</v>
      </c>
      <c r="X91">
        <v>498288</v>
      </c>
      <c r="Y91">
        <v>432631</v>
      </c>
    </row>
    <row r="92" spans="1:25">
      <c r="A92" s="67" t="s">
        <v>147</v>
      </c>
      <c r="B92">
        <v>4284</v>
      </c>
      <c r="C92">
        <v>5637</v>
      </c>
      <c r="D92">
        <v>442871</v>
      </c>
      <c r="E92">
        <v>576014</v>
      </c>
      <c r="F92">
        <v>585697</v>
      </c>
      <c r="G92">
        <v>525244</v>
      </c>
      <c r="H92">
        <v>485056</v>
      </c>
      <c r="I92">
        <v>483878</v>
      </c>
      <c r="J92">
        <v>442363</v>
      </c>
      <c r="K92">
        <v>483911</v>
      </c>
      <c r="L92">
        <v>535013</v>
      </c>
      <c r="M92">
        <v>597051</v>
      </c>
      <c r="N92">
        <v>563414</v>
      </c>
      <c r="O92">
        <v>521279</v>
      </c>
      <c r="P92">
        <v>502604</v>
      </c>
      <c r="Q92">
        <v>547156</v>
      </c>
      <c r="R92">
        <v>551482</v>
      </c>
      <c r="S92">
        <v>553612</v>
      </c>
      <c r="T92">
        <v>531966</v>
      </c>
      <c r="U92">
        <v>492653</v>
      </c>
      <c r="V92">
        <v>525715</v>
      </c>
      <c r="W92">
        <v>491350</v>
      </c>
      <c r="X92">
        <v>505499</v>
      </c>
      <c r="Y92">
        <v>473303</v>
      </c>
    </row>
    <row r="93" spans="1:25">
      <c r="A93" s="67" t="s">
        <v>149</v>
      </c>
      <c r="B93">
        <v>4582</v>
      </c>
      <c r="C93">
        <v>6073</v>
      </c>
      <c r="D93">
        <v>620394</v>
      </c>
      <c r="E93">
        <v>480749</v>
      </c>
      <c r="F93">
        <v>586071</v>
      </c>
      <c r="G93">
        <v>550683</v>
      </c>
      <c r="H93">
        <v>552324</v>
      </c>
      <c r="I93">
        <v>485333</v>
      </c>
      <c r="J93">
        <v>554362</v>
      </c>
      <c r="K93">
        <v>554648</v>
      </c>
      <c r="L93">
        <v>531358</v>
      </c>
      <c r="M93">
        <v>552275</v>
      </c>
      <c r="N93">
        <v>481024</v>
      </c>
      <c r="O93">
        <v>581365</v>
      </c>
      <c r="P93">
        <v>531121</v>
      </c>
      <c r="Q93">
        <v>550640</v>
      </c>
      <c r="R93">
        <v>520543</v>
      </c>
      <c r="S93">
        <v>561402</v>
      </c>
      <c r="T93">
        <v>531931</v>
      </c>
      <c r="U93">
        <v>457249</v>
      </c>
      <c r="V93">
        <v>533358</v>
      </c>
      <c r="W93">
        <v>491244</v>
      </c>
      <c r="X93">
        <v>576060</v>
      </c>
      <c r="Y93">
        <v>512178</v>
      </c>
    </row>
    <row r="94" spans="1:25">
      <c r="A94" s="67" t="s">
        <v>151</v>
      </c>
      <c r="B94">
        <v>4434</v>
      </c>
      <c r="C94">
        <v>6921</v>
      </c>
      <c r="D94">
        <v>383474</v>
      </c>
      <c r="E94">
        <v>424229</v>
      </c>
      <c r="F94">
        <v>590123</v>
      </c>
      <c r="G94">
        <v>540637</v>
      </c>
      <c r="H94">
        <v>430888</v>
      </c>
      <c r="I94">
        <v>500158</v>
      </c>
      <c r="J94">
        <v>427696</v>
      </c>
      <c r="K94">
        <v>520088</v>
      </c>
      <c r="L94">
        <v>557435</v>
      </c>
      <c r="M94">
        <v>588174</v>
      </c>
      <c r="N94">
        <v>536261</v>
      </c>
      <c r="O94">
        <v>575608</v>
      </c>
      <c r="P94">
        <v>536851</v>
      </c>
      <c r="Q94">
        <v>553142</v>
      </c>
      <c r="R94">
        <v>480738</v>
      </c>
      <c r="S94">
        <v>561942</v>
      </c>
      <c r="T94">
        <v>519706</v>
      </c>
      <c r="U94">
        <v>560646</v>
      </c>
      <c r="V94">
        <v>495530</v>
      </c>
      <c r="W94">
        <v>487577</v>
      </c>
      <c r="X94">
        <v>497196</v>
      </c>
      <c r="Y94">
        <v>488709</v>
      </c>
    </row>
    <row r="95" spans="1:25">
      <c r="A95" s="67" t="s">
        <v>153</v>
      </c>
      <c r="B95">
        <v>4482</v>
      </c>
      <c r="C95">
        <v>5855</v>
      </c>
      <c r="D95">
        <v>501268</v>
      </c>
      <c r="E95">
        <v>511931</v>
      </c>
      <c r="F95">
        <v>494912</v>
      </c>
      <c r="G95">
        <v>519096</v>
      </c>
      <c r="H95">
        <v>485172</v>
      </c>
      <c r="I95">
        <v>524287</v>
      </c>
      <c r="J95">
        <v>492330</v>
      </c>
      <c r="K95">
        <v>486890</v>
      </c>
      <c r="L95">
        <v>474688</v>
      </c>
      <c r="M95">
        <v>497496</v>
      </c>
      <c r="N95">
        <v>489459</v>
      </c>
      <c r="O95">
        <v>493882</v>
      </c>
      <c r="P95">
        <v>504803</v>
      </c>
      <c r="Q95">
        <v>497875</v>
      </c>
      <c r="R95">
        <v>529822</v>
      </c>
      <c r="S95">
        <v>503684</v>
      </c>
      <c r="T95">
        <v>522968</v>
      </c>
      <c r="U95">
        <v>524124</v>
      </c>
      <c r="V95">
        <v>511284</v>
      </c>
      <c r="W95">
        <v>518293</v>
      </c>
      <c r="X95">
        <v>491812</v>
      </c>
      <c r="Y95">
        <v>468609</v>
      </c>
    </row>
    <row r="96" spans="1:25">
      <c r="A96" s="67"/>
      <c r="B96" s="72"/>
      <c r="C96" s="72"/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2"/>
      <c r="Y96" s="72"/>
    </row>
    <row r="97" spans="1:25">
      <c r="A97" s="67"/>
      <c r="B97" s="72"/>
      <c r="C97" s="72"/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2"/>
      <c r="Y97" s="72"/>
    </row>
    <row r="98" spans="1:25">
      <c r="A98" s="65" t="s">
        <v>187</v>
      </c>
      <c r="B98" s="66">
        <v>1</v>
      </c>
      <c r="C98" s="66">
        <v>2</v>
      </c>
      <c r="D98" s="66">
        <v>3</v>
      </c>
      <c r="E98" s="66">
        <v>4</v>
      </c>
      <c r="F98" s="66">
        <v>5</v>
      </c>
      <c r="G98" s="66">
        <v>6</v>
      </c>
      <c r="H98" s="66">
        <v>7</v>
      </c>
      <c r="I98" s="66">
        <v>8</v>
      </c>
      <c r="J98" s="66">
        <v>9</v>
      </c>
      <c r="K98" s="66">
        <v>10</v>
      </c>
      <c r="L98" s="66">
        <v>11</v>
      </c>
      <c r="M98" s="66">
        <v>12</v>
      </c>
      <c r="N98" s="66">
        <v>13</v>
      </c>
      <c r="O98" s="66">
        <v>14</v>
      </c>
      <c r="P98" s="66">
        <v>15</v>
      </c>
      <c r="Q98" s="66">
        <v>16</v>
      </c>
      <c r="R98" s="66">
        <v>17</v>
      </c>
      <c r="S98" s="66">
        <v>18</v>
      </c>
      <c r="T98" s="66">
        <v>19</v>
      </c>
      <c r="U98" s="66">
        <v>20</v>
      </c>
      <c r="V98" s="66">
        <v>21</v>
      </c>
      <c r="W98" s="66">
        <v>22</v>
      </c>
      <c r="X98" s="66">
        <v>23</v>
      </c>
      <c r="Y98" s="66">
        <v>24</v>
      </c>
    </row>
    <row r="99" spans="1:25">
      <c r="A99" s="67" t="s">
        <v>121</v>
      </c>
      <c r="B99">
        <v>2071</v>
      </c>
      <c r="C99">
        <v>2184</v>
      </c>
      <c r="D99">
        <v>28462</v>
      </c>
      <c r="E99">
        <v>23980</v>
      </c>
      <c r="F99">
        <v>39349</v>
      </c>
      <c r="G99">
        <v>40469</v>
      </c>
      <c r="H99">
        <v>60016</v>
      </c>
      <c r="I99">
        <v>74360</v>
      </c>
      <c r="J99">
        <v>172439</v>
      </c>
      <c r="K99">
        <v>185484</v>
      </c>
      <c r="L99">
        <v>325814</v>
      </c>
      <c r="M99">
        <v>288807</v>
      </c>
      <c r="N99">
        <v>361892</v>
      </c>
      <c r="O99">
        <v>352015</v>
      </c>
      <c r="P99">
        <v>355957</v>
      </c>
      <c r="Q99">
        <v>401130</v>
      </c>
      <c r="R99">
        <v>395229</v>
      </c>
      <c r="S99">
        <v>399300</v>
      </c>
      <c r="T99">
        <v>389135</v>
      </c>
      <c r="U99">
        <v>378166</v>
      </c>
      <c r="V99">
        <v>437914</v>
      </c>
      <c r="W99">
        <v>402915</v>
      </c>
      <c r="X99">
        <v>450436</v>
      </c>
      <c r="Y99">
        <v>447867</v>
      </c>
    </row>
    <row r="100" spans="1:25">
      <c r="A100" s="67" t="s">
        <v>125</v>
      </c>
      <c r="B100">
        <v>2286</v>
      </c>
      <c r="C100">
        <v>2503</v>
      </c>
      <c r="D100">
        <v>3169</v>
      </c>
      <c r="E100">
        <v>5035</v>
      </c>
      <c r="F100">
        <v>32379</v>
      </c>
      <c r="G100">
        <v>60700</v>
      </c>
      <c r="H100">
        <v>455266</v>
      </c>
      <c r="I100">
        <v>470479</v>
      </c>
      <c r="J100">
        <v>484919</v>
      </c>
      <c r="K100">
        <v>484768</v>
      </c>
      <c r="L100">
        <v>518377</v>
      </c>
      <c r="M100">
        <v>503376</v>
      </c>
      <c r="N100">
        <v>441898</v>
      </c>
      <c r="O100">
        <v>504708</v>
      </c>
      <c r="P100">
        <v>546022</v>
      </c>
      <c r="Q100">
        <v>529840</v>
      </c>
      <c r="R100">
        <v>457915</v>
      </c>
      <c r="S100">
        <v>508119</v>
      </c>
      <c r="T100">
        <v>501956</v>
      </c>
      <c r="U100">
        <v>505930</v>
      </c>
      <c r="V100">
        <v>494143</v>
      </c>
      <c r="W100">
        <v>525855</v>
      </c>
      <c r="X100">
        <v>474168</v>
      </c>
      <c r="Y100">
        <v>438866</v>
      </c>
    </row>
    <row r="101" spans="1:25">
      <c r="A101" s="67" t="s">
        <v>127</v>
      </c>
      <c r="B101">
        <v>2486</v>
      </c>
      <c r="C101">
        <v>3254</v>
      </c>
      <c r="D101">
        <v>288953</v>
      </c>
      <c r="E101">
        <v>292708</v>
      </c>
      <c r="F101">
        <v>442924</v>
      </c>
      <c r="G101">
        <v>445464</v>
      </c>
      <c r="H101">
        <v>480358</v>
      </c>
      <c r="I101">
        <v>469140</v>
      </c>
      <c r="J101">
        <v>594502</v>
      </c>
      <c r="K101">
        <v>589296</v>
      </c>
      <c r="L101">
        <v>559256</v>
      </c>
      <c r="M101">
        <v>541351</v>
      </c>
      <c r="N101">
        <v>466464</v>
      </c>
      <c r="O101">
        <v>514510</v>
      </c>
      <c r="P101">
        <v>457974</v>
      </c>
      <c r="Q101">
        <v>469804</v>
      </c>
      <c r="R101">
        <v>507115</v>
      </c>
      <c r="S101">
        <v>490372</v>
      </c>
      <c r="T101">
        <v>515882</v>
      </c>
      <c r="U101">
        <v>540161</v>
      </c>
      <c r="V101">
        <v>558484</v>
      </c>
      <c r="W101">
        <v>486305</v>
      </c>
      <c r="X101">
        <v>484766</v>
      </c>
      <c r="Y101">
        <v>463856</v>
      </c>
    </row>
    <row r="102" spans="1:25">
      <c r="A102" s="67" t="s">
        <v>129</v>
      </c>
      <c r="B102">
        <v>2633</v>
      </c>
      <c r="C102">
        <v>3548</v>
      </c>
      <c r="D102">
        <v>263902</v>
      </c>
      <c r="E102">
        <v>267193</v>
      </c>
      <c r="F102">
        <v>312410</v>
      </c>
      <c r="G102">
        <v>333663</v>
      </c>
      <c r="H102">
        <v>412064</v>
      </c>
      <c r="I102">
        <v>387581</v>
      </c>
      <c r="J102">
        <v>398514</v>
      </c>
      <c r="K102">
        <v>447254</v>
      </c>
      <c r="L102">
        <v>429846</v>
      </c>
      <c r="M102">
        <v>502257</v>
      </c>
      <c r="N102">
        <v>483776</v>
      </c>
      <c r="O102">
        <v>465520</v>
      </c>
      <c r="P102">
        <v>504844</v>
      </c>
      <c r="Q102">
        <v>474418</v>
      </c>
      <c r="R102">
        <v>540197</v>
      </c>
      <c r="S102">
        <v>502059</v>
      </c>
      <c r="T102">
        <v>479312</v>
      </c>
      <c r="U102">
        <v>516759</v>
      </c>
      <c r="V102">
        <v>496544</v>
      </c>
      <c r="W102">
        <v>515216</v>
      </c>
      <c r="X102">
        <v>497905</v>
      </c>
      <c r="Y102">
        <v>493758</v>
      </c>
    </row>
    <row r="103" spans="1:25">
      <c r="A103" s="67" t="s">
        <v>131</v>
      </c>
      <c r="B103">
        <v>3543</v>
      </c>
      <c r="C103">
        <v>4120</v>
      </c>
      <c r="D103">
        <v>293508</v>
      </c>
      <c r="E103">
        <v>306968</v>
      </c>
      <c r="F103">
        <v>375596</v>
      </c>
      <c r="G103">
        <v>384649</v>
      </c>
      <c r="H103">
        <v>455277</v>
      </c>
      <c r="I103">
        <v>540920</v>
      </c>
      <c r="J103">
        <v>523548</v>
      </c>
      <c r="K103">
        <v>528632</v>
      </c>
      <c r="L103">
        <v>543415</v>
      </c>
      <c r="M103">
        <v>527820</v>
      </c>
      <c r="N103">
        <v>488472</v>
      </c>
      <c r="O103">
        <v>548784</v>
      </c>
      <c r="P103">
        <v>508555</v>
      </c>
      <c r="Q103">
        <v>529925</v>
      </c>
      <c r="R103">
        <v>472186</v>
      </c>
      <c r="S103">
        <v>508961</v>
      </c>
      <c r="T103">
        <v>497723</v>
      </c>
      <c r="U103">
        <v>490464</v>
      </c>
      <c r="V103">
        <v>519762</v>
      </c>
      <c r="W103">
        <v>515366</v>
      </c>
      <c r="X103">
        <v>547330</v>
      </c>
      <c r="Y103">
        <v>458968</v>
      </c>
    </row>
    <row r="104" spans="1:25">
      <c r="A104" s="67" t="s">
        <v>133</v>
      </c>
      <c r="B104">
        <v>3404</v>
      </c>
      <c r="C104">
        <v>3087</v>
      </c>
      <c r="D104">
        <v>547127</v>
      </c>
      <c r="E104">
        <v>484717</v>
      </c>
      <c r="F104">
        <v>531206</v>
      </c>
      <c r="G104">
        <v>504425</v>
      </c>
      <c r="H104">
        <v>499705</v>
      </c>
      <c r="I104">
        <v>516649</v>
      </c>
      <c r="J104">
        <v>474890</v>
      </c>
      <c r="K104">
        <v>504767</v>
      </c>
      <c r="L104">
        <v>495311</v>
      </c>
      <c r="M104">
        <v>480084</v>
      </c>
      <c r="N104">
        <v>470730</v>
      </c>
      <c r="O104">
        <v>490400</v>
      </c>
      <c r="P104">
        <v>479293</v>
      </c>
      <c r="Q104">
        <v>514710</v>
      </c>
      <c r="R104">
        <v>524047</v>
      </c>
      <c r="S104">
        <v>493758</v>
      </c>
      <c r="T104">
        <v>586476</v>
      </c>
      <c r="U104">
        <v>455019</v>
      </c>
      <c r="V104">
        <v>472782</v>
      </c>
      <c r="W104">
        <v>489180</v>
      </c>
      <c r="X104">
        <v>539419</v>
      </c>
      <c r="Y104">
        <v>470765</v>
      </c>
    </row>
    <row r="105" spans="1:25">
      <c r="A105" s="67" t="s">
        <v>135</v>
      </c>
      <c r="B105">
        <v>2958</v>
      </c>
      <c r="C105">
        <v>4628</v>
      </c>
      <c r="D105">
        <v>5805</v>
      </c>
      <c r="E105">
        <v>9424</v>
      </c>
      <c r="F105">
        <v>11751</v>
      </c>
      <c r="G105">
        <v>14995</v>
      </c>
      <c r="H105">
        <v>131938</v>
      </c>
      <c r="I105">
        <v>272872</v>
      </c>
      <c r="J105">
        <v>513250</v>
      </c>
      <c r="K105">
        <v>475122</v>
      </c>
      <c r="L105">
        <v>545146</v>
      </c>
      <c r="M105">
        <v>550111</v>
      </c>
      <c r="N105">
        <v>484347</v>
      </c>
      <c r="O105">
        <v>491683</v>
      </c>
      <c r="P105">
        <v>482013</v>
      </c>
      <c r="Q105">
        <v>492798</v>
      </c>
      <c r="R105">
        <v>513313</v>
      </c>
      <c r="S105">
        <v>482270</v>
      </c>
      <c r="T105">
        <v>471828</v>
      </c>
      <c r="U105">
        <v>502589</v>
      </c>
      <c r="V105">
        <v>497358</v>
      </c>
      <c r="W105">
        <v>546077</v>
      </c>
      <c r="X105">
        <v>514824</v>
      </c>
      <c r="Y105">
        <v>521152</v>
      </c>
    </row>
    <row r="106" spans="1:25">
      <c r="A106" s="67" t="s">
        <v>137</v>
      </c>
      <c r="B106">
        <v>3580</v>
      </c>
      <c r="C106">
        <v>4133</v>
      </c>
      <c r="D106">
        <v>266228</v>
      </c>
      <c r="E106">
        <v>276679</v>
      </c>
      <c r="F106">
        <v>369247</v>
      </c>
      <c r="G106">
        <v>357973</v>
      </c>
      <c r="H106">
        <v>410479</v>
      </c>
      <c r="I106">
        <v>472802</v>
      </c>
      <c r="J106">
        <v>427196</v>
      </c>
      <c r="K106">
        <v>501092</v>
      </c>
      <c r="L106">
        <v>487873</v>
      </c>
      <c r="M106">
        <v>486963</v>
      </c>
      <c r="N106">
        <v>463097</v>
      </c>
      <c r="O106">
        <v>465844</v>
      </c>
      <c r="P106">
        <v>433345</v>
      </c>
      <c r="Q106">
        <v>484956</v>
      </c>
      <c r="R106">
        <v>473988</v>
      </c>
      <c r="S106">
        <v>542238</v>
      </c>
      <c r="T106">
        <v>491067</v>
      </c>
      <c r="U106">
        <v>548792</v>
      </c>
      <c r="V106">
        <v>487284</v>
      </c>
      <c r="W106">
        <v>545111</v>
      </c>
      <c r="X106">
        <v>495413</v>
      </c>
      <c r="Y106">
        <v>489350</v>
      </c>
    </row>
    <row r="107" spans="1:25">
      <c r="A107" s="67" t="s">
        <v>139</v>
      </c>
      <c r="B107">
        <v>3680</v>
      </c>
      <c r="C107">
        <v>4120</v>
      </c>
      <c r="D107">
        <v>411081</v>
      </c>
      <c r="E107">
        <v>320896</v>
      </c>
      <c r="F107">
        <v>395109</v>
      </c>
      <c r="G107">
        <v>472516</v>
      </c>
      <c r="H107">
        <v>553943</v>
      </c>
      <c r="I107">
        <v>573747</v>
      </c>
      <c r="J107">
        <v>543950</v>
      </c>
      <c r="K107">
        <v>595920</v>
      </c>
      <c r="L107">
        <v>498361</v>
      </c>
      <c r="M107">
        <v>571190</v>
      </c>
      <c r="N107">
        <v>533453</v>
      </c>
      <c r="O107">
        <v>530670</v>
      </c>
      <c r="P107">
        <v>484526</v>
      </c>
      <c r="Q107">
        <v>494328</v>
      </c>
      <c r="R107">
        <v>480242</v>
      </c>
      <c r="S107">
        <v>473344</v>
      </c>
      <c r="T107">
        <v>464224</v>
      </c>
      <c r="U107">
        <v>476526</v>
      </c>
      <c r="V107">
        <v>440454</v>
      </c>
      <c r="W107">
        <v>538062</v>
      </c>
      <c r="X107">
        <v>559978</v>
      </c>
      <c r="Y107">
        <v>559057</v>
      </c>
    </row>
    <row r="108" spans="1:25">
      <c r="A108" s="67" t="s">
        <v>141</v>
      </c>
      <c r="B108">
        <v>3608</v>
      </c>
      <c r="C108">
        <v>4098</v>
      </c>
      <c r="D108">
        <v>372021</v>
      </c>
      <c r="E108">
        <v>454586</v>
      </c>
      <c r="F108">
        <v>459885</v>
      </c>
      <c r="G108">
        <v>444358</v>
      </c>
      <c r="H108">
        <v>473413</v>
      </c>
      <c r="I108">
        <v>514398</v>
      </c>
      <c r="J108">
        <v>491132</v>
      </c>
      <c r="K108">
        <v>470967</v>
      </c>
      <c r="L108">
        <v>454229</v>
      </c>
      <c r="M108">
        <v>487810</v>
      </c>
      <c r="N108">
        <v>506829</v>
      </c>
      <c r="O108">
        <v>460968</v>
      </c>
      <c r="P108">
        <v>524645</v>
      </c>
      <c r="Q108">
        <v>484118</v>
      </c>
      <c r="R108">
        <v>480304</v>
      </c>
      <c r="S108">
        <v>473716</v>
      </c>
      <c r="T108">
        <v>510350</v>
      </c>
      <c r="U108">
        <v>519111</v>
      </c>
      <c r="V108">
        <v>516214</v>
      </c>
      <c r="W108">
        <v>537988</v>
      </c>
      <c r="X108">
        <v>503894</v>
      </c>
      <c r="Y108">
        <v>515114</v>
      </c>
    </row>
    <row r="109" spans="1:25">
      <c r="A109" s="67" t="s">
        <v>143</v>
      </c>
      <c r="B109">
        <v>3162</v>
      </c>
      <c r="C109">
        <v>4621</v>
      </c>
      <c r="D109">
        <v>5527</v>
      </c>
      <c r="E109">
        <v>8345</v>
      </c>
      <c r="F109">
        <v>12953</v>
      </c>
      <c r="G109">
        <v>17744</v>
      </c>
      <c r="H109">
        <v>411796</v>
      </c>
      <c r="I109">
        <v>462852</v>
      </c>
      <c r="J109">
        <v>517603</v>
      </c>
      <c r="K109">
        <v>508789</v>
      </c>
      <c r="L109">
        <v>419182</v>
      </c>
      <c r="M109">
        <v>528784</v>
      </c>
      <c r="N109">
        <v>544378</v>
      </c>
      <c r="O109">
        <v>563333</v>
      </c>
      <c r="P109">
        <v>480790</v>
      </c>
      <c r="Q109">
        <v>516234</v>
      </c>
      <c r="R109">
        <v>501141</v>
      </c>
      <c r="S109">
        <v>526980</v>
      </c>
      <c r="T109">
        <v>488740</v>
      </c>
      <c r="U109">
        <v>518656</v>
      </c>
      <c r="V109">
        <v>527526</v>
      </c>
      <c r="W109">
        <v>552726</v>
      </c>
      <c r="X109">
        <v>501107</v>
      </c>
      <c r="Y109">
        <v>464357</v>
      </c>
    </row>
    <row r="110" spans="1:25">
      <c r="A110" s="67" t="s">
        <v>145</v>
      </c>
      <c r="B110">
        <v>3010</v>
      </c>
      <c r="C110">
        <v>3801</v>
      </c>
      <c r="D110">
        <v>54201</v>
      </c>
      <c r="E110">
        <v>74697</v>
      </c>
      <c r="F110">
        <v>349434</v>
      </c>
      <c r="G110">
        <v>373806</v>
      </c>
      <c r="H110">
        <v>415242</v>
      </c>
      <c r="I110">
        <v>492236</v>
      </c>
      <c r="J110">
        <v>455248</v>
      </c>
      <c r="K110">
        <v>443368</v>
      </c>
      <c r="L110">
        <v>443034</v>
      </c>
      <c r="M110">
        <v>494385</v>
      </c>
      <c r="N110">
        <v>460830</v>
      </c>
      <c r="O110">
        <v>467234</v>
      </c>
      <c r="P110">
        <v>460266</v>
      </c>
      <c r="Q110">
        <v>491011</v>
      </c>
      <c r="R110">
        <v>460701</v>
      </c>
      <c r="S110">
        <v>499266</v>
      </c>
      <c r="T110">
        <v>471619</v>
      </c>
      <c r="U110">
        <v>502866</v>
      </c>
      <c r="V110">
        <v>477906</v>
      </c>
      <c r="W110">
        <v>506851</v>
      </c>
      <c r="X110">
        <v>485129</v>
      </c>
      <c r="Y110">
        <v>448187</v>
      </c>
    </row>
    <row r="111" spans="1:25">
      <c r="A111" s="67" t="s">
        <v>147</v>
      </c>
      <c r="B111">
        <v>3126</v>
      </c>
      <c r="C111">
        <v>4421</v>
      </c>
      <c r="D111">
        <v>4923</v>
      </c>
      <c r="E111">
        <v>9062</v>
      </c>
      <c r="F111">
        <v>12178</v>
      </c>
      <c r="G111">
        <v>30616</v>
      </c>
      <c r="H111">
        <v>484282</v>
      </c>
      <c r="I111">
        <v>538616</v>
      </c>
      <c r="J111">
        <v>556154</v>
      </c>
      <c r="K111">
        <v>563275</v>
      </c>
      <c r="L111">
        <v>528464</v>
      </c>
      <c r="M111">
        <v>567129</v>
      </c>
      <c r="N111">
        <v>475896</v>
      </c>
      <c r="O111">
        <v>471496</v>
      </c>
      <c r="P111">
        <v>451838</v>
      </c>
      <c r="Q111">
        <v>532669</v>
      </c>
      <c r="R111">
        <v>487642</v>
      </c>
      <c r="S111">
        <v>520327</v>
      </c>
      <c r="T111">
        <v>464108</v>
      </c>
      <c r="U111">
        <v>496051</v>
      </c>
      <c r="V111">
        <v>571610</v>
      </c>
      <c r="W111">
        <v>552758</v>
      </c>
      <c r="X111">
        <v>515855</v>
      </c>
      <c r="Y111">
        <v>525144</v>
      </c>
    </row>
    <row r="112" spans="1:25">
      <c r="A112" s="67" t="s">
        <v>149</v>
      </c>
      <c r="B112">
        <v>3493</v>
      </c>
      <c r="C112">
        <v>3222</v>
      </c>
      <c r="D112">
        <v>450228</v>
      </c>
      <c r="E112">
        <v>414444</v>
      </c>
      <c r="F112">
        <v>498357</v>
      </c>
      <c r="G112">
        <v>500328</v>
      </c>
      <c r="H112">
        <v>456272</v>
      </c>
      <c r="I112">
        <v>510258</v>
      </c>
      <c r="J112">
        <v>542093</v>
      </c>
      <c r="K112">
        <v>477869</v>
      </c>
      <c r="L112">
        <v>512821</v>
      </c>
      <c r="M112">
        <v>522926</v>
      </c>
      <c r="N112">
        <v>472065</v>
      </c>
      <c r="O112">
        <v>518354</v>
      </c>
      <c r="P112">
        <v>478968</v>
      </c>
      <c r="Q112">
        <v>515698</v>
      </c>
      <c r="R112">
        <v>507726</v>
      </c>
      <c r="S112">
        <v>500813</v>
      </c>
      <c r="T112">
        <v>521819</v>
      </c>
      <c r="U112">
        <v>536708</v>
      </c>
      <c r="V112">
        <v>484236</v>
      </c>
      <c r="W112">
        <v>557499</v>
      </c>
      <c r="X112">
        <v>500106</v>
      </c>
      <c r="Y112">
        <v>485314</v>
      </c>
    </row>
    <row r="113" spans="1:25">
      <c r="A113" s="67" t="s">
        <v>151</v>
      </c>
      <c r="B113">
        <v>3363</v>
      </c>
      <c r="C113">
        <v>5274</v>
      </c>
      <c r="D113">
        <v>256562</v>
      </c>
      <c r="E113">
        <v>259902</v>
      </c>
      <c r="F113">
        <v>427786</v>
      </c>
      <c r="G113">
        <v>415884</v>
      </c>
      <c r="H113">
        <v>575719</v>
      </c>
      <c r="I113">
        <v>573651</v>
      </c>
      <c r="J113">
        <v>599951</v>
      </c>
      <c r="K113">
        <v>551560</v>
      </c>
      <c r="L113">
        <v>543399</v>
      </c>
      <c r="M113">
        <v>601873</v>
      </c>
      <c r="N113">
        <v>520089</v>
      </c>
      <c r="O113">
        <v>490786</v>
      </c>
      <c r="P113">
        <v>519740</v>
      </c>
      <c r="Q113">
        <v>511192</v>
      </c>
      <c r="R113">
        <v>527643</v>
      </c>
      <c r="S113">
        <v>456991</v>
      </c>
      <c r="T113">
        <v>525053</v>
      </c>
      <c r="U113">
        <v>528869</v>
      </c>
      <c r="V113">
        <v>472070</v>
      </c>
      <c r="W113">
        <v>421957</v>
      </c>
      <c r="X113">
        <v>509432</v>
      </c>
      <c r="Y113">
        <v>479902</v>
      </c>
    </row>
    <row r="114" spans="1:25">
      <c r="A114" s="67" t="s">
        <v>153</v>
      </c>
      <c r="B114">
        <v>3754</v>
      </c>
      <c r="C114">
        <v>5010</v>
      </c>
      <c r="D114">
        <v>392210</v>
      </c>
      <c r="E114">
        <v>390442</v>
      </c>
      <c r="F114">
        <v>464186</v>
      </c>
      <c r="G114">
        <v>464204</v>
      </c>
      <c r="H114">
        <v>514188</v>
      </c>
      <c r="I114">
        <v>484476</v>
      </c>
      <c r="J114">
        <v>457409</v>
      </c>
      <c r="K114">
        <v>542836</v>
      </c>
      <c r="L114">
        <v>507875</v>
      </c>
      <c r="M114">
        <v>487461</v>
      </c>
      <c r="N114">
        <v>490808</v>
      </c>
      <c r="O114">
        <v>490840</v>
      </c>
      <c r="P114">
        <v>458104</v>
      </c>
      <c r="Q114">
        <v>488778</v>
      </c>
      <c r="R114">
        <v>492543</v>
      </c>
      <c r="S114">
        <v>491103</v>
      </c>
      <c r="T114">
        <v>451471</v>
      </c>
      <c r="U114">
        <v>522811</v>
      </c>
      <c r="V114">
        <v>470051</v>
      </c>
      <c r="W114">
        <v>486663</v>
      </c>
      <c r="X114">
        <v>506339</v>
      </c>
      <c r="Y114">
        <v>461557</v>
      </c>
    </row>
    <row r="115" spans="1:25">
      <c r="A115" s="67"/>
      <c r="B115" s="72"/>
      <c r="C115" s="72"/>
      <c r="D115" s="73"/>
      <c r="E115" s="73"/>
      <c r="F115" s="73"/>
      <c r="G115" s="73"/>
      <c r="H115" s="73"/>
      <c r="I115" s="73"/>
      <c r="J115" s="73"/>
      <c r="K115" s="73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2"/>
      <c r="Y115" s="72"/>
    </row>
    <row r="116" spans="1:25">
      <c r="A116" s="67"/>
      <c r="B116" s="72"/>
      <c r="C116" s="72"/>
      <c r="D116" s="73"/>
      <c r="E116" s="73"/>
      <c r="F116" s="73"/>
      <c r="G116" s="73"/>
      <c r="H116" s="73"/>
      <c r="I116" s="73"/>
      <c r="J116" s="73"/>
      <c r="K116" s="73"/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2"/>
      <c r="Y116" s="72"/>
    </row>
    <row r="117" spans="1:29">
      <c r="A117" s="74" t="s">
        <v>188</v>
      </c>
      <c r="B117" s="75"/>
      <c r="C117" s="75"/>
      <c r="D117" s="75"/>
      <c r="E117" s="75"/>
      <c r="F117" s="75"/>
      <c r="G117" s="75"/>
      <c r="H117" s="76"/>
      <c r="I117" s="87"/>
      <c r="J117" s="88"/>
      <c r="K117" s="89"/>
      <c r="L117" s="88"/>
      <c r="M117" s="88"/>
      <c r="N117" s="88"/>
      <c r="O117" s="88"/>
      <c r="P117" s="88"/>
      <c r="Q117" s="88"/>
      <c r="R117" s="88"/>
      <c r="S117" s="88"/>
      <c r="T117" s="88"/>
      <c r="U117" s="88"/>
      <c r="V117" s="88"/>
      <c r="W117" s="88"/>
      <c r="X117" s="88"/>
      <c r="Y117" s="88"/>
      <c r="Z117" s="88"/>
      <c r="AA117" s="88"/>
      <c r="AB117" s="88"/>
      <c r="AC117" s="88"/>
    </row>
    <row r="118" ht="15.75" spans="1:29">
      <c r="A118" s="76"/>
      <c r="B118" s="77" t="s">
        <v>189</v>
      </c>
      <c r="C118" s="77" t="s">
        <v>190</v>
      </c>
      <c r="D118" s="77" t="s">
        <v>191</v>
      </c>
      <c r="E118" s="77" t="s">
        <v>192</v>
      </c>
      <c r="F118" s="77" t="s">
        <v>193</v>
      </c>
      <c r="G118" s="77" t="s">
        <v>194</v>
      </c>
      <c r="H118" s="47"/>
      <c r="I118" s="47"/>
      <c r="J118" s="88"/>
      <c r="K118" s="88"/>
      <c r="L118" s="88"/>
      <c r="M118" s="88"/>
      <c r="N118" s="88"/>
      <c r="O118" s="88"/>
      <c r="P118" s="88"/>
      <c r="Q118" s="88"/>
      <c r="R118" s="88"/>
      <c r="S118" s="88"/>
      <c r="T118" s="88"/>
      <c r="U118" s="88"/>
      <c r="V118" s="88"/>
      <c r="W118" s="88"/>
      <c r="X118" s="88"/>
      <c r="Y118" s="88"/>
      <c r="Z118" s="88"/>
      <c r="AA118" s="88"/>
      <c r="AB118" s="88"/>
      <c r="AC118" s="88"/>
    </row>
    <row r="119" spans="1:29">
      <c r="A119" s="76"/>
      <c r="B119" s="78">
        <f>AVERAGE(X61:X76)</f>
        <v>532268.125</v>
      </c>
      <c r="C119" s="78">
        <f>AVERAGE(C61:C76)</f>
        <v>4591</v>
      </c>
      <c r="D119" s="78">
        <f>STDEV(X61:X76)</f>
        <v>28137.1351346105</v>
      </c>
      <c r="E119" s="78">
        <f>STDEV(C61:C76)</f>
        <v>1035.60050212425</v>
      </c>
      <c r="F119" s="78">
        <f>B119/C119</f>
        <v>115.937295796123</v>
      </c>
      <c r="G119" s="79">
        <f>1-3*(D119+E119)/(B119-C119)</f>
        <v>0.83414439860321</v>
      </c>
      <c r="H119" s="47"/>
      <c r="I119" s="47"/>
      <c r="J119" s="88"/>
      <c r="K119" s="88"/>
      <c r="L119" s="88"/>
      <c r="M119" s="88"/>
      <c r="N119" s="88"/>
      <c r="O119" s="88"/>
      <c r="P119" s="88"/>
      <c r="Q119" s="88"/>
      <c r="R119" s="88"/>
      <c r="S119" s="88"/>
      <c r="T119" s="88"/>
      <c r="U119" s="88"/>
      <c r="V119" s="88"/>
      <c r="W119" s="88"/>
      <c r="X119" s="88"/>
      <c r="Y119" s="88"/>
      <c r="Z119" s="88"/>
      <c r="AA119" s="88"/>
      <c r="AB119" s="88"/>
      <c r="AC119" s="88"/>
    </row>
    <row r="120" spans="1:29">
      <c r="A120" s="76"/>
      <c r="B120" s="78">
        <f>AVERAGE(X80:X95)</f>
        <v>512587.125</v>
      </c>
      <c r="C120" s="78">
        <f>AVERAGE(C80:C95)</f>
        <v>4685.625</v>
      </c>
      <c r="D120" s="78">
        <f>STDEV(X80:X95)</f>
        <v>32863.0543130631</v>
      </c>
      <c r="E120" s="78">
        <f>STDEV(C80:C95)</f>
        <v>1120.66437883962</v>
      </c>
      <c r="F120" s="78">
        <f t="shared" ref="F120:F121" si="0">B120/C120</f>
        <v>109.395678271309</v>
      </c>
      <c r="G120" s="79">
        <f t="shared" ref="G120:G121" si="1">1-3*(D120+E120)/(B120-C120)</f>
        <v>0.799269826776042</v>
      </c>
      <c r="H120" s="47"/>
      <c r="I120" s="47"/>
      <c r="J120" s="88"/>
      <c r="K120" s="88"/>
      <c r="L120" s="88"/>
      <c r="M120" s="88"/>
      <c r="N120" s="88"/>
      <c r="O120" s="88"/>
      <c r="P120" s="88"/>
      <c r="Q120" s="88"/>
      <c r="R120" s="88"/>
      <c r="S120" s="88"/>
      <c r="T120" s="88"/>
      <c r="U120" s="88"/>
      <c r="V120" s="88"/>
      <c r="W120" s="88"/>
      <c r="X120" s="88"/>
      <c r="Y120" s="88"/>
      <c r="Z120" s="88"/>
      <c r="AA120" s="88"/>
      <c r="AB120" s="88"/>
      <c r="AC120" s="88"/>
    </row>
    <row r="121" spans="1:29">
      <c r="A121" s="76"/>
      <c r="B121" s="78">
        <f>AVERAGE(X99:X114)</f>
        <v>505381.3125</v>
      </c>
      <c r="C121" s="78">
        <f>AVERAGE(C99:C114)</f>
        <v>3876.5</v>
      </c>
      <c r="D121" s="78">
        <f>STDEV(X99:X114)</f>
        <v>27260.7426353202</v>
      </c>
      <c r="E121" s="78">
        <f>STDEV(C99:C114)</f>
        <v>863.737537295522</v>
      </c>
      <c r="F121" s="78">
        <f t="shared" si="0"/>
        <v>130.370517864053</v>
      </c>
      <c r="G121" s="79">
        <f t="shared" si="1"/>
        <v>0.831759459899804</v>
      </c>
      <c r="H121" s="47"/>
      <c r="I121" s="47"/>
      <c r="J121" s="88"/>
      <c r="K121" s="88"/>
      <c r="L121" s="88"/>
      <c r="M121" s="88"/>
      <c r="N121" s="88"/>
      <c r="O121" s="88"/>
      <c r="P121" s="88"/>
      <c r="Q121" s="88"/>
      <c r="R121" s="88"/>
      <c r="S121" s="88"/>
      <c r="T121" s="88"/>
      <c r="U121" s="88"/>
      <c r="V121" s="88"/>
      <c r="W121" s="88"/>
      <c r="X121" s="88"/>
      <c r="Y121" s="88"/>
      <c r="Z121" s="88"/>
      <c r="AA121" s="88"/>
      <c r="AB121" s="88"/>
      <c r="AC121" s="88"/>
    </row>
    <row r="124" spans="1:29">
      <c r="A124" s="80" t="s">
        <v>195</v>
      </c>
      <c r="B124" s="81"/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  <c r="Z124" s="81"/>
      <c r="AA124" s="81"/>
      <c r="AB124" s="81"/>
      <c r="AC124" s="81"/>
    </row>
    <row r="125" spans="1:29">
      <c r="A125" s="80"/>
      <c r="B125" s="82" t="s">
        <v>196</v>
      </c>
      <c r="C125" s="83" t="s">
        <v>197</v>
      </c>
      <c r="D125" s="82" t="s">
        <v>198</v>
      </c>
      <c r="E125" s="82" t="s">
        <v>199</v>
      </c>
      <c r="F125" s="82" t="s">
        <v>200</v>
      </c>
      <c r="G125" s="82" t="s">
        <v>201</v>
      </c>
      <c r="H125" s="81"/>
      <c r="I125" s="81"/>
      <c r="J125" s="90"/>
      <c r="K125" s="91"/>
      <c r="L125" s="92" t="s">
        <v>202</v>
      </c>
      <c r="M125" s="93">
        <v>8.442</v>
      </c>
      <c r="N125" s="90"/>
      <c r="O125" s="81"/>
      <c r="P125" s="91"/>
      <c r="Q125" s="91"/>
      <c r="R125" s="90"/>
      <c r="S125" s="91"/>
      <c r="T125" s="94"/>
      <c r="U125" s="94"/>
      <c r="V125" s="94"/>
      <c r="W125" s="91"/>
      <c r="X125" s="91"/>
      <c r="Y125" s="91"/>
      <c r="Z125" s="91"/>
      <c r="AA125" s="91"/>
      <c r="AB125" s="91"/>
      <c r="AC125" s="91"/>
    </row>
    <row r="126" spans="1:29">
      <c r="A126" s="80"/>
      <c r="B126" s="84">
        <f>LOG10(C126)</f>
        <v>0.698970004336019</v>
      </c>
      <c r="C126" s="85">
        <v>5</v>
      </c>
      <c r="D126" s="78">
        <f>D$61</f>
        <v>26134</v>
      </c>
      <c r="E126" s="78">
        <f>E$61</f>
        <v>24776</v>
      </c>
      <c r="F126" s="86">
        <f>($B$119-D126)/($B$119-$C$119)*100</f>
        <v>95.9173898243173</v>
      </c>
      <c r="G126" s="86">
        <f>($B$119-E126)/($B$119-$C$119)*100</f>
        <v>96.1747441676575</v>
      </c>
      <c r="H126" s="81"/>
      <c r="I126" s="81"/>
      <c r="J126" s="90"/>
      <c r="K126" s="91"/>
      <c r="L126" s="92" t="s">
        <v>203</v>
      </c>
      <c r="M126" s="93">
        <v>105.1</v>
      </c>
      <c r="N126" s="90"/>
      <c r="O126" s="81"/>
      <c r="P126" s="91"/>
      <c r="Q126" s="91"/>
      <c r="R126" s="90"/>
      <c r="S126" s="91"/>
      <c r="T126" s="91"/>
      <c r="U126" s="91"/>
      <c r="V126" s="91"/>
      <c r="W126" s="91"/>
      <c r="X126" s="91"/>
      <c r="Y126" s="91"/>
      <c r="Z126" s="91"/>
      <c r="AA126" s="91"/>
      <c r="AB126" s="91"/>
      <c r="AC126" s="91"/>
    </row>
    <row r="127" spans="1:29">
      <c r="A127" s="80"/>
      <c r="B127" s="84">
        <f t="shared" ref="B127:B135" si="2">LOG10(C127)</f>
        <v>0.221848749616356</v>
      </c>
      <c r="C127" s="85">
        <f>C126/3</f>
        <v>1.66666666666667</v>
      </c>
      <c r="D127" s="78">
        <f>F$61</f>
        <v>40093</v>
      </c>
      <c r="E127" s="78">
        <f>G$61</f>
        <v>38892</v>
      </c>
      <c r="F127" s="86">
        <f t="shared" ref="F127:G135" si="3">($B$119-D127)/($B$119-$C$119)*100</f>
        <v>93.2720221669643</v>
      </c>
      <c r="G127" s="86">
        <f t="shared" si="3"/>
        <v>93.499623467665</v>
      </c>
      <c r="H127" s="81"/>
      <c r="I127" s="81"/>
      <c r="J127" s="90"/>
      <c r="K127" s="91"/>
      <c r="L127" s="92" t="s">
        <v>204</v>
      </c>
      <c r="M127" s="93">
        <v>-1.189</v>
      </c>
      <c r="N127" s="90"/>
      <c r="O127" s="81"/>
      <c r="P127" s="91"/>
      <c r="Q127" s="91"/>
      <c r="R127" s="90"/>
      <c r="S127" s="91"/>
      <c r="T127" s="81"/>
      <c r="U127" s="81"/>
      <c r="V127" s="81"/>
      <c r="W127" s="81"/>
      <c r="X127" s="91"/>
      <c r="Y127" s="91"/>
      <c r="Z127" s="91"/>
      <c r="AA127" s="91"/>
      <c r="AB127" s="91"/>
      <c r="AC127" s="91"/>
    </row>
    <row r="128" spans="1:29">
      <c r="A128" s="80"/>
      <c r="B128" s="84">
        <f t="shared" si="2"/>
        <v>-0.255272505103306</v>
      </c>
      <c r="C128" s="85">
        <f t="shared" ref="C128:C135" si="4">C127/3</f>
        <v>0.555555555555556</v>
      </c>
      <c r="D128" s="78">
        <f>H$61</f>
        <v>56987</v>
      </c>
      <c r="E128" s="78">
        <f>I$61</f>
        <v>61174</v>
      </c>
      <c r="F128" s="86">
        <f t="shared" si="3"/>
        <v>90.0704431710963</v>
      </c>
      <c r="G128" s="86">
        <f t="shared" si="3"/>
        <v>89.2769655307685</v>
      </c>
      <c r="H128" s="81"/>
      <c r="I128" s="81"/>
      <c r="J128" s="90"/>
      <c r="K128" s="91"/>
      <c r="L128" s="92" t="s">
        <v>205</v>
      </c>
      <c r="M128" s="93">
        <v>0.6137</v>
      </c>
      <c r="N128" s="90"/>
      <c r="O128" s="81"/>
      <c r="P128" s="91"/>
      <c r="Q128" s="91"/>
      <c r="R128" s="90"/>
      <c r="S128" s="91"/>
      <c r="T128" s="91"/>
      <c r="U128" s="91"/>
      <c r="V128" s="91"/>
      <c r="W128" s="91"/>
      <c r="X128" s="91"/>
      <c r="Y128" s="91"/>
      <c r="Z128" s="91"/>
      <c r="AA128" s="91"/>
      <c r="AB128" s="91"/>
      <c r="AC128" s="91"/>
    </row>
    <row r="129" spans="1:23">
      <c r="A129" s="80"/>
      <c r="B129" s="84">
        <f t="shared" si="2"/>
        <v>-0.732393759822969</v>
      </c>
      <c r="C129" s="85">
        <f t="shared" si="4"/>
        <v>0.185185185185185</v>
      </c>
      <c r="D129" s="78">
        <f>J$61</f>
        <v>144359</v>
      </c>
      <c r="E129" s="78">
        <f>K$61</f>
        <v>143377</v>
      </c>
      <c r="F129" s="86">
        <f t="shared" si="3"/>
        <v>73.5125906774905</v>
      </c>
      <c r="G129" s="86">
        <f t="shared" si="3"/>
        <v>73.6986893263565</v>
      </c>
      <c r="H129" s="81"/>
      <c r="I129" s="81"/>
      <c r="J129" s="90"/>
      <c r="K129" s="91"/>
      <c r="L129" s="92" t="s">
        <v>206</v>
      </c>
      <c r="M129" s="93">
        <v>0.0647</v>
      </c>
      <c r="N129" s="90"/>
      <c r="O129" s="81"/>
      <c r="P129" s="91"/>
      <c r="Q129" s="91"/>
      <c r="R129" s="90"/>
      <c r="S129" s="91"/>
      <c r="T129" s="91"/>
      <c r="U129" s="91"/>
      <c r="V129" s="91"/>
      <c r="W129" s="91"/>
    </row>
    <row r="130" spans="1:23">
      <c r="A130" s="80"/>
      <c r="B130" s="84">
        <f t="shared" si="2"/>
        <v>-1.20951501454263</v>
      </c>
      <c r="C130" s="85">
        <f t="shared" si="4"/>
        <v>0.0617283950617284</v>
      </c>
      <c r="D130" s="78">
        <f>L$61</f>
        <v>246760</v>
      </c>
      <c r="E130" s="78">
        <f>M$61</f>
        <v>275078</v>
      </c>
      <c r="F130" s="86">
        <f t="shared" si="3"/>
        <v>54.1065950130016</v>
      </c>
      <c r="G130" s="86">
        <f t="shared" si="3"/>
        <v>48.740055768004</v>
      </c>
      <c r="H130" s="81"/>
      <c r="I130" s="81"/>
      <c r="J130" s="90"/>
      <c r="K130" s="91"/>
      <c r="L130" s="90"/>
      <c r="M130" s="90"/>
      <c r="N130" s="90"/>
      <c r="O130" s="81"/>
      <c r="P130" s="91"/>
      <c r="Q130" s="91"/>
      <c r="R130" s="90"/>
      <c r="S130" s="91"/>
      <c r="T130" s="91"/>
      <c r="U130" s="91"/>
      <c r="V130" s="91"/>
      <c r="W130" s="91"/>
    </row>
    <row r="131" spans="1:23">
      <c r="A131" s="80"/>
      <c r="B131" s="84">
        <f t="shared" si="2"/>
        <v>-1.68663626926229</v>
      </c>
      <c r="C131" s="85">
        <f t="shared" si="4"/>
        <v>0.0205761316872428</v>
      </c>
      <c r="D131" s="78">
        <f>N$61</f>
        <v>339394</v>
      </c>
      <c r="E131" s="78">
        <f>O$61</f>
        <v>350348</v>
      </c>
      <c r="F131" s="86">
        <f t="shared" si="3"/>
        <v>36.551541816409</v>
      </c>
      <c r="G131" s="86">
        <f t="shared" si="3"/>
        <v>34.4756511853721</v>
      </c>
      <c r="H131" s="81"/>
      <c r="I131" s="81"/>
      <c r="J131" s="90"/>
      <c r="K131" s="91"/>
      <c r="L131" s="90"/>
      <c r="M131" s="90"/>
      <c r="N131" s="90"/>
      <c r="O131" s="81"/>
      <c r="P131" s="91"/>
      <c r="Q131" s="91"/>
      <c r="R131" s="90"/>
      <c r="S131" s="91"/>
      <c r="T131" s="91"/>
      <c r="U131" s="91"/>
      <c r="V131" s="91"/>
      <c r="W131" s="91"/>
    </row>
    <row r="132" spans="1:23">
      <c r="A132" s="80"/>
      <c r="B132" s="84">
        <f t="shared" si="2"/>
        <v>-2.16375752398196</v>
      </c>
      <c r="C132" s="85">
        <f t="shared" si="4"/>
        <v>0.00685871056241427</v>
      </c>
      <c r="D132" s="78">
        <f>P$61</f>
        <v>389786</v>
      </c>
      <c r="E132" s="78">
        <f>Q$61</f>
        <v>329163</v>
      </c>
      <c r="F132" s="86">
        <f t="shared" si="3"/>
        <v>27.0017626782666</v>
      </c>
      <c r="G132" s="86">
        <f t="shared" si="3"/>
        <v>38.4904168434438</v>
      </c>
      <c r="H132" s="81"/>
      <c r="I132" s="81"/>
      <c r="J132" s="90"/>
      <c r="K132" s="91"/>
      <c r="L132" s="81"/>
      <c r="M132" s="81"/>
      <c r="N132" s="81"/>
      <c r="O132" s="81"/>
      <c r="P132" s="91"/>
      <c r="Q132" s="91"/>
      <c r="R132" s="90"/>
      <c r="S132" s="91"/>
      <c r="T132" s="91"/>
      <c r="U132" s="91"/>
      <c r="V132" s="91"/>
      <c r="W132" s="91"/>
    </row>
    <row r="133" ht="15.75" spans="1:23">
      <c r="A133" s="80"/>
      <c r="B133" s="84">
        <f t="shared" si="2"/>
        <v>-2.64087877870162</v>
      </c>
      <c r="C133" s="85">
        <f t="shared" si="4"/>
        <v>0.00228623685413809</v>
      </c>
      <c r="D133" s="78">
        <f>R$61</f>
        <v>408230</v>
      </c>
      <c r="E133" s="78">
        <f>S$61</f>
        <v>393033</v>
      </c>
      <c r="F133" s="86">
        <f t="shared" si="3"/>
        <v>23.5064434525184</v>
      </c>
      <c r="G133" s="86">
        <f t="shared" si="3"/>
        <v>26.3864242741241</v>
      </c>
      <c r="H133" s="81"/>
      <c r="I133" s="81"/>
      <c r="J133" s="90"/>
      <c r="K133" s="91"/>
      <c r="L133" s="82" t="s">
        <v>203</v>
      </c>
      <c r="M133" s="82" t="s">
        <v>202</v>
      </c>
      <c r="N133" s="82" t="s">
        <v>207</v>
      </c>
      <c r="O133" s="82" t="s">
        <v>208</v>
      </c>
      <c r="P133" s="91"/>
      <c r="Q133" s="91"/>
      <c r="R133" s="90"/>
      <c r="S133" s="91"/>
      <c r="T133" s="91"/>
      <c r="U133" s="91"/>
      <c r="V133" s="91"/>
      <c r="W133" s="91"/>
    </row>
    <row r="134" spans="1:23">
      <c r="A134" s="80"/>
      <c r="B134" s="84">
        <f t="shared" si="2"/>
        <v>-3.11800003342128</v>
      </c>
      <c r="C134" s="85">
        <f t="shared" si="4"/>
        <v>0.000762078951379363</v>
      </c>
      <c r="D134" s="78">
        <f>T$61</f>
        <v>464960</v>
      </c>
      <c r="E134" s="78">
        <f>U$61</f>
        <v>450734</v>
      </c>
      <c r="F134" s="86">
        <f t="shared" si="3"/>
        <v>12.7555510389047</v>
      </c>
      <c r="G134" s="86">
        <f t="shared" si="3"/>
        <v>15.4515178197274</v>
      </c>
      <c r="H134" s="81"/>
      <c r="I134" s="81"/>
      <c r="J134" s="81"/>
      <c r="K134" s="81"/>
      <c r="L134" s="100">
        <f>M126</f>
        <v>105.1</v>
      </c>
      <c r="M134" s="79">
        <f>M125</f>
        <v>8.442</v>
      </c>
      <c r="N134" s="79">
        <f>M128</f>
        <v>0.6137</v>
      </c>
      <c r="O134" s="79">
        <f>M129*1000</f>
        <v>64.7</v>
      </c>
      <c r="P134" s="91"/>
      <c r="Q134" s="91"/>
      <c r="R134" s="91"/>
      <c r="S134" s="91"/>
      <c r="T134" s="91"/>
      <c r="U134" s="91"/>
      <c r="V134" s="90"/>
      <c r="W134" s="91"/>
    </row>
    <row r="135" spans="1:23">
      <c r="A135" s="80"/>
      <c r="B135" s="84">
        <f t="shared" si="2"/>
        <v>-3.59512128814094</v>
      </c>
      <c r="C135" s="85">
        <f t="shared" si="4"/>
        <v>0.000254026317126454</v>
      </c>
      <c r="D135" s="78">
        <f>V$61</f>
        <v>474537</v>
      </c>
      <c r="E135" s="78">
        <f>W$61</f>
        <v>515464</v>
      </c>
      <c r="F135" s="86">
        <f t="shared" si="3"/>
        <v>10.9406154378968</v>
      </c>
      <c r="G135" s="86">
        <f t="shared" si="3"/>
        <v>3.18454680028057</v>
      </c>
      <c r="H135" s="81"/>
      <c r="I135" s="81"/>
      <c r="J135" s="81"/>
      <c r="K135" s="81"/>
      <c r="L135" s="81"/>
      <c r="M135" s="81"/>
      <c r="N135" s="90"/>
      <c r="O135" s="101"/>
      <c r="P135" s="94"/>
      <c r="Q135" s="94"/>
      <c r="R135" s="94"/>
      <c r="S135" s="94"/>
      <c r="T135" s="81"/>
      <c r="U135" s="81"/>
      <c r="V135" s="90"/>
      <c r="W135" s="101"/>
    </row>
    <row r="136" spans="1:23">
      <c r="A136" s="80"/>
      <c r="B136" s="95"/>
      <c r="C136" s="96"/>
      <c r="D136" s="97"/>
      <c r="E136" s="97"/>
      <c r="F136" s="98"/>
      <c r="G136" s="98"/>
      <c r="H136" s="81"/>
      <c r="I136" s="81"/>
      <c r="J136" s="81"/>
      <c r="K136" s="81"/>
      <c r="L136" s="81"/>
      <c r="M136" s="81"/>
      <c r="N136" s="90"/>
      <c r="O136" s="101"/>
      <c r="P136" s="94"/>
      <c r="Q136" s="94"/>
      <c r="R136" s="94"/>
      <c r="S136" s="94"/>
      <c r="T136" s="81"/>
      <c r="U136" s="81"/>
      <c r="V136" s="90"/>
      <c r="W136" s="101"/>
    </row>
    <row r="137" spans="1:23">
      <c r="A137" s="80" t="str">
        <f>[1]Procedure!B33</f>
        <v>5ca</v>
      </c>
      <c r="B137" s="95"/>
      <c r="C137" s="96"/>
      <c r="D137" s="97"/>
      <c r="E137" s="97"/>
      <c r="F137" s="98"/>
      <c r="G137" s="98"/>
      <c r="H137" s="81"/>
      <c r="I137" s="81"/>
      <c r="J137" s="81"/>
      <c r="K137" s="81"/>
      <c r="L137" s="81"/>
      <c r="M137" s="81"/>
      <c r="N137" s="90"/>
      <c r="O137" s="101"/>
      <c r="P137" s="94"/>
      <c r="Q137" s="94"/>
      <c r="R137" s="94"/>
      <c r="S137" s="94"/>
      <c r="T137" s="81"/>
      <c r="U137" s="81"/>
      <c r="V137" s="90"/>
      <c r="W137" s="101"/>
    </row>
    <row r="138" spans="1:23">
      <c r="A138" s="80"/>
      <c r="B138" s="82" t="s">
        <v>196</v>
      </c>
      <c r="C138" s="83" t="s">
        <v>197</v>
      </c>
      <c r="D138" s="82" t="s">
        <v>198</v>
      </c>
      <c r="E138" s="82" t="s">
        <v>199</v>
      </c>
      <c r="F138" s="82" t="s">
        <v>200</v>
      </c>
      <c r="G138" s="82" t="s">
        <v>201</v>
      </c>
      <c r="H138" s="81"/>
      <c r="I138" s="81"/>
      <c r="J138" s="90"/>
      <c r="K138" s="91"/>
      <c r="L138" s="92"/>
      <c r="M138" s="93">
        <v>11.48</v>
      </c>
      <c r="N138" s="90"/>
      <c r="O138" s="81"/>
      <c r="P138" s="91"/>
      <c r="Q138" s="91"/>
      <c r="R138" s="90"/>
      <c r="S138" s="91"/>
      <c r="T138" s="94"/>
      <c r="U138" s="94"/>
      <c r="V138" s="94"/>
      <c r="W138" s="91"/>
    </row>
    <row r="139" spans="1:23">
      <c r="A139" s="80"/>
      <c r="B139" s="84">
        <f>LOG10(C139)</f>
        <v>2</v>
      </c>
      <c r="C139" s="85">
        <v>100</v>
      </c>
      <c r="D139" s="78">
        <f>D$62</f>
        <v>216453</v>
      </c>
      <c r="E139" s="78">
        <f>E$62</f>
        <v>262837</v>
      </c>
      <c r="F139" s="86">
        <f>($B$119-D139)/($B$119-$C$119)*100</f>
        <v>59.8500693013744</v>
      </c>
      <c r="G139" s="86">
        <f>($B$119-E139)/($B$119-$C$119)*100</f>
        <v>51.0598455447543</v>
      </c>
      <c r="H139" s="81"/>
      <c r="I139" s="81"/>
      <c r="J139" s="90"/>
      <c r="K139" s="91"/>
      <c r="L139" s="92"/>
      <c r="M139" s="93" t="s">
        <v>209</v>
      </c>
      <c r="N139" s="90"/>
      <c r="O139" s="81"/>
      <c r="P139" s="91"/>
      <c r="Q139" s="91"/>
      <c r="R139" s="90"/>
      <c r="S139" s="91"/>
      <c r="T139" s="91"/>
      <c r="U139" s="91"/>
      <c r="V139" s="91"/>
      <c r="W139" s="91"/>
    </row>
    <row r="140" spans="1:23">
      <c r="A140" s="80"/>
      <c r="B140" s="84">
        <f t="shared" ref="B140:B148" si="5">LOG10(C140)</f>
        <v>1.52287874528034</v>
      </c>
      <c r="C140" s="85">
        <f>C139/3</f>
        <v>33.3333333333333</v>
      </c>
      <c r="D140" s="78">
        <f>F$62</f>
        <v>378166</v>
      </c>
      <c r="E140" s="78">
        <f>G$62</f>
        <v>382740</v>
      </c>
      <c r="F140" s="86">
        <f t="shared" ref="F140:G148" si="6">($B$119-D140)/($B$119-$C$119)*100</f>
        <v>29.2038668532391</v>
      </c>
      <c r="G140" s="86">
        <f t="shared" si="6"/>
        <v>28.337048910354</v>
      </c>
      <c r="H140" s="81"/>
      <c r="I140" s="81"/>
      <c r="J140" s="90"/>
      <c r="K140" s="91"/>
      <c r="L140" s="92"/>
      <c r="M140" s="93">
        <v>2.027</v>
      </c>
      <c r="N140" s="90"/>
      <c r="O140" s="81"/>
      <c r="P140" s="91"/>
      <c r="Q140" s="91"/>
      <c r="R140" s="90"/>
      <c r="S140" s="91"/>
      <c r="T140" s="81"/>
      <c r="U140" s="81"/>
      <c r="V140" s="81"/>
      <c r="W140" s="81"/>
    </row>
    <row r="141" spans="1:23">
      <c r="A141" s="80"/>
      <c r="B141" s="84">
        <f t="shared" si="5"/>
        <v>1.04575749056068</v>
      </c>
      <c r="C141" s="85">
        <f t="shared" ref="C141:C148" si="7">C140/3</f>
        <v>11.1111111111111</v>
      </c>
      <c r="D141" s="78">
        <f>H$62</f>
        <v>415402</v>
      </c>
      <c r="E141" s="78">
        <f>I$62</f>
        <v>424805</v>
      </c>
      <c r="F141" s="86">
        <f t="shared" si="6"/>
        <v>22.1472789823891</v>
      </c>
      <c r="G141" s="86">
        <f t="shared" si="6"/>
        <v>20.3653180910581</v>
      </c>
      <c r="H141" s="81"/>
      <c r="I141" s="81"/>
      <c r="J141" s="90"/>
      <c r="K141" s="91"/>
      <c r="L141" s="92"/>
      <c r="M141" s="93">
        <v>1.045</v>
      </c>
      <c r="N141" s="90"/>
      <c r="O141" s="81"/>
      <c r="P141" s="91"/>
      <c r="Q141" s="91"/>
      <c r="R141" s="90"/>
      <c r="S141" s="91"/>
      <c r="T141" s="91"/>
      <c r="U141" s="91"/>
      <c r="V141" s="91"/>
      <c r="W141" s="91"/>
    </row>
    <row r="142" spans="1:23">
      <c r="A142" s="80"/>
      <c r="B142" s="84">
        <f t="shared" si="5"/>
        <v>0.568636235841013</v>
      </c>
      <c r="C142" s="85">
        <f t="shared" si="7"/>
        <v>3.7037037037037</v>
      </c>
      <c r="D142" s="78">
        <f>J$62</f>
        <v>489185</v>
      </c>
      <c r="E142" s="78">
        <f>K$62</f>
        <v>427218</v>
      </c>
      <c r="F142" s="86">
        <f t="shared" si="6"/>
        <v>8.16467551061646</v>
      </c>
      <c r="G142" s="86">
        <f t="shared" si="6"/>
        <v>19.9080308815737</v>
      </c>
      <c r="H142" s="81"/>
      <c r="I142" s="81"/>
      <c r="J142" s="90"/>
      <c r="K142" s="91"/>
      <c r="L142" s="92"/>
      <c r="M142" s="93">
        <v>106.5</v>
      </c>
      <c r="N142" s="90"/>
      <c r="O142" s="81"/>
      <c r="P142" s="91"/>
      <c r="Q142" s="91"/>
      <c r="R142" s="90"/>
      <c r="S142" s="91"/>
      <c r="T142" s="91"/>
      <c r="U142" s="91"/>
      <c r="V142" s="91"/>
      <c r="W142" s="91"/>
    </row>
    <row r="143" spans="1:23">
      <c r="A143" s="80"/>
      <c r="B143" s="84">
        <f t="shared" si="5"/>
        <v>0.0915149811213503</v>
      </c>
      <c r="C143" s="85">
        <f t="shared" si="7"/>
        <v>1.23456790123457</v>
      </c>
      <c r="D143" s="78">
        <f>L$62</f>
        <v>421163</v>
      </c>
      <c r="E143" s="78">
        <f>M$62</f>
        <v>481405</v>
      </c>
      <c r="F143" s="86">
        <f t="shared" si="6"/>
        <v>21.0555128763636</v>
      </c>
      <c r="G143" s="86">
        <f t="shared" si="6"/>
        <v>9.63906195478912</v>
      </c>
      <c r="H143" s="81"/>
      <c r="I143" s="81"/>
      <c r="J143" s="90"/>
      <c r="K143" s="91"/>
      <c r="L143" s="90"/>
      <c r="M143" s="90"/>
      <c r="N143" s="90"/>
      <c r="O143" s="81"/>
      <c r="P143" s="91"/>
      <c r="Q143" s="91"/>
      <c r="R143" s="90"/>
      <c r="S143" s="91"/>
      <c r="T143" s="91"/>
      <c r="U143" s="91"/>
      <c r="V143" s="91"/>
      <c r="W143" s="91"/>
    </row>
    <row r="144" spans="1:23">
      <c r="A144" s="80"/>
      <c r="B144" s="84">
        <f t="shared" si="5"/>
        <v>-0.385606273598312</v>
      </c>
      <c r="C144" s="85">
        <f t="shared" si="7"/>
        <v>0.411522633744856</v>
      </c>
      <c r="D144" s="78">
        <f>N$62</f>
        <v>413291</v>
      </c>
      <c r="E144" s="78">
        <f>O$62</f>
        <v>474764</v>
      </c>
      <c r="F144" s="86">
        <f t="shared" si="6"/>
        <v>22.5473342245033</v>
      </c>
      <c r="G144" s="86">
        <f t="shared" si="6"/>
        <v>10.8975967074563</v>
      </c>
      <c r="H144" s="81"/>
      <c r="I144" s="81"/>
      <c r="J144" s="90"/>
      <c r="K144" s="91"/>
      <c r="L144" s="90"/>
      <c r="M144" s="90"/>
      <c r="N144" s="90"/>
      <c r="O144" s="81"/>
      <c r="P144" s="91"/>
      <c r="Q144" s="91"/>
      <c r="R144" s="90"/>
      <c r="S144" s="91"/>
      <c r="T144" s="91"/>
      <c r="U144" s="91"/>
      <c r="V144" s="91"/>
      <c r="W144" s="91"/>
    </row>
    <row r="145" spans="1:23">
      <c r="A145" s="80"/>
      <c r="B145" s="84">
        <f t="shared" si="5"/>
        <v>-0.862727528317975</v>
      </c>
      <c r="C145" s="85">
        <f t="shared" si="7"/>
        <v>0.137174211248285</v>
      </c>
      <c r="D145" s="78">
        <f>P$62</f>
        <v>493282</v>
      </c>
      <c r="E145" s="78">
        <f>Q$62</f>
        <v>449710</v>
      </c>
      <c r="F145" s="86">
        <f t="shared" si="6"/>
        <v>7.3882537546042</v>
      </c>
      <c r="G145" s="86">
        <f t="shared" si="6"/>
        <v>15.645575881274</v>
      </c>
      <c r="H145" s="81"/>
      <c r="I145" s="81"/>
      <c r="J145" s="90"/>
      <c r="K145" s="91"/>
      <c r="L145" s="81"/>
      <c r="M145" s="81"/>
      <c r="N145" s="81"/>
      <c r="O145" s="81"/>
      <c r="P145" s="91"/>
      <c r="Q145" s="91"/>
      <c r="R145" s="90"/>
      <c r="S145" s="91"/>
      <c r="T145" s="91"/>
      <c r="U145" s="91"/>
      <c r="V145" s="91"/>
      <c r="W145" s="91"/>
    </row>
    <row r="146" ht="15.75" spans="1:23">
      <c r="A146" s="80"/>
      <c r="B146" s="84">
        <f t="shared" si="5"/>
        <v>-1.33984878303764</v>
      </c>
      <c r="C146" s="85">
        <f t="shared" si="7"/>
        <v>0.0457247370827618</v>
      </c>
      <c r="D146" s="78">
        <f>R$62</f>
        <v>497505</v>
      </c>
      <c r="E146" s="78">
        <f>S$62</f>
        <v>416378</v>
      </c>
      <c r="F146" s="86">
        <f t="shared" si="6"/>
        <v>6.58795376055007</v>
      </c>
      <c r="G146" s="86">
        <f t="shared" si="6"/>
        <v>21.9623173924775</v>
      </c>
      <c r="H146" s="81"/>
      <c r="I146" s="81"/>
      <c r="J146" s="90"/>
      <c r="K146" s="91"/>
      <c r="L146" s="82" t="s">
        <v>203</v>
      </c>
      <c r="M146" s="82" t="s">
        <v>202</v>
      </c>
      <c r="N146" s="82" t="s">
        <v>207</v>
      </c>
      <c r="O146" s="82" t="s">
        <v>208</v>
      </c>
      <c r="P146" s="91"/>
      <c r="Q146" s="91"/>
      <c r="R146" s="90"/>
      <c r="S146" s="91"/>
      <c r="T146" s="91"/>
      <c r="U146" s="91"/>
      <c r="V146" s="91"/>
      <c r="W146" s="91"/>
    </row>
    <row r="147" spans="1:23">
      <c r="A147" s="80"/>
      <c r="B147" s="84">
        <f t="shared" si="5"/>
        <v>-1.8169700377573</v>
      </c>
      <c r="C147" s="85">
        <f t="shared" si="7"/>
        <v>0.0152415790275873</v>
      </c>
      <c r="D147" s="78">
        <f>T$62</f>
        <v>544600</v>
      </c>
      <c r="E147" s="78">
        <f>U$62</f>
        <v>480517</v>
      </c>
      <c r="F147" s="86">
        <f t="shared" si="6"/>
        <v>-2.33701148216345</v>
      </c>
      <c r="G147" s="86">
        <f t="shared" si="6"/>
        <v>9.80734668003659</v>
      </c>
      <c r="H147" s="81"/>
      <c r="I147" s="81"/>
      <c r="J147" s="81"/>
      <c r="K147" s="81"/>
      <c r="L147" s="100" t="str">
        <f>M139</f>
        <v>= 100.0</v>
      </c>
      <c r="M147" s="79">
        <f>M138</f>
        <v>11.48</v>
      </c>
      <c r="N147" s="79">
        <f>M141</f>
        <v>1.045</v>
      </c>
      <c r="O147" s="100" t="s">
        <v>211</v>
      </c>
      <c r="P147" s="91"/>
      <c r="Q147" s="91"/>
      <c r="R147" s="91"/>
      <c r="S147" s="91"/>
      <c r="T147" s="91"/>
      <c r="U147" s="91"/>
      <c r="V147" s="90"/>
      <c r="W147" s="91"/>
    </row>
    <row r="148" spans="1:23">
      <c r="A148" s="80"/>
      <c r="B148" s="84">
        <f t="shared" si="5"/>
        <v>-2.29409129247696</v>
      </c>
      <c r="C148" s="85">
        <f t="shared" si="7"/>
        <v>0.00508052634252909</v>
      </c>
      <c r="D148" s="78">
        <f>V$62</f>
        <v>546108</v>
      </c>
      <c r="E148" s="78">
        <f>W$62</f>
        <v>431479</v>
      </c>
      <c r="F148" s="86">
        <f t="shared" si="6"/>
        <v>-2.62279229936299</v>
      </c>
      <c r="G148" s="86">
        <f t="shared" si="6"/>
        <v>19.1005295141418</v>
      </c>
      <c r="H148" s="81"/>
      <c r="I148" s="81"/>
      <c r="J148" s="81"/>
      <c r="K148" s="81"/>
      <c r="L148" s="81"/>
      <c r="M148" s="81"/>
      <c r="N148" s="90"/>
      <c r="O148" s="101"/>
      <c r="P148" s="94"/>
      <c r="Q148" s="94"/>
      <c r="R148" s="94"/>
      <c r="S148" s="94"/>
      <c r="T148" s="81"/>
      <c r="U148" s="81"/>
      <c r="V148" s="90"/>
      <c r="W148" s="101"/>
    </row>
    <row r="149" spans="1:1">
      <c r="A149" s="99"/>
    </row>
    <row r="150" spans="1:23">
      <c r="A150" s="80" t="str">
        <f>[1]Procedure!B34</f>
        <v>5cb</v>
      </c>
      <c r="B150" s="95"/>
      <c r="C150" s="96"/>
      <c r="D150" s="97"/>
      <c r="E150" s="97"/>
      <c r="F150" s="98"/>
      <c r="G150" s="98"/>
      <c r="H150" s="81"/>
      <c r="I150" s="81"/>
      <c r="J150" s="81"/>
      <c r="K150" s="81"/>
      <c r="L150" s="81"/>
      <c r="M150" s="81"/>
      <c r="N150" s="90"/>
      <c r="O150" s="101"/>
      <c r="P150" s="94"/>
      <c r="Q150" s="94"/>
      <c r="R150" s="94"/>
      <c r="S150" s="94"/>
      <c r="T150" s="81"/>
      <c r="U150" s="81"/>
      <c r="V150" s="90"/>
      <c r="W150" s="101"/>
    </row>
    <row r="151" spans="1:23">
      <c r="A151" s="80"/>
      <c r="B151" s="82" t="s">
        <v>196</v>
      </c>
      <c r="C151" s="83" t="s">
        <v>197</v>
      </c>
      <c r="D151" s="82" t="s">
        <v>198</v>
      </c>
      <c r="E151" s="82" t="s">
        <v>199</v>
      </c>
      <c r="F151" s="82" t="s">
        <v>200</v>
      </c>
      <c r="G151" s="82" t="s">
        <v>201</v>
      </c>
      <c r="H151" s="81"/>
      <c r="I151" s="81"/>
      <c r="J151" s="90"/>
      <c r="K151" s="91"/>
      <c r="L151" s="92" t="s">
        <v>202</v>
      </c>
      <c r="M151" s="93">
        <v>4.171</v>
      </c>
      <c r="N151" s="90"/>
      <c r="O151" s="81"/>
      <c r="P151" s="91"/>
      <c r="Q151" s="91"/>
      <c r="R151" s="90"/>
      <c r="S151" s="91"/>
      <c r="T151" s="94"/>
      <c r="U151" s="94"/>
      <c r="V151" s="94"/>
      <c r="W151" s="91"/>
    </row>
    <row r="152" spans="1:23">
      <c r="A152" s="80"/>
      <c r="B152" s="84">
        <f>LOG10(C152)</f>
        <v>2</v>
      </c>
      <c r="C152" s="85">
        <v>100</v>
      </c>
      <c r="D152" s="78">
        <f>D$63</f>
        <v>326184</v>
      </c>
      <c r="E152" s="78">
        <f>E$63</f>
        <v>363188</v>
      </c>
      <c r="F152" s="86">
        <f>($B$119-D152)/($B$119-$C$119)*100</f>
        <v>39.0549666142909</v>
      </c>
      <c r="G152" s="86">
        <f>($B$119-E152)/($B$119-$C$119)*100</f>
        <v>32.04234502301</v>
      </c>
      <c r="H152" s="81"/>
      <c r="I152" s="81"/>
      <c r="J152" s="90"/>
      <c r="K152" s="91"/>
      <c r="L152" s="92" t="s">
        <v>203</v>
      </c>
      <c r="M152" s="93" t="s">
        <v>209</v>
      </c>
      <c r="N152" s="90"/>
      <c r="O152" s="81"/>
      <c r="P152" s="91"/>
      <c r="Q152" s="91"/>
      <c r="R152" s="90"/>
      <c r="S152" s="91"/>
      <c r="T152" s="91"/>
      <c r="U152" s="91"/>
      <c r="V152" s="91"/>
      <c r="W152" s="91"/>
    </row>
    <row r="153" spans="1:23">
      <c r="A153" s="80"/>
      <c r="B153" s="84">
        <f t="shared" ref="B153:B161" si="8">LOG10(C153)</f>
        <v>1.52287874528034</v>
      </c>
      <c r="C153" s="85">
        <f>C152/3</f>
        <v>33.3333333333333</v>
      </c>
      <c r="D153" s="78">
        <f>F$63</f>
        <v>513446</v>
      </c>
      <c r="E153" s="78">
        <f>G$63</f>
        <v>418506</v>
      </c>
      <c r="F153" s="86">
        <f t="shared" ref="F153:G161" si="9">($B$119-D153)/($B$119-$C$119)*100</f>
        <v>3.56697762860196</v>
      </c>
      <c r="G153" s="86">
        <f t="shared" si="9"/>
        <v>21.5590404833259</v>
      </c>
      <c r="H153" s="81"/>
      <c r="I153" s="81"/>
      <c r="J153" s="90"/>
      <c r="K153" s="91"/>
      <c r="L153" s="92" t="s">
        <v>204</v>
      </c>
      <c r="M153" s="93">
        <v>2.189</v>
      </c>
      <c r="N153" s="90"/>
      <c r="O153" s="81"/>
      <c r="P153" s="91"/>
      <c r="Q153" s="91"/>
      <c r="R153" s="90"/>
      <c r="S153" s="91"/>
      <c r="T153" s="81"/>
      <c r="U153" s="81"/>
      <c r="V153" s="81"/>
      <c r="W153" s="81"/>
    </row>
    <row r="154" spans="1:23">
      <c r="A154" s="80"/>
      <c r="B154" s="84">
        <f t="shared" si="8"/>
        <v>1.04575749056068</v>
      </c>
      <c r="C154" s="85">
        <f t="shared" ref="C154:C161" si="10">C153/3</f>
        <v>11.1111111111111</v>
      </c>
      <c r="D154" s="78">
        <f>H$63</f>
        <v>506023</v>
      </c>
      <c r="E154" s="78">
        <f>I$63</f>
        <v>553981</v>
      </c>
      <c r="F154" s="86">
        <f t="shared" si="9"/>
        <v>4.97370906498931</v>
      </c>
      <c r="G154" s="86">
        <f t="shared" si="9"/>
        <v>-4.11480315732845</v>
      </c>
      <c r="H154" s="81"/>
      <c r="I154" s="81"/>
      <c r="J154" s="90"/>
      <c r="K154" s="91"/>
      <c r="L154" s="92" t="s">
        <v>205</v>
      </c>
      <c r="M154" s="93">
        <v>1.634</v>
      </c>
      <c r="N154" s="90"/>
      <c r="O154" s="81"/>
      <c r="P154" s="91"/>
      <c r="Q154" s="91"/>
      <c r="R154" s="90"/>
      <c r="S154" s="91"/>
      <c r="T154" s="91"/>
      <c r="U154" s="91"/>
      <c r="V154" s="91"/>
      <c r="W154" s="91"/>
    </row>
    <row r="155" spans="1:23">
      <c r="A155" s="80"/>
      <c r="B155" s="84">
        <f t="shared" si="8"/>
        <v>0.568636235841013</v>
      </c>
      <c r="C155" s="85">
        <f t="shared" si="10"/>
        <v>3.7037037037037</v>
      </c>
      <c r="D155" s="78">
        <f>J$63</f>
        <v>473190</v>
      </c>
      <c r="E155" s="78">
        <f>K$63</f>
        <v>480204</v>
      </c>
      <c r="F155" s="86">
        <f t="shared" si="9"/>
        <v>11.1958851731539</v>
      </c>
      <c r="G155" s="86">
        <f t="shared" si="9"/>
        <v>9.8666632554898</v>
      </c>
      <c r="H155" s="81"/>
      <c r="I155" s="81"/>
      <c r="J155" s="90"/>
      <c r="K155" s="91"/>
      <c r="L155" s="92" t="s">
        <v>206</v>
      </c>
      <c r="M155" s="93">
        <v>154.6</v>
      </c>
      <c r="N155" s="90"/>
      <c r="O155" s="81"/>
      <c r="P155" s="91"/>
      <c r="Q155" s="91"/>
      <c r="R155" s="90"/>
      <c r="S155" s="91"/>
      <c r="T155" s="91"/>
      <c r="U155" s="91"/>
      <c r="V155" s="91"/>
      <c r="W155" s="91"/>
    </row>
    <row r="156" spans="1:23">
      <c r="A156" s="80"/>
      <c r="B156" s="84">
        <f t="shared" si="8"/>
        <v>0.0915149811213503</v>
      </c>
      <c r="C156" s="85">
        <f t="shared" si="10"/>
        <v>1.23456790123457</v>
      </c>
      <c r="D156" s="78">
        <f>L$63</f>
        <v>467000</v>
      </c>
      <c r="E156" s="78">
        <f>M$63</f>
        <v>535643</v>
      </c>
      <c r="F156" s="86">
        <f t="shared" si="9"/>
        <v>12.3689509944173</v>
      </c>
      <c r="G156" s="86">
        <f t="shared" si="9"/>
        <v>-0.639571973107608</v>
      </c>
      <c r="H156" s="81"/>
      <c r="I156" s="81"/>
      <c r="J156" s="90"/>
      <c r="K156" s="91"/>
      <c r="L156" s="90"/>
      <c r="M156" s="90"/>
      <c r="N156" s="90"/>
      <c r="O156" s="81"/>
      <c r="P156" s="91"/>
      <c r="Q156" s="91"/>
      <c r="R156" s="90"/>
      <c r="S156" s="91"/>
      <c r="T156" s="91"/>
      <c r="U156" s="91"/>
      <c r="V156" s="91"/>
      <c r="W156" s="91"/>
    </row>
    <row r="157" spans="1:23">
      <c r="A157" s="80"/>
      <c r="B157" s="84">
        <f t="shared" si="8"/>
        <v>-0.385606273598312</v>
      </c>
      <c r="C157" s="85">
        <f t="shared" si="10"/>
        <v>0.411522633744856</v>
      </c>
      <c r="D157" s="78">
        <f>N$63</f>
        <v>477741</v>
      </c>
      <c r="E157" s="78">
        <f>O$63</f>
        <v>499821</v>
      </c>
      <c r="F157" s="86">
        <f t="shared" si="9"/>
        <v>10.3334259562607</v>
      </c>
      <c r="G157" s="86">
        <f t="shared" si="9"/>
        <v>6.1490490041614</v>
      </c>
      <c r="H157" s="81"/>
      <c r="I157" s="81"/>
      <c r="J157" s="90"/>
      <c r="K157" s="91"/>
      <c r="L157" s="90"/>
      <c r="M157" s="90"/>
      <c r="N157" s="90"/>
      <c r="O157" s="81"/>
      <c r="P157" s="91"/>
      <c r="Q157" s="91"/>
      <c r="R157" s="90"/>
      <c r="S157" s="91"/>
      <c r="T157" s="91"/>
      <c r="U157" s="91"/>
      <c r="V157" s="91"/>
      <c r="W157" s="91"/>
    </row>
    <row r="158" spans="1:23">
      <c r="A158" s="80"/>
      <c r="B158" s="84">
        <f t="shared" si="8"/>
        <v>-0.862727528317975</v>
      </c>
      <c r="C158" s="85">
        <f t="shared" si="10"/>
        <v>0.137174211248285</v>
      </c>
      <c r="D158" s="78">
        <f>P$63</f>
        <v>543062</v>
      </c>
      <c r="E158" s="78">
        <f>Q$63</f>
        <v>520613</v>
      </c>
      <c r="F158" s="86">
        <f t="shared" si="9"/>
        <v>-2.04554537019205</v>
      </c>
      <c r="G158" s="86">
        <f t="shared" si="9"/>
        <v>2.20876070760126</v>
      </c>
      <c r="H158" s="81"/>
      <c r="I158" s="81"/>
      <c r="J158" s="90"/>
      <c r="K158" s="91"/>
      <c r="L158" s="81"/>
      <c r="M158" s="81"/>
      <c r="N158" s="81"/>
      <c r="O158" s="81"/>
      <c r="P158" s="91"/>
      <c r="Q158" s="91"/>
      <c r="R158" s="90"/>
      <c r="S158" s="91"/>
      <c r="T158" s="91"/>
      <c r="U158" s="91"/>
      <c r="V158" s="91"/>
      <c r="W158" s="91"/>
    </row>
    <row r="159" ht="15.75" spans="1:23">
      <c r="A159" s="80"/>
      <c r="B159" s="84">
        <f t="shared" si="8"/>
        <v>-1.33984878303764</v>
      </c>
      <c r="C159" s="85">
        <f t="shared" si="10"/>
        <v>0.0457247370827618</v>
      </c>
      <c r="D159" s="78">
        <f>R$63</f>
        <v>553999</v>
      </c>
      <c r="E159" s="78">
        <f>S$63</f>
        <v>502625</v>
      </c>
      <c r="F159" s="86">
        <f t="shared" si="9"/>
        <v>-4.11821433419158</v>
      </c>
      <c r="G159" s="86">
        <f t="shared" si="9"/>
        <v>5.61766345281691</v>
      </c>
      <c r="H159" s="81"/>
      <c r="I159" s="81"/>
      <c r="J159" s="90"/>
      <c r="K159" s="91"/>
      <c r="L159" s="82" t="s">
        <v>203</v>
      </c>
      <c r="M159" s="82" t="s">
        <v>202</v>
      </c>
      <c r="N159" s="82" t="s">
        <v>207</v>
      </c>
      <c r="O159" s="82" t="s">
        <v>208</v>
      </c>
      <c r="P159" s="91"/>
      <c r="Q159" s="91"/>
      <c r="R159" s="90"/>
      <c r="S159" s="91"/>
      <c r="T159" s="91"/>
      <c r="U159" s="91"/>
      <c r="V159" s="91"/>
      <c r="W159" s="91"/>
    </row>
    <row r="160" spans="1:23">
      <c r="A160" s="80"/>
      <c r="B160" s="84">
        <f t="shared" si="8"/>
        <v>-1.8169700377573</v>
      </c>
      <c r="C160" s="85">
        <f t="shared" si="10"/>
        <v>0.0152415790275873</v>
      </c>
      <c r="D160" s="78">
        <f>T$63</f>
        <v>514100</v>
      </c>
      <c r="E160" s="78">
        <f>U$63</f>
        <v>442554</v>
      </c>
      <c r="F160" s="86">
        <f t="shared" si="9"/>
        <v>3.44303820257511</v>
      </c>
      <c r="G160" s="86">
        <f t="shared" si="9"/>
        <v>17.0017081941917</v>
      </c>
      <c r="H160" s="81"/>
      <c r="I160" s="81"/>
      <c r="J160" s="81"/>
      <c r="K160" s="81"/>
      <c r="L160" s="100" t="str">
        <f>M152</f>
        <v>= 100.0</v>
      </c>
      <c r="M160" s="79">
        <f>M151</f>
        <v>4.171</v>
      </c>
      <c r="N160" s="79">
        <f>M154</f>
        <v>1.634</v>
      </c>
      <c r="O160" s="100" t="s">
        <v>211</v>
      </c>
      <c r="P160" s="91"/>
      <c r="Q160" s="91"/>
      <c r="R160" s="91"/>
      <c r="S160" s="91"/>
      <c r="T160" s="91"/>
      <c r="U160" s="91"/>
      <c r="V160" s="90"/>
      <c r="W160" s="91"/>
    </row>
    <row r="161" spans="1:23">
      <c r="A161" s="80"/>
      <c r="B161" s="84">
        <f t="shared" si="8"/>
        <v>-2.29409129247696</v>
      </c>
      <c r="C161" s="85">
        <f t="shared" si="10"/>
        <v>0.00508052634252909</v>
      </c>
      <c r="D161" s="78">
        <f>V$63</f>
        <v>574287</v>
      </c>
      <c r="E161" s="78">
        <f>W$63</f>
        <v>514900</v>
      </c>
      <c r="F161" s="86">
        <f t="shared" si="9"/>
        <v>-7.96298967858423</v>
      </c>
      <c r="G161" s="86">
        <f t="shared" si="9"/>
        <v>3.2914303419918</v>
      </c>
      <c r="H161" s="81"/>
      <c r="I161" s="81"/>
      <c r="J161" s="81"/>
      <c r="K161" s="81"/>
      <c r="L161" s="81"/>
      <c r="M161" s="81"/>
      <c r="N161" s="90"/>
      <c r="O161" s="101"/>
      <c r="P161" s="94"/>
      <c r="Q161" s="94"/>
      <c r="R161" s="94"/>
      <c r="S161" s="94"/>
      <c r="T161" s="81"/>
      <c r="U161" s="81"/>
      <c r="V161" s="90"/>
      <c r="W161" s="101"/>
    </row>
    <row r="162" spans="1:1">
      <c r="A162" s="99"/>
    </row>
    <row r="163" spans="1:23">
      <c r="A163" s="80" t="str">
        <f>[1]Procedure!B35</f>
        <v>5cc</v>
      </c>
      <c r="B163" s="95"/>
      <c r="C163" s="96"/>
      <c r="D163" s="97"/>
      <c r="E163" s="97"/>
      <c r="F163" s="98"/>
      <c r="G163" s="98"/>
      <c r="H163" s="81"/>
      <c r="I163" s="81"/>
      <c r="J163" s="81"/>
      <c r="K163" s="81"/>
      <c r="L163" s="81"/>
      <c r="M163" s="81"/>
      <c r="N163" s="90"/>
      <c r="O163" s="101"/>
      <c r="P163" s="94"/>
      <c r="Q163" s="94"/>
      <c r="R163" s="94"/>
      <c r="S163" s="94"/>
      <c r="T163" s="81"/>
      <c r="U163" s="81"/>
      <c r="V163" s="90"/>
      <c r="W163" s="101"/>
    </row>
    <row r="164" spans="1:23">
      <c r="A164" s="80"/>
      <c r="B164" s="82" t="s">
        <v>196</v>
      </c>
      <c r="C164" s="83" t="s">
        <v>197</v>
      </c>
      <c r="D164" s="82" t="s">
        <v>198</v>
      </c>
      <c r="E164" s="82" t="s">
        <v>199</v>
      </c>
      <c r="F164" s="82" t="s">
        <v>200</v>
      </c>
      <c r="G164" s="82" t="s">
        <v>201</v>
      </c>
      <c r="H164" s="81"/>
      <c r="I164" s="81"/>
      <c r="J164" s="90"/>
      <c r="K164" s="91"/>
      <c r="L164" s="92" t="s">
        <v>202</v>
      </c>
      <c r="M164" s="93">
        <v>6.121</v>
      </c>
      <c r="N164" s="90"/>
      <c r="O164" s="81"/>
      <c r="P164" s="91"/>
      <c r="Q164" s="91"/>
      <c r="R164" s="90"/>
      <c r="S164" s="91"/>
      <c r="T164" s="94"/>
      <c r="U164" s="94"/>
      <c r="V164" s="94"/>
      <c r="W164" s="91"/>
    </row>
    <row r="165" spans="1:23">
      <c r="A165" s="80"/>
      <c r="B165" s="84">
        <f>LOG10(C165)</f>
        <v>2</v>
      </c>
      <c r="C165" s="85">
        <v>100</v>
      </c>
      <c r="D165" s="78">
        <f>D$64</f>
        <v>4404</v>
      </c>
      <c r="E165" s="78">
        <f>E$64</f>
        <v>7064</v>
      </c>
      <c r="F165" s="86">
        <f>($B$119-D165)/($B$119-$C$119)*100</f>
        <v>100.035438337411</v>
      </c>
      <c r="G165" s="86">
        <f>($B$119-E165)/($B$119-$C$119)*100</f>
        <v>99.5313422009718</v>
      </c>
      <c r="H165" s="81"/>
      <c r="I165" s="81"/>
      <c r="J165" s="90"/>
      <c r="K165" s="91"/>
      <c r="L165" s="92" t="s">
        <v>203</v>
      </c>
      <c r="M165" s="93">
        <v>99.81</v>
      </c>
      <c r="N165" s="90"/>
      <c r="O165" s="81"/>
      <c r="P165" s="91"/>
      <c r="Q165" s="91"/>
      <c r="R165" s="90"/>
      <c r="S165" s="91"/>
      <c r="T165" s="91"/>
      <c r="U165" s="91"/>
      <c r="V165" s="91"/>
      <c r="W165" s="91"/>
    </row>
    <row r="166" spans="1:23">
      <c r="A166" s="80"/>
      <c r="B166" s="84">
        <f t="shared" ref="B166:B174" si="11">LOG10(C166)</f>
        <v>1.52287874528034</v>
      </c>
      <c r="C166" s="85">
        <f>C165/3</f>
        <v>33.3333333333333</v>
      </c>
      <c r="D166" s="78">
        <f>F$64</f>
        <v>37507</v>
      </c>
      <c r="E166" s="78">
        <f>G$64</f>
        <v>76067</v>
      </c>
      <c r="F166" s="86">
        <f t="shared" ref="F166:G174" si="12">($B$119-D166)/($B$119-$C$119)*100</f>
        <v>93.7620945762999</v>
      </c>
      <c r="G166" s="86">
        <f t="shared" si="12"/>
        <v>86.4545956961845</v>
      </c>
      <c r="H166" s="81"/>
      <c r="I166" s="81"/>
      <c r="J166" s="90"/>
      <c r="K166" s="91"/>
      <c r="L166" s="92" t="s">
        <v>204</v>
      </c>
      <c r="M166" s="93">
        <v>1.317</v>
      </c>
      <c r="N166" s="90"/>
      <c r="O166" s="81"/>
      <c r="P166" s="91"/>
      <c r="Q166" s="91"/>
      <c r="R166" s="90"/>
      <c r="S166" s="91"/>
      <c r="T166" s="81"/>
      <c r="U166" s="81"/>
      <c r="V166" s="81"/>
      <c r="W166" s="81"/>
    </row>
    <row r="167" spans="1:23">
      <c r="A167" s="80"/>
      <c r="B167" s="84">
        <f t="shared" si="11"/>
        <v>1.04575749056068</v>
      </c>
      <c r="C167" s="85">
        <f t="shared" ref="C167:C174" si="13">C166/3</f>
        <v>11.1111111111111</v>
      </c>
      <c r="D167" s="78">
        <f>H$64</f>
        <v>455756</v>
      </c>
      <c r="E167" s="78">
        <f>I$64</f>
        <v>489005</v>
      </c>
      <c r="F167" s="86">
        <f t="shared" si="12"/>
        <v>14.4997994749157</v>
      </c>
      <c r="G167" s="86">
        <f t="shared" si="12"/>
        <v>8.1987872792477</v>
      </c>
      <c r="H167" s="81"/>
      <c r="I167" s="81"/>
      <c r="J167" s="90"/>
      <c r="K167" s="91"/>
      <c r="L167" s="92" t="s">
        <v>205</v>
      </c>
      <c r="M167" s="93">
        <v>4.62</v>
      </c>
      <c r="N167" s="90"/>
      <c r="O167" s="81"/>
      <c r="P167" s="91"/>
      <c r="Q167" s="91"/>
      <c r="R167" s="90"/>
      <c r="S167" s="91"/>
      <c r="T167" s="91"/>
      <c r="U167" s="91"/>
      <c r="V167" s="91"/>
      <c r="W167" s="91"/>
    </row>
    <row r="168" spans="1:23">
      <c r="A168" s="80"/>
      <c r="B168" s="84">
        <f t="shared" si="11"/>
        <v>0.568636235841013</v>
      </c>
      <c r="C168" s="85">
        <f t="shared" si="13"/>
        <v>3.7037037037037</v>
      </c>
      <c r="D168" s="78">
        <f>J$64</f>
        <v>502120</v>
      </c>
      <c r="E168" s="78">
        <f>K$64</f>
        <v>523567</v>
      </c>
      <c r="F168" s="86">
        <f t="shared" si="12"/>
        <v>5.71336591481012</v>
      </c>
      <c r="G168" s="86">
        <f t="shared" si="12"/>
        <v>1.6489486823974</v>
      </c>
      <c r="H168" s="81"/>
      <c r="I168" s="81"/>
      <c r="J168" s="90"/>
      <c r="K168" s="91"/>
      <c r="L168" s="92" t="s">
        <v>206</v>
      </c>
      <c r="M168" s="93">
        <v>20.73</v>
      </c>
      <c r="N168" s="90"/>
      <c r="O168" s="81"/>
      <c r="P168" s="91"/>
      <c r="Q168" s="91"/>
      <c r="R168" s="90"/>
      <c r="S168" s="91"/>
      <c r="T168" s="91"/>
      <c r="U168" s="91"/>
      <c r="V168" s="91"/>
      <c r="W168" s="91"/>
    </row>
    <row r="169" spans="1:23">
      <c r="A169" s="80"/>
      <c r="B169" s="84">
        <f t="shared" si="11"/>
        <v>0.0915149811213503</v>
      </c>
      <c r="C169" s="85">
        <f t="shared" si="13"/>
        <v>1.23456790123457</v>
      </c>
      <c r="D169" s="78">
        <f>L$64</f>
        <v>437509</v>
      </c>
      <c r="E169" s="78">
        <f>M$64</f>
        <v>501639</v>
      </c>
      <c r="F169" s="86">
        <f t="shared" si="12"/>
        <v>17.9577852649951</v>
      </c>
      <c r="G169" s="86">
        <f t="shared" si="12"/>
        <v>5.80452014098583</v>
      </c>
      <c r="H169" s="81"/>
      <c r="I169" s="81"/>
      <c r="J169" s="90"/>
      <c r="K169" s="91"/>
      <c r="L169" s="90"/>
      <c r="M169" s="90"/>
      <c r="N169" s="90"/>
      <c r="O169" s="81"/>
      <c r="P169" s="91"/>
      <c r="Q169" s="91"/>
      <c r="R169" s="90"/>
      <c r="S169" s="91"/>
      <c r="T169" s="91"/>
      <c r="U169" s="91"/>
      <c r="V169" s="91"/>
      <c r="W169" s="91"/>
    </row>
    <row r="170" spans="1:23">
      <c r="A170" s="80"/>
      <c r="B170" s="84">
        <f t="shared" si="11"/>
        <v>-0.385606273598312</v>
      </c>
      <c r="C170" s="85">
        <f t="shared" si="13"/>
        <v>0.411522633744856</v>
      </c>
      <c r="D170" s="78">
        <f>N$64</f>
        <v>413824</v>
      </c>
      <c r="E170" s="78">
        <f>O$64</f>
        <v>495744</v>
      </c>
      <c r="F170" s="86">
        <f t="shared" si="12"/>
        <v>22.4463254873897</v>
      </c>
      <c r="G170" s="86">
        <f t="shared" si="12"/>
        <v>6.92168056365907</v>
      </c>
      <c r="H170" s="81"/>
      <c r="I170" s="81"/>
      <c r="J170" s="90"/>
      <c r="K170" s="91"/>
      <c r="L170" s="90"/>
      <c r="M170" s="90"/>
      <c r="N170" s="90"/>
      <c r="O170" s="81"/>
      <c r="P170" s="91"/>
      <c r="Q170" s="91"/>
      <c r="R170" s="90"/>
      <c r="S170" s="91"/>
      <c r="T170" s="91"/>
      <c r="U170" s="91"/>
      <c r="V170" s="91"/>
      <c r="W170" s="91"/>
    </row>
    <row r="171" spans="1:23">
      <c r="A171" s="80"/>
      <c r="B171" s="84">
        <f t="shared" si="11"/>
        <v>-0.862727528317975</v>
      </c>
      <c r="C171" s="85">
        <f t="shared" si="13"/>
        <v>0.137174211248285</v>
      </c>
      <c r="D171" s="78">
        <f>P$64</f>
        <v>489596</v>
      </c>
      <c r="E171" s="78">
        <f>Q$64</f>
        <v>493050</v>
      </c>
      <c r="F171" s="86">
        <f t="shared" si="12"/>
        <v>8.08678697224179</v>
      </c>
      <c r="G171" s="86">
        <f t="shared" si="12"/>
        <v>7.43222003417336</v>
      </c>
      <c r="H171" s="81"/>
      <c r="I171" s="81"/>
      <c r="J171" s="90"/>
      <c r="K171" s="91"/>
      <c r="L171" s="81"/>
      <c r="M171" s="81"/>
      <c r="N171" s="81"/>
      <c r="O171" s="81"/>
      <c r="P171" s="91"/>
      <c r="Q171" s="91"/>
      <c r="R171" s="90"/>
      <c r="S171" s="91"/>
      <c r="T171" s="91"/>
      <c r="U171" s="91"/>
      <c r="V171" s="91"/>
      <c r="W171" s="91"/>
    </row>
    <row r="172" ht="15.75" spans="1:23">
      <c r="A172" s="80"/>
      <c r="B172" s="84">
        <f t="shared" si="11"/>
        <v>-1.33984878303764</v>
      </c>
      <c r="C172" s="85">
        <f t="shared" si="13"/>
        <v>0.0457247370827618</v>
      </c>
      <c r="D172" s="78">
        <f>R$64</f>
        <v>525079</v>
      </c>
      <c r="E172" s="78">
        <f>S$64</f>
        <v>484698</v>
      </c>
      <c r="F172" s="86">
        <f t="shared" si="12"/>
        <v>1.36240982589495</v>
      </c>
      <c r="G172" s="86">
        <f t="shared" si="12"/>
        <v>9.01500609866308</v>
      </c>
      <c r="H172" s="81"/>
      <c r="I172" s="81"/>
      <c r="J172" s="90"/>
      <c r="K172" s="91"/>
      <c r="L172" s="82" t="s">
        <v>203</v>
      </c>
      <c r="M172" s="82" t="s">
        <v>202</v>
      </c>
      <c r="N172" s="82" t="s">
        <v>207</v>
      </c>
      <c r="O172" s="82" t="s">
        <v>208</v>
      </c>
      <c r="P172" s="91"/>
      <c r="Q172" s="91"/>
      <c r="R172" s="90"/>
      <c r="S172" s="91"/>
      <c r="T172" s="91"/>
      <c r="U172" s="91"/>
      <c r="V172" s="91"/>
      <c r="W172" s="91"/>
    </row>
    <row r="173" spans="1:23">
      <c r="A173" s="80"/>
      <c r="B173" s="84">
        <f t="shared" si="11"/>
        <v>-1.8169700377573</v>
      </c>
      <c r="C173" s="85">
        <f t="shared" si="13"/>
        <v>0.0152415790275873</v>
      </c>
      <c r="D173" s="78">
        <f>T$64</f>
        <v>525328</v>
      </c>
      <c r="E173" s="78">
        <f>U$64</f>
        <v>510826</v>
      </c>
      <c r="F173" s="86">
        <f t="shared" si="12"/>
        <v>1.3152218792884</v>
      </c>
      <c r="G173" s="86">
        <f t="shared" si="12"/>
        <v>4.06349337201229</v>
      </c>
      <c r="H173" s="81"/>
      <c r="I173" s="81"/>
      <c r="J173" s="81"/>
      <c r="K173" s="81"/>
      <c r="L173" s="100">
        <f>M165</f>
        <v>99.81</v>
      </c>
      <c r="M173" s="79">
        <f>M164</f>
        <v>6.121</v>
      </c>
      <c r="N173" s="79">
        <f>M167</f>
        <v>4.62</v>
      </c>
      <c r="O173" s="79">
        <f>M168*1000</f>
        <v>20730</v>
      </c>
      <c r="P173" s="91"/>
      <c r="Q173" s="91"/>
      <c r="R173" s="91"/>
      <c r="S173" s="91"/>
      <c r="T173" s="91"/>
      <c r="U173" s="91"/>
      <c r="V173" s="90"/>
      <c r="W173" s="91"/>
    </row>
    <row r="174" spans="1:23">
      <c r="A174" s="80"/>
      <c r="B174" s="84">
        <f t="shared" si="11"/>
        <v>-2.29409129247696</v>
      </c>
      <c r="C174" s="85">
        <f t="shared" si="13"/>
        <v>0.00508052634252909</v>
      </c>
      <c r="D174" s="78">
        <f>V$64</f>
        <v>570044</v>
      </c>
      <c r="E174" s="78">
        <f>W$64</f>
        <v>525858</v>
      </c>
      <c r="F174" s="86">
        <f t="shared" si="12"/>
        <v>-7.15889948801552</v>
      </c>
      <c r="G174" s="86">
        <f t="shared" si="12"/>
        <v>1.21478167165196</v>
      </c>
      <c r="H174" s="81"/>
      <c r="I174" s="81"/>
      <c r="J174" s="81"/>
      <c r="K174" s="81"/>
      <c r="L174" s="81"/>
      <c r="M174" s="81"/>
      <c r="N174" s="90"/>
      <c r="O174" s="101"/>
      <c r="P174" s="94"/>
      <c r="Q174" s="94"/>
      <c r="R174" s="94"/>
      <c r="S174" s="94"/>
      <c r="T174" s="81"/>
      <c r="U174" s="81"/>
      <c r="V174" s="90"/>
      <c r="W174" s="101"/>
    </row>
    <row r="175" spans="1:1">
      <c r="A175" s="99"/>
    </row>
    <row r="176" spans="1:23">
      <c r="A176" s="80" t="str">
        <f>[1]Procedure!B36</f>
        <v>5cd</v>
      </c>
      <c r="B176" s="95"/>
      <c r="C176" s="96"/>
      <c r="D176" s="97"/>
      <c r="E176" s="97"/>
      <c r="F176" s="98"/>
      <c r="G176" s="98"/>
      <c r="H176" s="81"/>
      <c r="I176" s="81"/>
      <c r="J176" s="81"/>
      <c r="K176" s="81"/>
      <c r="L176" s="81"/>
      <c r="M176" s="81"/>
      <c r="N176" s="90"/>
      <c r="O176" s="101"/>
      <c r="P176" s="94"/>
      <c r="Q176" s="94"/>
      <c r="R176" s="94"/>
      <c r="S176" s="94"/>
      <c r="T176" s="81"/>
      <c r="U176" s="81"/>
      <c r="V176" s="90"/>
      <c r="W176" s="101"/>
    </row>
    <row r="177" spans="1:23">
      <c r="A177" s="80"/>
      <c r="B177" s="82" t="s">
        <v>196</v>
      </c>
      <c r="C177" s="83" t="s">
        <v>197</v>
      </c>
      <c r="D177" s="82" t="s">
        <v>198</v>
      </c>
      <c r="E177" s="82" t="s">
        <v>199</v>
      </c>
      <c r="F177" s="82" t="s">
        <v>200</v>
      </c>
      <c r="G177" s="82" t="s">
        <v>201</v>
      </c>
      <c r="H177" s="81"/>
      <c r="I177" s="81"/>
      <c r="J177" s="90"/>
      <c r="K177" s="91"/>
      <c r="L177" s="92" t="s">
        <v>202</v>
      </c>
      <c r="M177" s="93">
        <v>2.285</v>
      </c>
      <c r="N177" s="90"/>
      <c r="O177" s="81"/>
      <c r="P177" s="91"/>
      <c r="Q177" s="91"/>
      <c r="R177" s="90"/>
      <c r="S177" s="91"/>
      <c r="T177" s="94"/>
      <c r="U177" s="94"/>
      <c r="V177" s="94"/>
      <c r="W177" s="91"/>
    </row>
    <row r="178" spans="1:23">
      <c r="A178" s="80"/>
      <c r="B178" s="84">
        <f>LOG10(C178)</f>
        <v>2</v>
      </c>
      <c r="C178" s="85">
        <v>100</v>
      </c>
      <c r="D178" s="78">
        <f>D$65</f>
        <v>173317</v>
      </c>
      <c r="E178" s="78">
        <f>E$65</f>
        <v>241248</v>
      </c>
      <c r="F178" s="86">
        <f>($B$119-D178)/($B$119-$C$119)*100</f>
        <v>68.0247651440263</v>
      </c>
      <c r="G178" s="86">
        <f>($B$119-E178)/($B$119-$C$119)*100</f>
        <v>55.1511731724205</v>
      </c>
      <c r="H178" s="81"/>
      <c r="I178" s="81"/>
      <c r="J178" s="90"/>
      <c r="K178" s="91"/>
      <c r="L178" s="92" t="s">
        <v>203</v>
      </c>
      <c r="M178" s="93" t="s">
        <v>209</v>
      </c>
      <c r="N178" s="90"/>
      <c r="O178" s="81"/>
      <c r="P178" s="91"/>
      <c r="Q178" s="91"/>
      <c r="R178" s="90"/>
      <c r="S178" s="91"/>
      <c r="T178" s="91"/>
      <c r="U178" s="91"/>
      <c r="V178" s="91"/>
      <c r="W178" s="91"/>
    </row>
    <row r="179" spans="1:23">
      <c r="A179" s="80"/>
      <c r="B179" s="84">
        <f t="shared" ref="B179:B187" si="14">LOG10(C179)</f>
        <v>1.52287874528034</v>
      </c>
      <c r="C179" s="85">
        <f>C178/3</f>
        <v>33.3333333333333</v>
      </c>
      <c r="D179" s="78">
        <f>F$65</f>
        <v>437823</v>
      </c>
      <c r="E179" s="78">
        <f>G$65</f>
        <v>486397</v>
      </c>
      <c r="F179" s="86">
        <f t="shared" ref="F179:G187" si="15">($B$119-D179)/($B$119-$C$119)*100</f>
        <v>17.8982791797162</v>
      </c>
      <c r="G179" s="86">
        <f t="shared" si="15"/>
        <v>8.69302890474928</v>
      </c>
      <c r="H179" s="81"/>
      <c r="I179" s="81"/>
      <c r="J179" s="90"/>
      <c r="K179" s="91"/>
      <c r="L179" s="92" t="s">
        <v>204</v>
      </c>
      <c r="M179" s="93">
        <v>1.917</v>
      </c>
      <c r="N179" s="90"/>
      <c r="O179" s="81"/>
      <c r="P179" s="91"/>
      <c r="Q179" s="91"/>
      <c r="R179" s="90"/>
      <c r="S179" s="91"/>
      <c r="T179" s="81"/>
      <c r="U179" s="81"/>
      <c r="V179" s="81"/>
      <c r="W179" s="81"/>
    </row>
    <row r="180" spans="1:23">
      <c r="A180" s="80"/>
      <c r="B180" s="84">
        <f t="shared" si="14"/>
        <v>1.04575749056068</v>
      </c>
      <c r="C180" s="85">
        <f t="shared" ref="C180:C187" si="16">C179/3</f>
        <v>11.1111111111111</v>
      </c>
      <c r="D180" s="78">
        <f>H$65</f>
        <v>526811</v>
      </c>
      <c r="E180" s="78">
        <f>I$65</f>
        <v>508952</v>
      </c>
      <c r="F180" s="86">
        <f t="shared" si="15"/>
        <v>1.0341788077321</v>
      </c>
      <c r="G180" s="86">
        <f t="shared" si="15"/>
        <v>4.41863478542868</v>
      </c>
      <c r="H180" s="81"/>
      <c r="I180" s="81"/>
      <c r="J180" s="90"/>
      <c r="K180" s="91"/>
      <c r="L180" s="92" t="s">
        <v>205</v>
      </c>
      <c r="M180" s="93">
        <v>2.268</v>
      </c>
      <c r="N180" s="90"/>
      <c r="O180" s="81"/>
      <c r="P180" s="91"/>
      <c r="Q180" s="91"/>
      <c r="R180" s="90"/>
      <c r="S180" s="91"/>
      <c r="T180" s="91"/>
      <c r="U180" s="91"/>
      <c r="V180" s="91"/>
      <c r="W180" s="91"/>
    </row>
    <row r="181" spans="1:23">
      <c r="A181" s="80"/>
      <c r="B181" s="84">
        <f t="shared" si="14"/>
        <v>0.568636235841013</v>
      </c>
      <c r="C181" s="85">
        <f t="shared" si="16"/>
        <v>3.7037037037037</v>
      </c>
      <c r="D181" s="78">
        <f>J$65</f>
        <v>511115</v>
      </c>
      <c r="E181" s="78">
        <f>K$65</f>
        <v>508860</v>
      </c>
      <c r="F181" s="86">
        <f t="shared" si="15"/>
        <v>4.00872503237657</v>
      </c>
      <c r="G181" s="86">
        <f t="shared" si="15"/>
        <v>4.43606968939576</v>
      </c>
      <c r="H181" s="81"/>
      <c r="I181" s="81"/>
      <c r="J181" s="90"/>
      <c r="K181" s="91"/>
      <c r="L181" s="92" t="s">
        <v>206</v>
      </c>
      <c r="M181" s="93">
        <v>82.54</v>
      </c>
      <c r="N181" s="90"/>
      <c r="O181" s="81"/>
      <c r="P181" s="91"/>
      <c r="Q181" s="91"/>
      <c r="R181" s="90"/>
      <c r="S181" s="91"/>
      <c r="T181" s="91"/>
      <c r="U181" s="91"/>
      <c r="V181" s="91"/>
      <c r="W181" s="91"/>
    </row>
    <row r="182" spans="1:23">
      <c r="A182" s="80"/>
      <c r="B182" s="84">
        <f t="shared" si="14"/>
        <v>0.0915149811213503</v>
      </c>
      <c r="C182" s="85">
        <f t="shared" si="16"/>
        <v>1.23456790123457</v>
      </c>
      <c r="D182" s="78">
        <f>L$65</f>
        <v>521058</v>
      </c>
      <c r="E182" s="78">
        <f>M$65</f>
        <v>515167</v>
      </c>
      <c r="F182" s="86">
        <f t="shared" si="15"/>
        <v>2.1244288351518</v>
      </c>
      <c r="G182" s="86">
        <f t="shared" si="15"/>
        <v>3.24083121852212</v>
      </c>
      <c r="H182" s="81"/>
      <c r="I182" s="81"/>
      <c r="J182" s="90"/>
      <c r="K182" s="91"/>
      <c r="L182" s="90"/>
      <c r="M182" s="90"/>
      <c r="N182" s="90"/>
      <c r="O182" s="81"/>
      <c r="P182" s="91"/>
      <c r="Q182" s="91"/>
      <c r="R182" s="90"/>
      <c r="S182" s="91"/>
      <c r="T182" s="91"/>
      <c r="U182" s="91"/>
      <c r="V182" s="91"/>
      <c r="W182" s="91"/>
    </row>
    <row r="183" spans="1:23">
      <c r="A183" s="80"/>
      <c r="B183" s="84">
        <f t="shared" si="14"/>
        <v>-0.385606273598312</v>
      </c>
      <c r="C183" s="85">
        <f t="shared" si="16"/>
        <v>0.411522633744856</v>
      </c>
      <c r="D183" s="78">
        <f>N$65</f>
        <v>463284</v>
      </c>
      <c r="E183" s="78">
        <f>O$65</f>
        <v>515568</v>
      </c>
      <c r="F183" s="86">
        <f t="shared" si="15"/>
        <v>13.0731695068267</v>
      </c>
      <c r="G183" s="86">
        <f t="shared" si="15"/>
        <v>3.16483777840474</v>
      </c>
      <c r="H183" s="81"/>
      <c r="I183" s="81"/>
      <c r="J183" s="90"/>
      <c r="K183" s="91"/>
      <c r="L183" s="90"/>
      <c r="M183" s="90"/>
      <c r="N183" s="90"/>
      <c r="O183" s="81"/>
      <c r="P183" s="91"/>
      <c r="Q183" s="91"/>
      <c r="R183" s="90"/>
      <c r="S183" s="91"/>
      <c r="T183" s="91"/>
      <c r="U183" s="91"/>
      <c r="V183" s="91"/>
      <c r="W183" s="91"/>
    </row>
    <row r="184" spans="1:23">
      <c r="A184" s="80"/>
      <c r="B184" s="84">
        <f t="shared" si="14"/>
        <v>-0.862727528317975</v>
      </c>
      <c r="C184" s="85">
        <f t="shared" si="16"/>
        <v>0.137174211248285</v>
      </c>
      <c r="D184" s="78">
        <f>P$65</f>
        <v>512483</v>
      </c>
      <c r="E184" s="78">
        <f>Q$65</f>
        <v>538017</v>
      </c>
      <c r="F184" s="86">
        <f t="shared" si="15"/>
        <v>3.74947559077912</v>
      </c>
      <c r="G184" s="86">
        <f t="shared" si="15"/>
        <v>-1.08946829938857</v>
      </c>
      <c r="H184" s="81"/>
      <c r="I184" s="81"/>
      <c r="J184" s="90"/>
      <c r="K184" s="91"/>
      <c r="L184" s="81"/>
      <c r="M184" s="81"/>
      <c r="N184" s="81"/>
      <c r="O184" s="81"/>
      <c r="P184" s="91"/>
      <c r="Q184" s="91"/>
      <c r="R184" s="90"/>
      <c r="S184" s="91"/>
      <c r="T184" s="91"/>
      <c r="U184" s="91"/>
      <c r="V184" s="91"/>
      <c r="W184" s="91"/>
    </row>
    <row r="185" ht="15.75" spans="1:23">
      <c r="A185" s="80"/>
      <c r="B185" s="84">
        <f t="shared" si="14"/>
        <v>-1.33984878303764</v>
      </c>
      <c r="C185" s="85">
        <f t="shared" si="16"/>
        <v>0.0457247370827618</v>
      </c>
      <c r="D185" s="78">
        <f>R$65</f>
        <v>529231</v>
      </c>
      <c r="E185" s="78">
        <f>S$65</f>
        <v>556985</v>
      </c>
      <c r="F185" s="86">
        <f t="shared" si="15"/>
        <v>0.575565029467593</v>
      </c>
      <c r="G185" s="86">
        <f t="shared" si="15"/>
        <v>-4.68409067381877</v>
      </c>
      <c r="H185" s="81"/>
      <c r="I185" s="81"/>
      <c r="J185" s="90"/>
      <c r="K185" s="91"/>
      <c r="L185" s="82" t="s">
        <v>203</v>
      </c>
      <c r="M185" s="82" t="s">
        <v>202</v>
      </c>
      <c r="N185" s="82" t="s">
        <v>207</v>
      </c>
      <c r="O185" s="82" t="s">
        <v>208</v>
      </c>
      <c r="P185" s="91"/>
      <c r="Q185" s="91"/>
      <c r="R185" s="90"/>
      <c r="S185" s="91"/>
      <c r="T185" s="91"/>
      <c r="U185" s="91"/>
      <c r="V185" s="91"/>
      <c r="W185" s="91"/>
    </row>
    <row r="186" spans="1:23">
      <c r="A186" s="80"/>
      <c r="B186" s="84">
        <f t="shared" si="14"/>
        <v>-1.8169700377573</v>
      </c>
      <c r="C186" s="85">
        <f t="shared" si="16"/>
        <v>0.0152415790275873</v>
      </c>
      <c r="D186" s="78">
        <f>T$65</f>
        <v>518470</v>
      </c>
      <c r="E186" s="78">
        <f>U$65</f>
        <v>540962</v>
      </c>
      <c r="F186" s="86">
        <f t="shared" si="15"/>
        <v>2.6148802641388</v>
      </c>
      <c r="G186" s="86">
        <f t="shared" si="15"/>
        <v>-1.64757473616087</v>
      </c>
      <c r="H186" s="81"/>
      <c r="I186" s="81"/>
      <c r="J186" s="81"/>
      <c r="K186" s="81"/>
      <c r="L186" s="100" t="str">
        <f>M178</f>
        <v>= 100.0</v>
      </c>
      <c r="M186" s="79">
        <f>M177</f>
        <v>2.285</v>
      </c>
      <c r="N186" s="79">
        <f>M180</f>
        <v>2.268</v>
      </c>
      <c r="O186" s="79">
        <f>M181*1000</f>
        <v>82540</v>
      </c>
      <c r="P186" s="91"/>
      <c r="Q186" s="91"/>
      <c r="R186" s="91"/>
      <c r="S186" s="91"/>
      <c r="T186" s="91"/>
      <c r="U186" s="91"/>
      <c r="V186" s="90"/>
      <c r="W186" s="91"/>
    </row>
    <row r="187" spans="1:23">
      <c r="A187" s="80"/>
      <c r="B187" s="84">
        <f t="shared" si="14"/>
        <v>-2.29409129247696</v>
      </c>
      <c r="C187" s="85">
        <f t="shared" si="16"/>
        <v>0.00508052634252909</v>
      </c>
      <c r="D187" s="78">
        <f>V$65</f>
        <v>507733</v>
      </c>
      <c r="E187" s="78">
        <f>W$65</f>
        <v>536372</v>
      </c>
      <c r="F187" s="86">
        <f t="shared" si="15"/>
        <v>4.6496472629925</v>
      </c>
      <c r="G187" s="86">
        <f t="shared" si="15"/>
        <v>-0.777724636064146</v>
      </c>
      <c r="H187" s="81"/>
      <c r="I187" s="81"/>
      <c r="J187" s="81"/>
      <c r="K187" s="81"/>
      <c r="L187" s="81"/>
      <c r="M187" s="81"/>
      <c r="N187" s="90"/>
      <c r="O187" s="101"/>
      <c r="P187" s="94"/>
      <c r="Q187" s="94"/>
      <c r="R187" s="94"/>
      <c r="S187" s="94"/>
      <c r="T187" s="81"/>
      <c r="U187" s="81"/>
      <c r="V187" s="90"/>
      <c r="W187" s="101"/>
    </row>
    <row r="188" spans="1:1">
      <c r="A188" s="99"/>
    </row>
    <row r="189" spans="1:23">
      <c r="A189" s="80" t="str">
        <f>[1]Procedure!B37</f>
        <v>5ce</v>
      </c>
      <c r="B189" s="95"/>
      <c r="C189" s="96"/>
      <c r="D189" s="97"/>
      <c r="E189" s="97"/>
      <c r="F189" s="98"/>
      <c r="G189" s="98"/>
      <c r="H189" s="81"/>
      <c r="I189" s="81"/>
      <c r="J189" s="81"/>
      <c r="K189" s="81"/>
      <c r="L189" s="81"/>
      <c r="M189" s="81"/>
      <c r="N189" s="90"/>
      <c r="O189" s="101"/>
      <c r="P189" s="94"/>
      <c r="Q189" s="94"/>
      <c r="R189" s="94"/>
      <c r="S189" s="94"/>
      <c r="T189" s="81"/>
      <c r="U189" s="81"/>
      <c r="V189" s="90"/>
      <c r="W189" s="101"/>
    </row>
    <row r="190" spans="1:23">
      <c r="A190" s="80"/>
      <c r="B190" s="82" t="s">
        <v>196</v>
      </c>
      <c r="C190" s="83" t="s">
        <v>197</v>
      </c>
      <c r="D190" s="82" t="s">
        <v>198</v>
      </c>
      <c r="E190" s="82" t="s">
        <v>199</v>
      </c>
      <c r="F190" s="82" t="s">
        <v>200</v>
      </c>
      <c r="G190" s="82" t="s">
        <v>201</v>
      </c>
      <c r="H190" s="81"/>
      <c r="I190" s="81"/>
      <c r="J190" s="90"/>
      <c r="K190" s="91"/>
      <c r="L190" s="92" t="s">
        <v>202</v>
      </c>
      <c r="M190" s="93"/>
      <c r="N190" s="90"/>
      <c r="O190" s="81"/>
      <c r="P190" s="91"/>
      <c r="Q190" s="91"/>
      <c r="R190" s="90"/>
      <c r="S190" s="91"/>
      <c r="T190" s="94"/>
      <c r="U190" s="94"/>
      <c r="V190" s="94"/>
      <c r="W190" s="91"/>
    </row>
    <row r="191" spans="1:23">
      <c r="A191" s="80"/>
      <c r="B191" s="84">
        <f>LOG10(C191)</f>
        <v>2</v>
      </c>
      <c r="C191" s="85">
        <v>100</v>
      </c>
      <c r="D191" s="78">
        <f>D$66</f>
        <v>500236</v>
      </c>
      <c r="E191" s="78">
        <f>E$66</f>
        <v>508396</v>
      </c>
      <c r="F191" s="86">
        <f>($B$119-D191)/($B$119-$C$119)*100</f>
        <v>6.07040242648381</v>
      </c>
      <c r="G191" s="86">
        <f>($B$119-E191)/($B$119-$C$119)*100</f>
        <v>4.52400224853408</v>
      </c>
      <c r="H191" s="81"/>
      <c r="I191" s="81"/>
      <c r="J191" s="90"/>
      <c r="K191" s="91"/>
      <c r="L191" s="92" t="s">
        <v>203</v>
      </c>
      <c r="M191" s="93"/>
      <c r="N191" s="90"/>
      <c r="O191" s="81"/>
      <c r="P191" s="91"/>
      <c r="Q191" s="91"/>
      <c r="R191" s="90"/>
      <c r="S191" s="91"/>
      <c r="T191" s="91"/>
      <c r="U191" s="91"/>
      <c r="V191" s="91"/>
      <c r="W191" s="91"/>
    </row>
    <row r="192" spans="1:23">
      <c r="A192" s="80"/>
      <c r="B192" s="84">
        <f t="shared" ref="B192:B200" si="17">LOG10(C192)</f>
        <v>1.52287874528034</v>
      </c>
      <c r="C192" s="85">
        <f>C191/3</f>
        <v>33.3333333333333</v>
      </c>
      <c r="D192" s="78">
        <f>F$66</f>
        <v>474039</v>
      </c>
      <c r="E192" s="78">
        <f>G$66</f>
        <v>511799</v>
      </c>
      <c r="F192" s="86">
        <f t="shared" ref="F192:G200" si="18">($B$119-D192)/($B$119-$C$119)*100</f>
        <v>11.0349913311099</v>
      </c>
      <c r="G192" s="86">
        <f t="shared" si="18"/>
        <v>3.87910031157784</v>
      </c>
      <c r="H192" s="81"/>
      <c r="I192" s="81"/>
      <c r="J192" s="90"/>
      <c r="K192" s="91"/>
      <c r="L192" s="92" t="s">
        <v>204</v>
      </c>
      <c r="M192" s="93"/>
      <c r="N192" s="90"/>
      <c r="O192" s="81"/>
      <c r="P192" s="91"/>
      <c r="Q192" s="91"/>
      <c r="R192" s="90"/>
      <c r="S192" s="91"/>
      <c r="T192" s="81"/>
      <c r="U192" s="81"/>
      <c r="V192" s="81"/>
      <c r="W192" s="81"/>
    </row>
    <row r="193" spans="1:23">
      <c r="A193" s="80"/>
      <c r="B193" s="84">
        <f t="shared" si="17"/>
        <v>1.04575749056068</v>
      </c>
      <c r="C193" s="85">
        <f t="shared" ref="C193:C200" si="19">C192/3</f>
        <v>11.1111111111111</v>
      </c>
      <c r="D193" s="78">
        <f>H$66</f>
        <v>459906</v>
      </c>
      <c r="E193" s="78">
        <f>I$66</f>
        <v>535123</v>
      </c>
      <c r="F193" s="86">
        <f t="shared" si="18"/>
        <v>13.7133336981397</v>
      </c>
      <c r="G193" s="86">
        <f t="shared" si="18"/>
        <v>-0.541026863728459</v>
      </c>
      <c r="H193" s="81"/>
      <c r="I193" s="81"/>
      <c r="J193" s="90"/>
      <c r="K193" s="91"/>
      <c r="L193" s="92" t="s">
        <v>205</v>
      </c>
      <c r="M193" s="93"/>
      <c r="N193" s="90"/>
      <c r="O193" s="81"/>
      <c r="P193" s="91"/>
      <c r="Q193" s="91"/>
      <c r="R193" s="90"/>
      <c r="S193" s="91"/>
      <c r="T193" s="91"/>
      <c r="U193" s="91"/>
      <c r="V193" s="91"/>
      <c r="W193" s="91"/>
    </row>
    <row r="194" spans="1:23">
      <c r="A194" s="80"/>
      <c r="B194" s="84">
        <f t="shared" si="17"/>
        <v>0.568636235841013</v>
      </c>
      <c r="C194" s="85">
        <f t="shared" si="19"/>
        <v>3.7037037037037</v>
      </c>
      <c r="D194" s="78">
        <f>J$66</f>
        <v>496429</v>
      </c>
      <c r="E194" s="78">
        <f>K$66</f>
        <v>479848</v>
      </c>
      <c r="F194" s="86">
        <f t="shared" si="18"/>
        <v>6.79186633303462</v>
      </c>
      <c r="G194" s="86">
        <f t="shared" si="18"/>
        <v>9.93412875344938</v>
      </c>
      <c r="H194" s="81"/>
      <c r="I194" s="81"/>
      <c r="J194" s="90"/>
      <c r="K194" s="91"/>
      <c r="L194" s="92" t="s">
        <v>206</v>
      </c>
      <c r="M194" s="93"/>
      <c r="N194" s="90"/>
      <c r="O194" s="81"/>
      <c r="P194" s="91"/>
      <c r="Q194" s="91"/>
      <c r="R194" s="90"/>
      <c r="S194" s="91"/>
      <c r="T194" s="91"/>
      <c r="U194" s="91"/>
      <c r="V194" s="91"/>
      <c r="W194" s="91"/>
    </row>
    <row r="195" spans="1:23">
      <c r="A195" s="80"/>
      <c r="B195" s="84">
        <f t="shared" si="17"/>
        <v>0.0915149811213503</v>
      </c>
      <c r="C195" s="85">
        <f t="shared" si="19"/>
        <v>1.23456790123457</v>
      </c>
      <c r="D195" s="78">
        <f>L$66</f>
        <v>492746</v>
      </c>
      <c r="E195" s="78">
        <f>M$66</f>
        <v>512744</v>
      </c>
      <c r="F195" s="86">
        <f t="shared" si="18"/>
        <v>7.48983102119502</v>
      </c>
      <c r="G195" s="86">
        <f t="shared" si="18"/>
        <v>3.70001352626381</v>
      </c>
      <c r="H195" s="81"/>
      <c r="I195" s="81"/>
      <c r="J195" s="90"/>
      <c r="K195" s="91"/>
      <c r="L195" s="90"/>
      <c r="M195" s="90"/>
      <c r="N195" s="90"/>
      <c r="O195" s="81"/>
      <c r="P195" s="91"/>
      <c r="Q195" s="91"/>
      <c r="R195" s="90"/>
      <c r="S195" s="91"/>
      <c r="T195" s="91"/>
      <c r="U195" s="91"/>
      <c r="V195" s="91"/>
      <c r="W195" s="91"/>
    </row>
    <row r="196" spans="1:23">
      <c r="A196" s="80"/>
      <c r="B196" s="84">
        <f t="shared" si="17"/>
        <v>-0.385606273598312</v>
      </c>
      <c r="C196" s="85">
        <f t="shared" si="19"/>
        <v>0.411522633744856</v>
      </c>
      <c r="D196" s="78">
        <f>N$66</f>
        <v>464863</v>
      </c>
      <c r="E196" s="78">
        <f>O$66</f>
        <v>512882</v>
      </c>
      <c r="F196" s="86">
        <f t="shared" si="18"/>
        <v>12.7739334920004</v>
      </c>
      <c r="G196" s="86">
        <f t="shared" si="18"/>
        <v>3.67386117031319</v>
      </c>
      <c r="H196" s="81"/>
      <c r="I196" s="81"/>
      <c r="J196" s="90"/>
      <c r="K196" s="91"/>
      <c r="L196" s="90"/>
      <c r="M196" s="90"/>
      <c r="N196" s="90"/>
      <c r="O196" s="81"/>
      <c r="P196" s="91"/>
      <c r="Q196" s="91"/>
      <c r="R196" s="90"/>
      <c r="S196" s="91"/>
      <c r="T196" s="91"/>
      <c r="U196" s="91"/>
      <c r="V196" s="91"/>
      <c r="W196" s="91"/>
    </row>
    <row r="197" spans="1:23">
      <c r="A197" s="80"/>
      <c r="B197" s="84">
        <f t="shared" si="17"/>
        <v>-0.862727528317975</v>
      </c>
      <c r="C197" s="85">
        <f t="shared" si="19"/>
        <v>0.137174211248285</v>
      </c>
      <c r="D197" s="78">
        <f>P$66</f>
        <v>535540</v>
      </c>
      <c r="E197" s="78">
        <f>Q$66</f>
        <v>543787</v>
      </c>
      <c r="F197" s="86">
        <f t="shared" si="18"/>
        <v>-0.620052461057507</v>
      </c>
      <c r="G197" s="86">
        <f t="shared" si="18"/>
        <v>-2.18293999384567</v>
      </c>
      <c r="H197" s="81"/>
      <c r="I197" s="81"/>
      <c r="J197" s="90"/>
      <c r="K197" s="91"/>
      <c r="L197" s="81"/>
      <c r="M197" s="81"/>
      <c r="N197" s="81"/>
      <c r="O197" s="81"/>
      <c r="P197" s="91"/>
      <c r="Q197" s="91"/>
      <c r="R197" s="90"/>
      <c r="S197" s="91"/>
      <c r="T197" s="91"/>
      <c r="U197" s="91"/>
      <c r="V197" s="91"/>
      <c r="W197" s="91"/>
    </row>
    <row r="198" ht="15.75" spans="1:23">
      <c r="A198" s="80"/>
      <c r="B198" s="84">
        <f t="shared" si="17"/>
        <v>-1.33984878303764</v>
      </c>
      <c r="C198" s="85">
        <f t="shared" si="19"/>
        <v>0.0457247370827618</v>
      </c>
      <c r="D198" s="78">
        <f>R$66</f>
        <v>522572</v>
      </c>
      <c r="E198" s="78">
        <f>S$66</f>
        <v>479715</v>
      </c>
      <c r="F198" s="86">
        <f t="shared" si="18"/>
        <v>1.83751095899789</v>
      </c>
      <c r="G198" s="86">
        <f t="shared" si="18"/>
        <v>9.95933356027135</v>
      </c>
      <c r="H198" s="81"/>
      <c r="I198" s="81"/>
      <c r="J198" s="90"/>
      <c r="K198" s="91"/>
      <c r="L198" s="82" t="s">
        <v>203</v>
      </c>
      <c r="M198" s="82" t="s">
        <v>202</v>
      </c>
      <c r="N198" s="82" t="s">
        <v>207</v>
      </c>
      <c r="O198" s="82" t="s">
        <v>208</v>
      </c>
      <c r="P198" s="91"/>
      <c r="Q198" s="91"/>
      <c r="R198" s="90"/>
      <c r="S198" s="91"/>
      <c r="T198" s="91"/>
      <c r="U198" s="91"/>
      <c r="V198" s="91"/>
      <c r="W198" s="91"/>
    </row>
    <row r="199" spans="1:23">
      <c r="A199" s="80"/>
      <c r="B199" s="84">
        <f t="shared" si="17"/>
        <v>-1.8169700377573</v>
      </c>
      <c r="C199" s="85">
        <f t="shared" si="19"/>
        <v>0.0152415790275873</v>
      </c>
      <c r="D199" s="78">
        <f>T$66</f>
        <v>544517</v>
      </c>
      <c r="E199" s="78">
        <f>U$66</f>
        <v>536874</v>
      </c>
      <c r="F199" s="86">
        <f t="shared" si="18"/>
        <v>-2.32128216662794</v>
      </c>
      <c r="G199" s="86">
        <f t="shared" si="18"/>
        <v>-0.872858568580171</v>
      </c>
      <c r="H199" s="81"/>
      <c r="I199" s="81"/>
      <c r="J199" s="81"/>
      <c r="K199" s="81"/>
      <c r="L199" s="100" t="s">
        <v>210</v>
      </c>
      <c r="M199" s="79" t="s">
        <v>210</v>
      </c>
      <c r="N199" s="79" t="s">
        <v>210</v>
      </c>
      <c r="O199" s="100" t="s">
        <v>211</v>
      </c>
      <c r="P199" s="91"/>
      <c r="Q199" s="91"/>
      <c r="R199" s="91"/>
      <c r="S199" s="91"/>
      <c r="T199" s="91"/>
      <c r="U199" s="91"/>
      <c r="V199" s="90"/>
      <c r="W199" s="91"/>
    </row>
    <row r="200" spans="1:23">
      <c r="A200" s="80"/>
      <c r="B200" s="84">
        <f t="shared" si="17"/>
        <v>-2.29409129247696</v>
      </c>
      <c r="C200" s="85">
        <f t="shared" si="19"/>
        <v>0.00508052634252909</v>
      </c>
      <c r="D200" s="78">
        <f>V$66</f>
        <v>555246</v>
      </c>
      <c r="E200" s="78">
        <f>W$66</f>
        <v>530214</v>
      </c>
      <c r="F200" s="86">
        <f t="shared" si="18"/>
        <v>-4.35453308687581</v>
      </c>
      <c r="G200" s="86">
        <f t="shared" si="18"/>
        <v>0.389276870775856</v>
      </c>
      <c r="H200" s="81"/>
      <c r="I200" s="81"/>
      <c r="J200" s="81"/>
      <c r="K200" s="81"/>
      <c r="L200" s="81"/>
      <c r="M200" s="81"/>
      <c r="N200" s="90"/>
      <c r="O200" s="101"/>
      <c r="P200" s="94"/>
      <c r="Q200" s="94"/>
      <c r="R200" s="94"/>
      <c r="S200" s="94"/>
      <c r="T200" s="81"/>
      <c r="U200" s="81"/>
      <c r="V200" s="90"/>
      <c r="W200" s="101"/>
    </row>
    <row r="201" spans="1:1">
      <c r="A201" s="99"/>
    </row>
    <row r="202" spans="1:23">
      <c r="A202" s="80" t="str">
        <f>[1]Procedure!B38</f>
        <v>5cf</v>
      </c>
      <c r="B202" s="95"/>
      <c r="C202" s="96"/>
      <c r="D202" s="97"/>
      <c r="E202" s="97"/>
      <c r="F202" s="98"/>
      <c r="G202" s="98"/>
      <c r="H202" s="81"/>
      <c r="I202" s="81"/>
      <c r="J202" s="81"/>
      <c r="K202" s="81"/>
      <c r="L202" s="81"/>
      <c r="M202" s="81"/>
      <c r="N202" s="90"/>
      <c r="O202" s="101"/>
      <c r="P202" s="94"/>
      <c r="Q202" s="94"/>
      <c r="R202" s="94"/>
      <c r="S202" s="94"/>
      <c r="T202" s="81"/>
      <c r="U202" s="81"/>
      <c r="V202" s="90"/>
      <c r="W202" s="101"/>
    </row>
    <row r="203" spans="1:23">
      <c r="A203" s="80"/>
      <c r="B203" s="82" t="s">
        <v>196</v>
      </c>
      <c r="C203" s="83" t="s">
        <v>197</v>
      </c>
      <c r="D203" s="82" t="s">
        <v>198</v>
      </c>
      <c r="E203" s="82" t="s">
        <v>199</v>
      </c>
      <c r="F203" s="82" t="s">
        <v>200</v>
      </c>
      <c r="G203" s="82" t="s">
        <v>201</v>
      </c>
      <c r="H203" s="81"/>
      <c r="I203" s="81"/>
      <c r="J203" s="90"/>
      <c r="K203" s="91"/>
      <c r="L203" s="92" t="s">
        <v>202</v>
      </c>
      <c r="M203" s="93"/>
      <c r="N203" s="90"/>
      <c r="O203" s="81"/>
      <c r="P203" s="91"/>
      <c r="Q203" s="91"/>
      <c r="R203" s="90"/>
      <c r="S203" s="91"/>
      <c r="T203" s="94"/>
      <c r="U203" s="94"/>
      <c r="V203" s="94"/>
      <c r="W203" s="91"/>
    </row>
    <row r="204" spans="1:23">
      <c r="A204" s="80"/>
      <c r="B204" s="84">
        <f>LOG10(C204)</f>
        <v>2</v>
      </c>
      <c r="C204" s="85">
        <v>100</v>
      </c>
      <c r="D204" s="78">
        <f>D$67</f>
        <v>375299</v>
      </c>
      <c r="E204" s="78">
        <f>E$67</f>
        <v>421080</v>
      </c>
      <c r="F204" s="86">
        <f>($B$119-D204)/($B$119-$C$119)*100</f>
        <v>29.7471915236045</v>
      </c>
      <c r="G204" s="86">
        <f>($B$119-E204)/($B$119-$C$119)*100</f>
        <v>21.0712421918991</v>
      </c>
      <c r="H204" s="81"/>
      <c r="I204" s="81"/>
      <c r="J204" s="90"/>
      <c r="K204" s="91"/>
      <c r="L204" s="92" t="s">
        <v>203</v>
      </c>
      <c r="M204" s="93"/>
      <c r="N204" s="90"/>
      <c r="O204" s="81"/>
      <c r="P204" s="91"/>
      <c r="Q204" s="91"/>
      <c r="R204" s="90"/>
      <c r="S204" s="91"/>
      <c r="T204" s="91"/>
      <c r="U204" s="91"/>
      <c r="V204" s="91"/>
      <c r="W204" s="91"/>
    </row>
    <row r="205" spans="1:23">
      <c r="A205" s="80"/>
      <c r="B205" s="84">
        <f t="shared" ref="B205:B213" si="20">LOG10(C205)</f>
        <v>1.52287874528034</v>
      </c>
      <c r="C205" s="85">
        <f>C204/3</f>
        <v>33.3333333333333</v>
      </c>
      <c r="D205" s="78">
        <f>F$67</f>
        <v>449052</v>
      </c>
      <c r="E205" s="78">
        <f>G$67</f>
        <v>542370</v>
      </c>
      <c r="F205" s="86">
        <f t="shared" ref="F205:G213" si="21">($B$119-D205)/($B$119-$C$119)*100</f>
        <v>15.7702733466038</v>
      </c>
      <c r="G205" s="86">
        <f t="shared" si="21"/>
        <v>-1.91440457078749</v>
      </c>
      <c r="H205" s="81"/>
      <c r="I205" s="81"/>
      <c r="J205" s="90"/>
      <c r="K205" s="91"/>
      <c r="L205" s="92" t="s">
        <v>204</v>
      </c>
      <c r="M205" s="93"/>
      <c r="N205" s="90"/>
      <c r="O205" s="81"/>
      <c r="P205" s="91"/>
      <c r="Q205" s="91"/>
      <c r="R205" s="90"/>
      <c r="S205" s="91"/>
      <c r="T205" s="81"/>
      <c r="U205" s="81"/>
      <c r="V205" s="81"/>
      <c r="W205" s="81"/>
    </row>
    <row r="206" spans="1:23">
      <c r="A206" s="80"/>
      <c r="B206" s="84">
        <f t="shared" si="20"/>
        <v>1.04575749056068</v>
      </c>
      <c r="C206" s="85">
        <f t="shared" ref="C206:C213" si="22">C205/3</f>
        <v>11.1111111111111</v>
      </c>
      <c r="D206" s="78">
        <f>H$67</f>
        <v>494162</v>
      </c>
      <c r="E206" s="78">
        <f>I$67</f>
        <v>533684</v>
      </c>
      <c r="F206" s="86">
        <f t="shared" si="21"/>
        <v>7.22148510796256</v>
      </c>
      <c r="G206" s="86">
        <f t="shared" si="21"/>
        <v>-0.268322224504236</v>
      </c>
      <c r="H206" s="81"/>
      <c r="I206" s="81"/>
      <c r="J206" s="90"/>
      <c r="K206" s="91"/>
      <c r="L206" s="92" t="s">
        <v>205</v>
      </c>
      <c r="M206" s="93"/>
      <c r="N206" s="90"/>
      <c r="O206" s="81"/>
      <c r="P206" s="91"/>
      <c r="Q206" s="91"/>
      <c r="R206" s="90"/>
      <c r="S206" s="91"/>
      <c r="T206" s="91"/>
      <c r="U206" s="91"/>
      <c r="V206" s="91"/>
      <c r="W206" s="91"/>
    </row>
    <row r="207" spans="1:23">
      <c r="A207" s="80"/>
      <c r="B207" s="84">
        <f t="shared" si="20"/>
        <v>0.568636235841013</v>
      </c>
      <c r="C207" s="85">
        <f t="shared" si="22"/>
        <v>3.7037037037037</v>
      </c>
      <c r="D207" s="78">
        <f>J$67</f>
        <v>459517</v>
      </c>
      <c r="E207" s="78">
        <f>K$67</f>
        <v>514011</v>
      </c>
      <c r="F207" s="86">
        <f t="shared" si="21"/>
        <v>13.7870530203484</v>
      </c>
      <c r="G207" s="86">
        <f t="shared" si="21"/>
        <v>3.459904577065</v>
      </c>
      <c r="H207" s="81"/>
      <c r="I207" s="81"/>
      <c r="J207" s="90"/>
      <c r="K207" s="91"/>
      <c r="L207" s="92" t="s">
        <v>206</v>
      </c>
      <c r="M207" s="93"/>
      <c r="N207" s="90"/>
      <c r="O207" s="81"/>
      <c r="P207" s="91"/>
      <c r="Q207" s="91"/>
      <c r="R207" s="90"/>
      <c r="S207" s="91"/>
      <c r="T207" s="91"/>
      <c r="U207" s="91"/>
      <c r="V207" s="91"/>
      <c r="W207" s="91"/>
    </row>
    <row r="208" spans="1:23">
      <c r="A208" s="80"/>
      <c r="B208" s="84">
        <f t="shared" si="20"/>
        <v>0.0915149811213503</v>
      </c>
      <c r="C208" s="85">
        <f t="shared" si="22"/>
        <v>1.23456790123457</v>
      </c>
      <c r="D208" s="78">
        <f>L$67</f>
        <v>501398</v>
      </c>
      <c r="E208" s="78">
        <f>M$67</f>
        <v>489582</v>
      </c>
      <c r="F208" s="86">
        <f t="shared" si="21"/>
        <v>5.85019200898656</v>
      </c>
      <c r="G208" s="86">
        <f t="shared" si="21"/>
        <v>8.08944010980199</v>
      </c>
      <c r="H208" s="81"/>
      <c r="I208" s="81"/>
      <c r="J208" s="90"/>
      <c r="K208" s="91"/>
      <c r="L208" s="90"/>
      <c r="M208" s="90"/>
      <c r="N208" s="90"/>
      <c r="O208" s="81"/>
      <c r="P208" s="91"/>
      <c r="Q208" s="91"/>
      <c r="R208" s="90"/>
      <c r="S208" s="91"/>
      <c r="T208" s="91"/>
      <c r="U208" s="91"/>
      <c r="V208" s="91"/>
      <c r="W208" s="91"/>
    </row>
    <row r="209" spans="1:23">
      <c r="A209" s="80"/>
      <c r="B209" s="84">
        <f t="shared" si="20"/>
        <v>-0.385606273598312</v>
      </c>
      <c r="C209" s="85">
        <f t="shared" si="22"/>
        <v>0.411522633744856</v>
      </c>
      <c r="D209" s="78">
        <f>N$67</f>
        <v>482894</v>
      </c>
      <c r="E209" s="78">
        <f>O$67</f>
        <v>528846</v>
      </c>
      <c r="F209" s="86">
        <f t="shared" si="21"/>
        <v>9.35688182427844</v>
      </c>
      <c r="G209" s="86">
        <f t="shared" si="21"/>
        <v>0.64852631237331</v>
      </c>
      <c r="H209" s="81"/>
      <c r="I209" s="81"/>
      <c r="J209" s="90"/>
      <c r="K209" s="91"/>
      <c r="L209" s="90"/>
      <c r="M209" s="90"/>
      <c r="N209" s="90"/>
      <c r="O209" s="81"/>
      <c r="P209" s="91"/>
      <c r="Q209" s="91"/>
      <c r="R209" s="90"/>
      <c r="S209" s="91"/>
      <c r="T209" s="91"/>
      <c r="U209" s="91"/>
      <c r="V209" s="91"/>
      <c r="W209" s="91"/>
    </row>
    <row r="210" spans="1:23">
      <c r="A210" s="80"/>
      <c r="B210" s="84">
        <f t="shared" si="20"/>
        <v>-0.862727528317975</v>
      </c>
      <c r="C210" s="85">
        <f t="shared" si="22"/>
        <v>0.137174211248285</v>
      </c>
      <c r="D210" s="78">
        <f>P$67</f>
        <v>477724</v>
      </c>
      <c r="E210" s="78">
        <f>Q$67</f>
        <v>542043</v>
      </c>
      <c r="F210" s="86">
        <f t="shared" si="21"/>
        <v>10.3366476232981</v>
      </c>
      <c r="G210" s="86">
        <f t="shared" si="21"/>
        <v>-1.85243485777406</v>
      </c>
      <c r="H210" s="81"/>
      <c r="I210" s="81"/>
      <c r="J210" s="90"/>
      <c r="K210" s="91"/>
      <c r="L210" s="81"/>
      <c r="M210" s="81"/>
      <c r="N210" s="81"/>
      <c r="O210" s="81"/>
      <c r="P210" s="91"/>
      <c r="Q210" s="91"/>
      <c r="R210" s="90"/>
      <c r="S210" s="91"/>
      <c r="T210" s="91"/>
      <c r="U210" s="91"/>
      <c r="V210" s="91"/>
      <c r="W210" s="91"/>
    </row>
    <row r="211" ht="15.75" spans="1:23">
      <c r="A211" s="80"/>
      <c r="B211" s="84">
        <f t="shared" si="20"/>
        <v>-1.33984878303764</v>
      </c>
      <c r="C211" s="85">
        <f t="shared" si="22"/>
        <v>0.0457247370827618</v>
      </c>
      <c r="D211" s="78">
        <f>R$67</f>
        <v>568823</v>
      </c>
      <c r="E211" s="78">
        <f>S$67</f>
        <v>550045</v>
      </c>
      <c r="F211" s="86">
        <f t="shared" si="21"/>
        <v>-6.92750799080025</v>
      </c>
      <c r="G211" s="86">
        <f t="shared" si="21"/>
        <v>-3.36889248325858</v>
      </c>
      <c r="H211" s="81"/>
      <c r="I211" s="81"/>
      <c r="J211" s="90"/>
      <c r="K211" s="91"/>
      <c r="L211" s="82" t="s">
        <v>203</v>
      </c>
      <c r="M211" s="82" t="s">
        <v>202</v>
      </c>
      <c r="N211" s="82" t="s">
        <v>207</v>
      </c>
      <c r="O211" s="82" t="s">
        <v>208</v>
      </c>
      <c r="P211" s="91"/>
      <c r="Q211" s="91"/>
      <c r="R211" s="90"/>
      <c r="S211" s="91"/>
      <c r="T211" s="91"/>
      <c r="U211" s="91"/>
      <c r="V211" s="91"/>
      <c r="W211" s="91"/>
    </row>
    <row r="212" spans="1:23">
      <c r="A212" s="80"/>
      <c r="B212" s="84">
        <f t="shared" si="20"/>
        <v>-1.8169700377573</v>
      </c>
      <c r="C212" s="85">
        <f t="shared" si="22"/>
        <v>0.0152415790275873</v>
      </c>
      <c r="D212" s="78">
        <f>T$67</f>
        <v>515595</v>
      </c>
      <c r="E212" s="78">
        <f>U$67</f>
        <v>548571</v>
      </c>
      <c r="F212" s="86">
        <f t="shared" si="21"/>
        <v>3.15972101311005</v>
      </c>
      <c r="G212" s="86">
        <f t="shared" si="21"/>
        <v>-3.08955500013384</v>
      </c>
      <c r="H212" s="81"/>
      <c r="I212" s="81"/>
      <c r="J212" s="81"/>
      <c r="K212" s="81"/>
      <c r="L212" s="100" t="s">
        <v>210</v>
      </c>
      <c r="M212" s="79" t="s">
        <v>210</v>
      </c>
      <c r="N212" s="79" t="s">
        <v>210</v>
      </c>
      <c r="O212" s="100" t="s">
        <v>211</v>
      </c>
      <c r="P212" s="91"/>
      <c r="Q212" s="91"/>
      <c r="R212" s="91"/>
      <c r="S212" s="91"/>
      <c r="T212" s="91"/>
      <c r="U212" s="91"/>
      <c r="V212" s="90"/>
      <c r="W212" s="91"/>
    </row>
    <row r="213" spans="1:23">
      <c r="A213" s="80"/>
      <c r="B213" s="84">
        <f t="shared" si="20"/>
        <v>-2.29409129247696</v>
      </c>
      <c r="C213" s="85">
        <f t="shared" si="22"/>
        <v>0.00508052634252909</v>
      </c>
      <c r="D213" s="78">
        <f>V$67</f>
        <v>541342</v>
      </c>
      <c r="E213" s="78">
        <f>W$67</f>
        <v>576849</v>
      </c>
      <c r="F213" s="86">
        <f t="shared" si="21"/>
        <v>-1.71958846993794</v>
      </c>
      <c r="G213" s="86">
        <f t="shared" si="21"/>
        <v>-8.44851385210227</v>
      </c>
      <c r="H213" s="81"/>
      <c r="I213" s="81"/>
      <c r="J213" s="81"/>
      <c r="K213" s="81"/>
      <c r="L213" s="81"/>
      <c r="M213" s="81"/>
      <c r="N213" s="90"/>
      <c r="O213" s="101"/>
      <c r="P213" s="94"/>
      <c r="Q213" s="94"/>
      <c r="R213" s="94"/>
      <c r="S213" s="94"/>
      <c r="T213" s="81"/>
      <c r="U213" s="81"/>
      <c r="V213" s="90"/>
      <c r="W213" s="101"/>
    </row>
    <row r="214" spans="1:1">
      <c r="A214" s="99"/>
    </row>
    <row r="215" spans="1:23">
      <c r="A215" s="80" t="str">
        <f>[1]Procedure!B39</f>
        <v>5cg</v>
      </c>
      <c r="B215" s="95"/>
      <c r="C215" s="96"/>
      <c r="D215" s="97"/>
      <c r="E215" s="97"/>
      <c r="F215" s="98"/>
      <c r="G215" s="98"/>
      <c r="H215" s="81"/>
      <c r="I215" s="81"/>
      <c r="J215" s="81"/>
      <c r="K215" s="81"/>
      <c r="L215" s="81"/>
      <c r="M215" s="81"/>
      <c r="N215" s="90"/>
      <c r="O215" s="101"/>
      <c r="P215" s="94"/>
      <c r="Q215" s="94"/>
      <c r="R215" s="94"/>
      <c r="S215" s="94"/>
      <c r="T215" s="81"/>
      <c r="U215" s="81"/>
      <c r="V215" s="90"/>
      <c r="W215" s="101"/>
    </row>
    <row r="216" spans="1:23">
      <c r="A216" s="80"/>
      <c r="B216" s="82" t="s">
        <v>196</v>
      </c>
      <c r="C216" s="83" t="s">
        <v>197</v>
      </c>
      <c r="D216" s="82" t="s">
        <v>198</v>
      </c>
      <c r="E216" s="82" t="s">
        <v>199</v>
      </c>
      <c r="F216" s="82" t="s">
        <v>200</v>
      </c>
      <c r="G216" s="82" t="s">
        <v>201</v>
      </c>
      <c r="H216" s="81"/>
      <c r="I216" s="81"/>
      <c r="J216" s="90"/>
      <c r="K216" s="91"/>
      <c r="L216" s="92" t="s">
        <v>202</v>
      </c>
      <c r="M216" s="93">
        <v>5.177</v>
      </c>
      <c r="N216" s="90"/>
      <c r="O216" s="81"/>
      <c r="P216" s="91"/>
      <c r="Q216" s="91"/>
      <c r="R216" s="90"/>
      <c r="S216" s="91"/>
      <c r="T216" s="94"/>
      <c r="U216" s="94"/>
      <c r="V216" s="94"/>
      <c r="W216" s="91"/>
    </row>
    <row r="217" spans="1:23">
      <c r="A217" s="80"/>
      <c r="B217" s="84">
        <f>LOG10(C217)</f>
        <v>2</v>
      </c>
      <c r="C217" s="85">
        <v>100</v>
      </c>
      <c r="D217" s="78">
        <f>D$68</f>
        <v>281312</v>
      </c>
      <c r="E217" s="78">
        <f>E$68</f>
        <v>328491</v>
      </c>
      <c r="F217" s="86">
        <f>($B$119-D217)/($B$119-$C$119)*100</f>
        <v>47.5586515144086</v>
      </c>
      <c r="G217" s="86">
        <f>($B$119-E217)/($B$119-$C$119)*100</f>
        <v>38.6177674463338</v>
      </c>
      <c r="H217" s="81"/>
      <c r="I217" s="81"/>
      <c r="J217" s="90"/>
      <c r="K217" s="91"/>
      <c r="L217" s="92" t="s">
        <v>203</v>
      </c>
      <c r="M217" s="93" t="s">
        <v>209</v>
      </c>
      <c r="N217" s="90"/>
      <c r="O217" s="81"/>
      <c r="P217" s="91"/>
      <c r="Q217" s="91"/>
      <c r="R217" s="90"/>
      <c r="S217" s="91"/>
      <c r="T217" s="91"/>
      <c r="U217" s="91"/>
      <c r="V217" s="91"/>
      <c r="W217" s="91"/>
    </row>
    <row r="218" spans="1:23">
      <c r="A218" s="80"/>
      <c r="B218" s="84">
        <f t="shared" ref="B218:B226" si="23">LOG10(C218)</f>
        <v>1.52287874528034</v>
      </c>
      <c r="C218" s="85">
        <f>C217/3</f>
        <v>33.3333333333333</v>
      </c>
      <c r="D218" s="78">
        <f>F$68</f>
        <v>355624</v>
      </c>
      <c r="E218" s="78">
        <f>G$68</f>
        <v>458456</v>
      </c>
      <c r="F218" s="86">
        <f t="shared" ref="F218:G226" si="24">($B$119-D218)/($B$119-$C$119)*100</f>
        <v>33.4757973448252</v>
      </c>
      <c r="G218" s="86">
        <f t="shared" si="24"/>
        <v>13.988122945447</v>
      </c>
      <c r="H218" s="81"/>
      <c r="I218" s="81"/>
      <c r="J218" s="90"/>
      <c r="K218" s="91"/>
      <c r="L218" s="92" t="s">
        <v>204</v>
      </c>
      <c r="M218" s="93">
        <v>2.199</v>
      </c>
      <c r="N218" s="90"/>
      <c r="O218" s="81"/>
      <c r="P218" s="91"/>
      <c r="Q218" s="91"/>
      <c r="R218" s="90"/>
      <c r="S218" s="91"/>
      <c r="T218" s="81"/>
      <c r="U218" s="81"/>
      <c r="V218" s="81"/>
      <c r="W218" s="81"/>
    </row>
    <row r="219" spans="1:23">
      <c r="A219" s="80"/>
      <c r="B219" s="84">
        <f t="shared" si="23"/>
        <v>1.04575749056068</v>
      </c>
      <c r="C219" s="85">
        <f t="shared" ref="C219:C226" si="25">C218/3</f>
        <v>11.1111111111111</v>
      </c>
      <c r="D219" s="78">
        <f>H$68</f>
        <v>416442</v>
      </c>
      <c r="E219" s="78">
        <f>I$68</f>
        <v>540915</v>
      </c>
      <c r="F219" s="86">
        <f t="shared" si="24"/>
        <v>21.9501887636308</v>
      </c>
      <c r="G219" s="86">
        <f t="shared" si="24"/>
        <v>-1.6386677743516</v>
      </c>
      <c r="H219" s="81"/>
      <c r="I219" s="81"/>
      <c r="J219" s="90"/>
      <c r="K219" s="91"/>
      <c r="L219" s="92" t="s">
        <v>205</v>
      </c>
      <c r="M219" s="93">
        <v>0.9121</v>
      </c>
      <c r="N219" s="90"/>
      <c r="O219" s="81"/>
      <c r="P219" s="91"/>
      <c r="Q219" s="91"/>
      <c r="R219" s="90"/>
      <c r="S219" s="91"/>
      <c r="T219" s="91"/>
      <c r="U219" s="91"/>
      <c r="V219" s="91"/>
      <c r="W219" s="91"/>
    </row>
    <row r="220" spans="1:23">
      <c r="A220" s="80"/>
      <c r="B220" s="84">
        <f t="shared" si="23"/>
        <v>0.568636235841013</v>
      </c>
      <c r="C220" s="85">
        <f t="shared" si="25"/>
        <v>3.7037037037037</v>
      </c>
      <c r="D220" s="78">
        <f>J$68</f>
        <v>445348</v>
      </c>
      <c r="E220" s="78">
        <f>K$68</f>
        <v>503980</v>
      </c>
      <c r="F220" s="86">
        <f t="shared" si="24"/>
        <v>16.4722177411045</v>
      </c>
      <c r="G220" s="86">
        <f t="shared" si="24"/>
        <v>5.36087763895393</v>
      </c>
      <c r="H220" s="81"/>
      <c r="I220" s="81"/>
      <c r="J220" s="90"/>
      <c r="K220" s="91"/>
      <c r="L220" s="92" t="s">
        <v>206</v>
      </c>
      <c r="M220" s="93">
        <v>158.1</v>
      </c>
      <c r="N220" s="90"/>
      <c r="O220" s="81"/>
      <c r="P220" s="91"/>
      <c r="Q220" s="91"/>
      <c r="R220" s="90"/>
      <c r="S220" s="91"/>
      <c r="T220" s="91"/>
      <c r="U220" s="91"/>
      <c r="V220" s="91"/>
      <c r="W220" s="91"/>
    </row>
    <row r="221" spans="1:23">
      <c r="A221" s="80"/>
      <c r="B221" s="84">
        <f t="shared" si="23"/>
        <v>0.0915149811213503</v>
      </c>
      <c r="C221" s="85">
        <f t="shared" si="25"/>
        <v>1.23456790123457</v>
      </c>
      <c r="D221" s="78">
        <f>L$68</f>
        <v>472078</v>
      </c>
      <c r="E221" s="78">
        <f>M$68</f>
        <v>519050</v>
      </c>
      <c r="F221" s="86">
        <f t="shared" si="24"/>
        <v>11.4066200993647</v>
      </c>
      <c r="G221" s="86">
        <f t="shared" si="24"/>
        <v>2.5049645652159</v>
      </c>
      <c r="H221" s="81"/>
      <c r="I221" s="81"/>
      <c r="J221" s="90"/>
      <c r="K221" s="91"/>
      <c r="L221" s="90"/>
      <c r="M221" s="90"/>
      <c r="N221" s="90"/>
      <c r="O221" s="81"/>
      <c r="P221" s="91"/>
      <c r="Q221" s="91"/>
      <c r="R221" s="90"/>
      <c r="S221" s="91"/>
      <c r="T221" s="91"/>
      <c r="U221" s="91"/>
      <c r="V221" s="91"/>
      <c r="W221" s="91"/>
    </row>
    <row r="222" spans="1:23">
      <c r="A222" s="80"/>
      <c r="B222" s="84">
        <f t="shared" si="23"/>
        <v>-0.385606273598312</v>
      </c>
      <c r="C222" s="85">
        <f t="shared" si="25"/>
        <v>0.411522633744856</v>
      </c>
      <c r="D222" s="78">
        <f>N$68</f>
        <v>456717</v>
      </c>
      <c r="E222" s="78">
        <f>O$68</f>
        <v>485753</v>
      </c>
      <c r="F222" s="86">
        <f t="shared" si="24"/>
        <v>14.31768053239</v>
      </c>
      <c r="G222" s="86">
        <f t="shared" si="24"/>
        <v>8.81507323251884</v>
      </c>
      <c r="H222" s="81"/>
      <c r="I222" s="81"/>
      <c r="J222" s="90"/>
      <c r="K222" s="91"/>
      <c r="L222" s="90"/>
      <c r="M222" s="90"/>
      <c r="N222" s="90"/>
      <c r="O222" s="81"/>
      <c r="P222" s="91"/>
      <c r="Q222" s="91"/>
      <c r="R222" s="90"/>
      <c r="S222" s="91"/>
      <c r="T222" s="91"/>
      <c r="U222" s="91"/>
      <c r="V222" s="91"/>
      <c r="W222" s="91"/>
    </row>
    <row r="223" spans="1:23">
      <c r="A223" s="80"/>
      <c r="B223" s="84">
        <f t="shared" si="23"/>
        <v>-0.862727528317975</v>
      </c>
      <c r="C223" s="85">
        <f t="shared" si="25"/>
        <v>0.137174211248285</v>
      </c>
      <c r="D223" s="78">
        <f>P$68</f>
        <v>504199</v>
      </c>
      <c r="E223" s="78">
        <f>Q$68</f>
        <v>525237</v>
      </c>
      <c r="F223" s="86">
        <f t="shared" si="24"/>
        <v>5.31937498711925</v>
      </c>
      <c r="G223" s="86">
        <f t="shared" si="24"/>
        <v>1.33246727342975</v>
      </c>
      <c r="H223" s="81"/>
      <c r="I223" s="81"/>
      <c r="J223" s="90"/>
      <c r="K223" s="91"/>
      <c r="L223" s="81"/>
      <c r="M223" s="81"/>
      <c r="N223" s="81"/>
      <c r="O223" s="81"/>
      <c r="P223" s="91"/>
      <c r="Q223" s="91"/>
      <c r="R223" s="90"/>
      <c r="S223" s="91"/>
      <c r="T223" s="91"/>
      <c r="U223" s="91"/>
      <c r="V223" s="91"/>
      <c r="W223" s="91"/>
    </row>
    <row r="224" ht="15.75" spans="1:23">
      <c r="A224" s="80"/>
      <c r="B224" s="84">
        <f t="shared" si="23"/>
        <v>-1.33984878303764</v>
      </c>
      <c r="C224" s="85">
        <f t="shared" si="25"/>
        <v>0.0457247370827618</v>
      </c>
      <c r="D224" s="78">
        <f>R$68</f>
        <v>502855</v>
      </c>
      <c r="E224" s="78">
        <f>S$68</f>
        <v>531740</v>
      </c>
      <c r="F224" s="86">
        <f t="shared" si="24"/>
        <v>5.57407619289921</v>
      </c>
      <c r="G224" s="86">
        <f t="shared" si="24"/>
        <v>0.100084876713198</v>
      </c>
      <c r="H224" s="81"/>
      <c r="I224" s="81"/>
      <c r="J224" s="90"/>
      <c r="K224" s="91"/>
      <c r="L224" s="82" t="s">
        <v>203</v>
      </c>
      <c r="M224" s="82" t="s">
        <v>202</v>
      </c>
      <c r="N224" s="82" t="s">
        <v>207</v>
      </c>
      <c r="O224" s="82" t="s">
        <v>208</v>
      </c>
      <c r="P224" s="91"/>
      <c r="Q224" s="91"/>
      <c r="R224" s="90"/>
      <c r="S224" s="91"/>
      <c r="T224" s="91"/>
      <c r="U224" s="91"/>
      <c r="V224" s="91"/>
      <c r="W224" s="91"/>
    </row>
    <row r="225" spans="1:23">
      <c r="A225" s="80"/>
      <c r="B225" s="84">
        <f t="shared" si="23"/>
        <v>-1.8169700377573</v>
      </c>
      <c r="C225" s="85">
        <f t="shared" si="25"/>
        <v>0.0152415790275873</v>
      </c>
      <c r="D225" s="78">
        <f>T$68</f>
        <v>446168</v>
      </c>
      <c r="E225" s="78">
        <f>U$68</f>
        <v>532594</v>
      </c>
      <c r="F225" s="86">
        <f t="shared" si="24"/>
        <v>16.3168196840066</v>
      </c>
      <c r="G225" s="86">
        <f t="shared" si="24"/>
        <v>-0.0617565144594813</v>
      </c>
      <c r="H225" s="81"/>
      <c r="I225" s="81"/>
      <c r="J225" s="81"/>
      <c r="K225" s="81"/>
      <c r="L225" s="100" t="str">
        <f>M217</f>
        <v>= 100.0</v>
      </c>
      <c r="M225" s="79">
        <f>M216</f>
        <v>5.177</v>
      </c>
      <c r="N225" s="79">
        <f>M219</f>
        <v>0.9121</v>
      </c>
      <c r="O225" s="100" t="s">
        <v>211</v>
      </c>
      <c r="P225" s="91"/>
      <c r="Q225" s="91"/>
      <c r="R225" s="91"/>
      <c r="S225" s="91"/>
      <c r="T225" s="91"/>
      <c r="U225" s="91"/>
      <c r="V225" s="90"/>
      <c r="W225" s="91"/>
    </row>
    <row r="226" spans="1:23">
      <c r="A226" s="80"/>
      <c r="B226" s="84">
        <f t="shared" si="23"/>
        <v>-2.29409129247696</v>
      </c>
      <c r="C226" s="85">
        <f t="shared" si="25"/>
        <v>0.00508052634252909</v>
      </c>
      <c r="D226" s="78">
        <f>V$68</f>
        <v>508362</v>
      </c>
      <c r="E226" s="78">
        <f>W$68</f>
        <v>559487</v>
      </c>
      <c r="F226" s="86">
        <f t="shared" si="24"/>
        <v>4.53044558260887</v>
      </c>
      <c r="G226" s="86">
        <f t="shared" si="24"/>
        <v>-5.15824425779306</v>
      </c>
      <c r="H226" s="81"/>
      <c r="I226" s="81"/>
      <c r="J226" s="81"/>
      <c r="K226" s="81"/>
      <c r="L226" s="81"/>
      <c r="M226" s="81"/>
      <c r="N226" s="90"/>
      <c r="O226" s="101"/>
      <c r="P226" s="94"/>
      <c r="Q226" s="94"/>
      <c r="R226" s="94"/>
      <c r="S226" s="94"/>
      <c r="T226" s="81"/>
      <c r="U226" s="81"/>
      <c r="V226" s="90"/>
      <c r="W226" s="101"/>
    </row>
    <row r="227" spans="1:1">
      <c r="A227" s="99"/>
    </row>
    <row r="228" spans="1:23">
      <c r="A228" s="80" t="str">
        <f>[1]Procedure!B40</f>
        <v>5ch</v>
      </c>
      <c r="B228" s="95"/>
      <c r="C228" s="96"/>
      <c r="D228" s="97"/>
      <c r="E228" s="97"/>
      <c r="F228" s="98"/>
      <c r="G228" s="98"/>
      <c r="H228" s="81"/>
      <c r="I228" s="81"/>
      <c r="J228" s="81"/>
      <c r="K228" s="81"/>
      <c r="L228" s="81"/>
      <c r="M228" s="81"/>
      <c r="N228" s="90"/>
      <c r="O228" s="101"/>
      <c r="P228" s="94"/>
      <c r="Q228" s="94"/>
      <c r="R228" s="94"/>
      <c r="S228" s="94"/>
      <c r="T228" s="81"/>
      <c r="U228" s="81"/>
      <c r="V228" s="90"/>
      <c r="W228" s="101"/>
    </row>
    <row r="229" spans="1:23">
      <c r="A229" s="80"/>
      <c r="B229" s="82" t="s">
        <v>196</v>
      </c>
      <c r="C229" s="83" t="s">
        <v>197</v>
      </c>
      <c r="D229" s="82" t="s">
        <v>198</v>
      </c>
      <c r="E229" s="82" t="s">
        <v>199</v>
      </c>
      <c r="F229" s="82" t="s">
        <v>200</v>
      </c>
      <c r="G229" s="82" t="s">
        <v>201</v>
      </c>
      <c r="H229" s="81"/>
      <c r="I229" s="81"/>
      <c r="J229" s="90"/>
      <c r="K229" s="91"/>
      <c r="L229" s="92" t="s">
        <v>202</v>
      </c>
      <c r="M229" s="93">
        <v>0.5258</v>
      </c>
      <c r="N229" s="90"/>
      <c r="O229" s="81"/>
      <c r="P229" s="91"/>
      <c r="Q229" s="91"/>
      <c r="R229" s="90"/>
      <c r="S229" s="91"/>
      <c r="T229" s="94"/>
      <c r="U229" s="94"/>
      <c r="V229" s="94"/>
      <c r="W229" s="91"/>
    </row>
    <row r="230" spans="1:23">
      <c r="A230" s="80"/>
      <c r="B230" s="84">
        <f>LOG10(C230)</f>
        <v>2</v>
      </c>
      <c r="C230" s="85">
        <v>100</v>
      </c>
      <c r="D230" s="78">
        <f>D$69</f>
        <v>286551</v>
      </c>
      <c r="E230" s="78">
        <f>E$69</f>
        <v>344812</v>
      </c>
      <c r="F230" s="86">
        <f>($B$119-D230)/($B$119-$C$119)*100</f>
        <v>46.5658095374136</v>
      </c>
      <c r="G230" s="86">
        <f>($B$119-E230)/($B$119-$C$119)*100</f>
        <v>35.5247775806086</v>
      </c>
      <c r="H230" s="81"/>
      <c r="I230" s="81"/>
      <c r="J230" s="90"/>
      <c r="K230" s="91"/>
      <c r="L230" s="92" t="s">
        <v>203</v>
      </c>
      <c r="M230" s="93" t="s">
        <v>209</v>
      </c>
      <c r="N230" s="90"/>
      <c r="O230" s="81"/>
      <c r="P230" s="91"/>
      <c r="Q230" s="91"/>
      <c r="R230" s="90"/>
      <c r="S230" s="91"/>
      <c r="T230" s="91"/>
      <c r="U230" s="91"/>
      <c r="V230" s="91"/>
      <c r="W230" s="91"/>
    </row>
    <row r="231" spans="1:23">
      <c r="A231" s="80"/>
      <c r="B231" s="84">
        <f t="shared" ref="B231:B239" si="26">LOG10(C231)</f>
        <v>1.52287874528034</v>
      </c>
      <c r="C231" s="85">
        <f>C230/3</f>
        <v>33.3333333333333</v>
      </c>
      <c r="D231" s="78">
        <f>F$69</f>
        <v>374535</v>
      </c>
      <c r="E231" s="78">
        <f>G$69</f>
        <v>423816</v>
      </c>
      <c r="F231" s="86">
        <f t="shared" ref="F231:G239" si="27">($B$119-D231)/($B$119-$C$119)*100</f>
        <v>29.8919770304616</v>
      </c>
      <c r="G231" s="86">
        <f t="shared" si="27"/>
        <v>20.5527433087042</v>
      </c>
      <c r="H231" s="81"/>
      <c r="I231" s="81"/>
      <c r="J231" s="90"/>
      <c r="K231" s="91"/>
      <c r="L231" s="92" t="s">
        <v>204</v>
      </c>
      <c r="M231" s="93">
        <v>2.153</v>
      </c>
      <c r="N231" s="90"/>
      <c r="O231" s="81"/>
      <c r="P231" s="91"/>
      <c r="Q231" s="91"/>
      <c r="R231" s="90"/>
      <c r="S231" s="91"/>
      <c r="T231" s="81"/>
      <c r="U231" s="81"/>
      <c r="V231" s="81"/>
      <c r="W231" s="81"/>
    </row>
    <row r="232" spans="1:23">
      <c r="A232" s="80"/>
      <c r="B232" s="84">
        <f t="shared" si="26"/>
        <v>1.04575749056068</v>
      </c>
      <c r="C232" s="85">
        <f t="shared" ref="C232:C239" si="28">C231/3</f>
        <v>11.1111111111111</v>
      </c>
      <c r="D232" s="78">
        <f>H$69</f>
        <v>520473</v>
      </c>
      <c r="E232" s="78">
        <f>I$69</f>
        <v>516372</v>
      </c>
      <c r="F232" s="86">
        <f t="shared" si="27"/>
        <v>2.23529208320334</v>
      </c>
      <c r="G232" s="86">
        <f t="shared" si="27"/>
        <v>3.01247187851852</v>
      </c>
      <c r="H232" s="81"/>
      <c r="I232" s="81"/>
      <c r="J232" s="90"/>
      <c r="K232" s="91"/>
      <c r="L232" s="92" t="s">
        <v>205</v>
      </c>
      <c r="M232" s="93">
        <v>0.9232</v>
      </c>
      <c r="N232" s="90"/>
      <c r="O232" s="81"/>
      <c r="P232" s="91"/>
      <c r="Q232" s="91"/>
      <c r="R232" s="90"/>
      <c r="S232" s="91"/>
      <c r="T232" s="91"/>
      <c r="U232" s="91"/>
      <c r="V232" s="91"/>
      <c r="W232" s="91"/>
    </row>
    <row r="233" spans="1:23">
      <c r="A233" s="80"/>
      <c r="B233" s="84">
        <f t="shared" si="26"/>
        <v>0.568636235841013</v>
      </c>
      <c r="C233" s="85">
        <f t="shared" si="28"/>
        <v>3.7037037037037</v>
      </c>
      <c r="D233" s="78">
        <f>J$69</f>
        <v>491592</v>
      </c>
      <c r="E233" s="78">
        <f>K$69</f>
        <v>478457</v>
      </c>
      <c r="F233" s="86">
        <f t="shared" si="27"/>
        <v>7.70852536008644</v>
      </c>
      <c r="G233" s="86">
        <f t="shared" si="27"/>
        <v>10.1977369210386</v>
      </c>
      <c r="H233" s="81"/>
      <c r="I233" s="81"/>
      <c r="J233" s="90"/>
      <c r="K233" s="91"/>
      <c r="L233" s="92" t="s">
        <v>206</v>
      </c>
      <c r="M233" s="93">
        <v>142.4</v>
      </c>
      <c r="N233" s="90"/>
      <c r="O233" s="81"/>
      <c r="P233" s="91"/>
      <c r="Q233" s="91"/>
      <c r="R233" s="90"/>
      <c r="S233" s="91"/>
      <c r="T233" s="91"/>
      <c r="U233" s="91"/>
      <c r="V233" s="91"/>
      <c r="W233" s="91"/>
    </row>
    <row r="234" spans="1:23">
      <c r="A234" s="80"/>
      <c r="B234" s="84">
        <f t="shared" si="26"/>
        <v>0.0915149811213503</v>
      </c>
      <c r="C234" s="85">
        <f t="shared" si="28"/>
        <v>1.23456790123457</v>
      </c>
      <c r="D234" s="78">
        <f>L$69</f>
        <v>544914</v>
      </c>
      <c r="E234" s="78">
        <f>M$69</f>
        <v>551114</v>
      </c>
      <c r="F234" s="86">
        <f t="shared" si="27"/>
        <v>-2.3965175674424</v>
      </c>
      <c r="G234" s="86">
        <f t="shared" si="27"/>
        <v>-3.57147848696303</v>
      </c>
      <c r="H234" s="81"/>
      <c r="I234" s="81"/>
      <c r="J234" s="90"/>
      <c r="K234" s="91"/>
      <c r="L234" s="90"/>
      <c r="M234" s="90"/>
      <c r="N234" s="90"/>
      <c r="O234" s="81"/>
      <c r="P234" s="91"/>
      <c r="Q234" s="91"/>
      <c r="R234" s="90"/>
      <c r="S234" s="91"/>
      <c r="T234" s="91"/>
      <c r="U234" s="91"/>
      <c r="V234" s="91"/>
      <c r="W234" s="91"/>
    </row>
    <row r="235" spans="1:23">
      <c r="A235" s="80"/>
      <c r="B235" s="84">
        <f t="shared" si="26"/>
        <v>-0.385606273598312</v>
      </c>
      <c r="C235" s="85">
        <f t="shared" si="28"/>
        <v>0.411522633744856</v>
      </c>
      <c r="D235" s="78">
        <f>N$69</f>
        <v>498347</v>
      </c>
      <c r="E235" s="78">
        <f>O$69</f>
        <v>498925</v>
      </c>
      <c r="F235" s="86">
        <f t="shared" si="27"/>
        <v>6.42838648728614</v>
      </c>
      <c r="G235" s="86">
        <f t="shared" si="27"/>
        <v>6.3188498080147</v>
      </c>
      <c r="H235" s="81"/>
      <c r="I235" s="81"/>
      <c r="J235" s="90"/>
      <c r="K235" s="91"/>
      <c r="L235" s="90"/>
      <c r="M235" s="90"/>
      <c r="N235" s="90"/>
      <c r="O235" s="81"/>
      <c r="P235" s="91"/>
      <c r="Q235" s="91"/>
      <c r="R235" s="90"/>
      <c r="S235" s="91"/>
      <c r="T235" s="91"/>
      <c r="U235" s="91"/>
      <c r="V235" s="91"/>
      <c r="W235" s="91"/>
    </row>
    <row r="236" spans="1:23">
      <c r="A236" s="80"/>
      <c r="B236" s="84">
        <f t="shared" si="26"/>
        <v>-0.862727528317975</v>
      </c>
      <c r="C236" s="85">
        <f t="shared" si="28"/>
        <v>0.137174211248285</v>
      </c>
      <c r="D236" s="78">
        <f>P$69</f>
        <v>541559</v>
      </c>
      <c r="E236" s="78">
        <f>Q$69</f>
        <v>548164</v>
      </c>
      <c r="F236" s="86">
        <f t="shared" si="27"/>
        <v>-1.76071210212116</v>
      </c>
      <c r="G236" s="86">
        <f t="shared" si="27"/>
        <v>-3.01242450106208</v>
      </c>
      <c r="H236" s="81"/>
      <c r="I236" s="81"/>
      <c r="J236" s="90"/>
      <c r="K236" s="91"/>
      <c r="L236" s="81"/>
      <c r="M236" s="81"/>
      <c r="N236" s="81"/>
      <c r="O236" s="81"/>
      <c r="P236" s="91"/>
      <c r="Q236" s="91"/>
      <c r="R236" s="90"/>
      <c r="S236" s="91"/>
      <c r="T236" s="91"/>
      <c r="U236" s="91"/>
      <c r="V236" s="91"/>
      <c r="W236" s="91"/>
    </row>
    <row r="237" ht="15.75" spans="1:23">
      <c r="A237" s="80"/>
      <c r="B237" s="84">
        <f t="shared" si="26"/>
        <v>-1.33984878303764</v>
      </c>
      <c r="C237" s="85">
        <f t="shared" si="28"/>
        <v>0.0457247370827618</v>
      </c>
      <c r="D237" s="78">
        <f>R$69</f>
        <v>505744</v>
      </c>
      <c r="E237" s="78">
        <f>S$69</f>
        <v>531218</v>
      </c>
      <c r="F237" s="86">
        <f t="shared" si="27"/>
        <v>5.02658230636774</v>
      </c>
      <c r="G237" s="86">
        <f t="shared" si="27"/>
        <v>0.199009005743806</v>
      </c>
      <c r="H237" s="81"/>
      <c r="I237" s="81"/>
      <c r="J237" s="90"/>
      <c r="K237" s="91"/>
      <c r="L237" s="82" t="s">
        <v>203</v>
      </c>
      <c r="M237" s="82" t="s">
        <v>202</v>
      </c>
      <c r="N237" s="82" t="s">
        <v>207</v>
      </c>
      <c r="O237" s="82" t="s">
        <v>208</v>
      </c>
      <c r="P237" s="91"/>
      <c r="Q237" s="91"/>
      <c r="R237" s="90"/>
      <c r="S237" s="91"/>
      <c r="T237" s="91"/>
      <c r="U237" s="91"/>
      <c r="V237" s="91"/>
      <c r="W237" s="91"/>
    </row>
    <row r="238" spans="1:23">
      <c r="A238" s="80"/>
      <c r="B238" s="84">
        <f t="shared" si="26"/>
        <v>-1.8169700377573</v>
      </c>
      <c r="C238" s="85">
        <f t="shared" si="28"/>
        <v>0.0152415790275873</v>
      </c>
      <c r="D238" s="78">
        <f>T$69</f>
        <v>514016</v>
      </c>
      <c r="E238" s="78">
        <f>U$69</f>
        <v>529568</v>
      </c>
      <c r="F238" s="86">
        <f t="shared" si="27"/>
        <v>3.45895702793635</v>
      </c>
      <c r="G238" s="86">
        <f t="shared" si="27"/>
        <v>0.511700218196876</v>
      </c>
      <c r="H238" s="81"/>
      <c r="I238" s="81"/>
      <c r="J238" s="81"/>
      <c r="K238" s="81"/>
      <c r="L238" s="100" t="str">
        <f>M230</f>
        <v>= 100.0</v>
      </c>
      <c r="M238" s="79">
        <f>M229</f>
        <v>0.5258</v>
      </c>
      <c r="N238" s="79">
        <f>M232</f>
        <v>0.9232</v>
      </c>
      <c r="O238" s="100" t="s">
        <v>211</v>
      </c>
      <c r="P238" s="91"/>
      <c r="Q238" s="91"/>
      <c r="R238" s="91"/>
      <c r="S238" s="91"/>
      <c r="T238" s="91"/>
      <c r="U238" s="91"/>
      <c r="V238" s="90"/>
      <c r="W238" s="91"/>
    </row>
    <row r="239" spans="1:23">
      <c r="A239" s="80"/>
      <c r="B239" s="84">
        <f t="shared" si="26"/>
        <v>-2.29409129247696</v>
      </c>
      <c r="C239" s="85">
        <f t="shared" si="28"/>
        <v>0.00508052634252909</v>
      </c>
      <c r="D239" s="78">
        <f>V$69</f>
        <v>517594</v>
      </c>
      <c r="E239" s="78">
        <f>W$69</f>
        <v>568596</v>
      </c>
      <c r="F239" s="86">
        <f t="shared" si="27"/>
        <v>2.78089087147752</v>
      </c>
      <c r="G239" s="86">
        <f t="shared" si="27"/>
        <v>-6.88448926035973</v>
      </c>
      <c r="H239" s="81"/>
      <c r="I239" s="81"/>
      <c r="J239" s="81"/>
      <c r="K239" s="81"/>
      <c r="L239" s="81"/>
      <c r="M239" s="81"/>
      <c r="N239" s="90"/>
      <c r="O239" s="101"/>
      <c r="P239" s="94"/>
      <c r="Q239" s="94"/>
      <c r="R239" s="94"/>
      <c r="S239" s="94"/>
      <c r="T239" s="81"/>
      <c r="U239" s="81"/>
      <c r="V239" s="90"/>
      <c r="W239" s="101"/>
    </row>
    <row r="240" spans="1:1">
      <c r="A240" s="99"/>
    </row>
    <row r="241" spans="1:23">
      <c r="A241" s="80" t="str">
        <f>[1]Procedure!B41</f>
        <v>5ci</v>
      </c>
      <c r="B241" s="95"/>
      <c r="C241" s="96"/>
      <c r="D241" s="97"/>
      <c r="E241" s="97"/>
      <c r="F241" s="98"/>
      <c r="G241" s="98"/>
      <c r="H241" s="81"/>
      <c r="I241" s="81"/>
      <c r="J241" s="81"/>
      <c r="K241" s="81"/>
      <c r="L241" s="81"/>
      <c r="M241" s="81"/>
      <c r="N241" s="90"/>
      <c r="O241" s="101"/>
      <c r="P241" s="94"/>
      <c r="Q241" s="94"/>
      <c r="R241" s="94"/>
      <c r="S241" s="94"/>
      <c r="T241" s="81"/>
      <c r="U241" s="81"/>
      <c r="V241" s="90"/>
      <c r="W241" s="101"/>
    </row>
    <row r="242" spans="1:23">
      <c r="A242" s="80"/>
      <c r="B242" s="82" t="s">
        <v>196</v>
      </c>
      <c r="C242" s="83" t="s">
        <v>197</v>
      </c>
      <c r="D242" s="82" t="s">
        <v>198</v>
      </c>
      <c r="E242" s="82" t="s">
        <v>199</v>
      </c>
      <c r="F242" s="82" t="s">
        <v>200</v>
      </c>
      <c r="G242" s="82" t="s">
        <v>201</v>
      </c>
      <c r="H242" s="81"/>
      <c r="I242" s="81"/>
      <c r="J242" s="90"/>
      <c r="K242" s="91"/>
      <c r="L242" s="92" t="s">
        <v>202</v>
      </c>
      <c r="M242" s="93">
        <v>-0.1586</v>
      </c>
      <c r="N242" s="90"/>
      <c r="O242" s="81"/>
      <c r="P242" s="91"/>
      <c r="Q242" s="91"/>
      <c r="R242" s="90"/>
      <c r="S242" s="91"/>
      <c r="T242" s="94"/>
      <c r="U242" s="94"/>
      <c r="V242" s="94"/>
      <c r="W242" s="91"/>
    </row>
    <row r="243" spans="1:23">
      <c r="A243" s="80"/>
      <c r="B243" s="84">
        <f>LOG10(C243)</f>
        <v>2</v>
      </c>
      <c r="C243" s="85">
        <v>100</v>
      </c>
      <c r="D243" s="78">
        <f>D$70</f>
        <v>80311</v>
      </c>
      <c r="E243" s="78">
        <f>E$70</f>
        <v>134972</v>
      </c>
      <c r="F243" s="86">
        <f>($B$119-D243)/($B$119-$C$119)*100</f>
        <v>85.65031599579</v>
      </c>
      <c r="G243" s="86">
        <f>($B$119-E243)/($B$119-$C$119)*100</f>
        <v>75.2915194116099</v>
      </c>
      <c r="H243" s="81"/>
      <c r="I243" s="81"/>
      <c r="J243" s="90"/>
      <c r="K243" s="91"/>
      <c r="L243" s="92" t="s">
        <v>203</v>
      </c>
      <c r="M243" s="93">
        <v>90.32</v>
      </c>
      <c r="N243" s="90"/>
      <c r="O243" s="81"/>
      <c r="P243" s="91"/>
      <c r="Q243" s="91"/>
      <c r="R243" s="90"/>
      <c r="S243" s="91"/>
      <c r="T243" s="91"/>
      <c r="U243" s="91"/>
      <c r="V243" s="91"/>
      <c r="W243" s="91"/>
    </row>
    <row r="244" spans="1:23">
      <c r="A244" s="80"/>
      <c r="B244" s="84">
        <f t="shared" ref="B244:B252" si="29">LOG10(C244)</f>
        <v>1.52287874528034</v>
      </c>
      <c r="C244" s="85">
        <f>C243/3</f>
        <v>33.3333333333333</v>
      </c>
      <c r="D244" s="78">
        <f>F$70</f>
        <v>389173</v>
      </c>
      <c r="E244" s="78">
        <f>G$70</f>
        <v>433736</v>
      </c>
      <c r="F244" s="86">
        <f t="shared" ref="F244:G252" si="30">($B$119-D244)/($B$119-$C$119)*100</f>
        <v>27.1179322014385</v>
      </c>
      <c r="G244" s="86">
        <f t="shared" si="30"/>
        <v>18.6728058374712</v>
      </c>
      <c r="H244" s="81"/>
      <c r="I244" s="81"/>
      <c r="J244" s="90"/>
      <c r="K244" s="91"/>
      <c r="L244" s="92" t="s">
        <v>204</v>
      </c>
      <c r="M244" s="93">
        <v>1.682</v>
      </c>
      <c r="N244" s="90"/>
      <c r="O244" s="81"/>
      <c r="P244" s="91"/>
      <c r="Q244" s="91"/>
      <c r="R244" s="90"/>
      <c r="S244" s="91"/>
      <c r="T244" s="81"/>
      <c r="U244" s="81"/>
      <c r="V244" s="81"/>
      <c r="W244" s="81"/>
    </row>
    <row r="245" spans="1:23">
      <c r="A245" s="80"/>
      <c r="B245" s="84">
        <f t="shared" si="29"/>
        <v>1.04575749056068</v>
      </c>
      <c r="C245" s="85">
        <f t="shared" ref="C245:C252" si="31">C244/3</f>
        <v>11.1111111111111</v>
      </c>
      <c r="D245" s="78">
        <f>H$70</f>
        <v>500574</v>
      </c>
      <c r="E245" s="78">
        <f>I$70</f>
        <v>550649</v>
      </c>
      <c r="F245" s="86">
        <f t="shared" si="30"/>
        <v>6.00634810538736</v>
      </c>
      <c r="G245" s="86">
        <f t="shared" si="30"/>
        <v>-3.48335641799898</v>
      </c>
      <c r="H245" s="81"/>
      <c r="I245" s="81"/>
      <c r="J245" s="90"/>
      <c r="K245" s="91"/>
      <c r="L245" s="92" t="s">
        <v>205</v>
      </c>
      <c r="M245" s="93">
        <v>2.876</v>
      </c>
      <c r="N245" s="90"/>
      <c r="O245" s="81"/>
      <c r="P245" s="91"/>
      <c r="Q245" s="91"/>
      <c r="R245" s="90"/>
      <c r="S245" s="91"/>
      <c r="T245" s="91"/>
      <c r="U245" s="91"/>
      <c r="V245" s="91"/>
      <c r="W245" s="91"/>
    </row>
    <row r="246" spans="1:23">
      <c r="A246" s="80"/>
      <c r="B246" s="84">
        <f t="shared" si="29"/>
        <v>0.568636235841013</v>
      </c>
      <c r="C246" s="85">
        <f t="shared" si="31"/>
        <v>3.7037037037037</v>
      </c>
      <c r="D246" s="78">
        <f>J$70</f>
        <v>530994</v>
      </c>
      <c r="E246" s="78">
        <f>K$70</f>
        <v>533358</v>
      </c>
      <c r="F246" s="86">
        <f t="shared" si="30"/>
        <v>0.241459206707132</v>
      </c>
      <c r="G246" s="86">
        <f t="shared" si="30"/>
        <v>-0.206542021316539</v>
      </c>
      <c r="H246" s="81"/>
      <c r="I246" s="81"/>
      <c r="J246" s="90"/>
      <c r="K246" s="91"/>
      <c r="L246" s="92" t="s">
        <v>206</v>
      </c>
      <c r="M246" s="93">
        <v>48.08</v>
      </c>
      <c r="N246" s="90"/>
      <c r="O246" s="81"/>
      <c r="P246" s="91"/>
      <c r="Q246" s="91"/>
      <c r="R246" s="90"/>
      <c r="S246" s="91"/>
      <c r="T246" s="91"/>
      <c r="U246" s="91"/>
      <c r="V246" s="91"/>
      <c r="W246" s="91"/>
    </row>
    <row r="247" spans="1:23">
      <c r="A247" s="80"/>
      <c r="B247" s="84">
        <f t="shared" si="29"/>
        <v>0.0915149811213503</v>
      </c>
      <c r="C247" s="85">
        <f t="shared" si="31"/>
        <v>1.23456790123457</v>
      </c>
      <c r="D247" s="78">
        <f>L$70</f>
        <v>594460</v>
      </c>
      <c r="E247" s="78">
        <f>M$70</f>
        <v>588585</v>
      </c>
      <c r="F247" s="86">
        <f t="shared" si="30"/>
        <v>-11.785971393018</v>
      </c>
      <c r="G247" s="86">
        <f t="shared" si="30"/>
        <v>-10.6726011668594</v>
      </c>
      <c r="H247" s="81"/>
      <c r="I247" s="81"/>
      <c r="J247" s="90"/>
      <c r="K247" s="91"/>
      <c r="L247" s="90"/>
      <c r="M247" s="90"/>
      <c r="N247" s="90"/>
      <c r="O247" s="81"/>
      <c r="P247" s="91"/>
      <c r="Q247" s="91"/>
      <c r="R247" s="90"/>
      <c r="S247" s="91"/>
      <c r="T247" s="91"/>
      <c r="U247" s="91"/>
      <c r="V247" s="91"/>
      <c r="W247" s="91"/>
    </row>
    <row r="248" spans="1:23">
      <c r="A248" s="80"/>
      <c r="B248" s="84">
        <f t="shared" si="29"/>
        <v>-0.385606273598312</v>
      </c>
      <c r="C248" s="85">
        <f t="shared" si="31"/>
        <v>0.411522633744856</v>
      </c>
      <c r="D248" s="78">
        <f>N$70</f>
        <v>483289</v>
      </c>
      <c r="E248" s="78">
        <f>O$70</f>
        <v>562557</v>
      </c>
      <c r="F248" s="86">
        <f t="shared" si="30"/>
        <v>9.28202544311543</v>
      </c>
      <c r="G248" s="86">
        <f t="shared" si="30"/>
        <v>-5.7400394227815</v>
      </c>
      <c r="H248" s="81"/>
      <c r="I248" s="81"/>
      <c r="J248" s="90"/>
      <c r="K248" s="91"/>
      <c r="L248" s="90"/>
      <c r="M248" s="90"/>
      <c r="N248" s="90"/>
      <c r="O248" s="81"/>
      <c r="P248" s="91"/>
      <c r="Q248" s="91"/>
      <c r="R248" s="90"/>
      <c r="S248" s="91"/>
      <c r="T248" s="91"/>
      <c r="U248" s="91"/>
      <c r="V248" s="91"/>
      <c r="W248" s="91"/>
    </row>
    <row r="249" spans="1:23">
      <c r="A249" s="80"/>
      <c r="B249" s="84">
        <f t="shared" si="29"/>
        <v>-0.862727528317975</v>
      </c>
      <c r="C249" s="85">
        <f t="shared" si="31"/>
        <v>0.137174211248285</v>
      </c>
      <c r="D249" s="78">
        <f>P$70</f>
        <v>490790</v>
      </c>
      <c r="E249" s="78">
        <f>Q$70</f>
        <v>503901</v>
      </c>
      <c r="F249" s="86">
        <f t="shared" si="30"/>
        <v>7.8605122403212</v>
      </c>
      <c r="G249" s="86">
        <f t="shared" si="30"/>
        <v>5.37584891518654</v>
      </c>
      <c r="H249" s="81"/>
      <c r="I249" s="81"/>
      <c r="J249" s="90"/>
      <c r="K249" s="91"/>
      <c r="L249" s="81"/>
      <c r="M249" s="81"/>
      <c r="N249" s="81"/>
      <c r="O249" s="81"/>
      <c r="P249" s="91"/>
      <c r="Q249" s="91"/>
      <c r="R249" s="90"/>
      <c r="S249" s="91"/>
      <c r="T249" s="91"/>
      <c r="U249" s="91"/>
      <c r="V249" s="91"/>
      <c r="W249" s="91"/>
    </row>
    <row r="250" ht="15.75" spans="1:23">
      <c r="A250" s="80"/>
      <c r="B250" s="84">
        <f t="shared" si="29"/>
        <v>-1.33984878303764</v>
      </c>
      <c r="C250" s="85">
        <f t="shared" si="31"/>
        <v>0.0457247370827618</v>
      </c>
      <c r="D250" s="78">
        <f>R$70</f>
        <v>520106</v>
      </c>
      <c r="E250" s="78">
        <f>S$70</f>
        <v>548900</v>
      </c>
      <c r="F250" s="86">
        <f t="shared" si="30"/>
        <v>2.30484218924593</v>
      </c>
      <c r="G250" s="86">
        <f t="shared" si="30"/>
        <v>-3.15190373279873</v>
      </c>
      <c r="H250" s="81"/>
      <c r="I250" s="81"/>
      <c r="J250" s="90"/>
      <c r="K250" s="91"/>
      <c r="L250" s="82" t="s">
        <v>203</v>
      </c>
      <c r="M250" s="82" t="s">
        <v>202</v>
      </c>
      <c r="N250" s="82" t="s">
        <v>207</v>
      </c>
      <c r="O250" s="82" t="s">
        <v>208</v>
      </c>
      <c r="P250" s="91"/>
      <c r="Q250" s="91"/>
      <c r="R250" s="90"/>
      <c r="S250" s="91"/>
      <c r="T250" s="91"/>
      <c r="U250" s="91"/>
      <c r="V250" s="91"/>
      <c r="W250" s="91"/>
    </row>
    <row r="251" spans="1:23">
      <c r="A251" s="80"/>
      <c r="B251" s="84">
        <f t="shared" si="29"/>
        <v>-1.8169700377573</v>
      </c>
      <c r="C251" s="85">
        <f t="shared" si="31"/>
        <v>0.0152415790275873</v>
      </c>
      <c r="D251" s="78">
        <f>T$70</f>
        <v>512502</v>
      </c>
      <c r="E251" s="78">
        <f>U$70</f>
        <v>504820</v>
      </c>
      <c r="F251" s="86">
        <f t="shared" si="30"/>
        <v>3.74587490409026</v>
      </c>
      <c r="G251" s="86">
        <f t="shared" si="30"/>
        <v>5.20168938534146</v>
      </c>
      <c r="H251" s="81"/>
      <c r="I251" s="81"/>
      <c r="J251" s="81"/>
      <c r="K251" s="81"/>
      <c r="L251" s="100">
        <f>M243</f>
        <v>90.32</v>
      </c>
      <c r="M251" s="79">
        <f>M242</f>
        <v>-0.1586</v>
      </c>
      <c r="N251" s="79">
        <f>M245</f>
        <v>2.876</v>
      </c>
      <c r="O251" s="79">
        <f>M246*1000</f>
        <v>48080</v>
      </c>
      <c r="P251" s="91"/>
      <c r="Q251" s="91"/>
      <c r="R251" s="91"/>
      <c r="S251" s="91"/>
      <c r="T251" s="91"/>
      <c r="U251" s="91"/>
      <c r="V251" s="90"/>
      <c r="W251" s="91"/>
    </row>
    <row r="252" spans="1:23">
      <c r="A252" s="80"/>
      <c r="B252" s="84">
        <f t="shared" si="29"/>
        <v>-2.29409129247696</v>
      </c>
      <c r="C252" s="85">
        <f t="shared" si="31"/>
        <v>0.00508052634252909</v>
      </c>
      <c r="D252" s="78">
        <f>V$70</f>
        <v>513876</v>
      </c>
      <c r="E252" s="78">
        <f>W$70</f>
        <v>575018</v>
      </c>
      <c r="F252" s="86">
        <f t="shared" si="30"/>
        <v>3.48548840353843</v>
      </c>
      <c r="G252" s="86">
        <f t="shared" si="30"/>
        <v>-8.10152136119222</v>
      </c>
      <c r="H252" s="81"/>
      <c r="I252" s="81"/>
      <c r="J252" s="81"/>
      <c r="K252" s="81"/>
      <c r="L252" s="81"/>
      <c r="M252" s="81"/>
      <c r="N252" s="90"/>
      <c r="O252" s="101"/>
      <c r="P252" s="94"/>
      <c r="Q252" s="94"/>
      <c r="R252" s="94"/>
      <c r="S252" s="94"/>
      <c r="T252" s="81"/>
      <c r="U252" s="81"/>
      <c r="V252" s="90"/>
      <c r="W252" s="101"/>
    </row>
    <row r="253" spans="1:1">
      <c r="A253" s="99"/>
    </row>
    <row r="254" spans="1:23">
      <c r="A254" s="80" t="str">
        <f>[1]Procedure!B42</f>
        <v>5cj</v>
      </c>
      <c r="B254" s="95"/>
      <c r="C254" s="96"/>
      <c r="D254" s="97"/>
      <c r="E254" s="97"/>
      <c r="F254" s="98"/>
      <c r="G254" s="98"/>
      <c r="H254" s="81"/>
      <c r="I254" s="81"/>
      <c r="J254" s="81"/>
      <c r="K254" s="81"/>
      <c r="L254" s="81"/>
      <c r="M254" s="81"/>
      <c r="N254" s="90"/>
      <c r="O254" s="101"/>
      <c r="P254" s="94"/>
      <c r="Q254" s="94"/>
      <c r="R254" s="94"/>
      <c r="S254" s="94"/>
      <c r="T254" s="81"/>
      <c r="U254" s="81"/>
      <c r="V254" s="90"/>
      <c r="W254" s="101"/>
    </row>
    <row r="255" spans="1:23">
      <c r="A255" s="80"/>
      <c r="B255" s="82" t="s">
        <v>196</v>
      </c>
      <c r="C255" s="83" t="s">
        <v>197</v>
      </c>
      <c r="D255" s="82" t="s">
        <v>198</v>
      </c>
      <c r="E255" s="82" t="s">
        <v>199</v>
      </c>
      <c r="F255" s="82" t="s">
        <v>200</v>
      </c>
      <c r="G255" s="82" t="s">
        <v>201</v>
      </c>
      <c r="H255" s="81"/>
      <c r="I255" s="81"/>
      <c r="J255" s="90"/>
      <c r="K255" s="91"/>
      <c r="L255" s="92" t="s">
        <v>202</v>
      </c>
      <c r="M255" s="93">
        <v>2.693</v>
      </c>
      <c r="N255" s="90"/>
      <c r="O255" s="81"/>
      <c r="P255" s="91"/>
      <c r="Q255" s="91"/>
      <c r="R255" s="90"/>
      <c r="S255" s="91"/>
      <c r="T255" s="94"/>
      <c r="U255" s="94"/>
      <c r="V255" s="94"/>
      <c r="W255" s="91"/>
    </row>
    <row r="256" spans="1:23">
      <c r="A256" s="80"/>
      <c r="B256" s="84">
        <f>LOG10(C256)</f>
        <v>2</v>
      </c>
      <c r="C256" s="85">
        <v>100</v>
      </c>
      <c r="D256" s="78">
        <f>D$71</f>
        <v>6898</v>
      </c>
      <c r="E256" s="78">
        <f>E$71</f>
        <v>10508</v>
      </c>
      <c r="F256" s="86">
        <f>($B$119-D256)/($B$119-$C$119)*100</f>
        <v>99.5628008320429</v>
      </c>
      <c r="G256" s="86">
        <f>($B$119-E256)/($B$119-$C$119)*100</f>
        <v>98.8786703611607</v>
      </c>
      <c r="H256" s="81"/>
      <c r="I256" s="81"/>
      <c r="J256" s="90"/>
      <c r="K256" s="91"/>
      <c r="L256" s="92" t="s">
        <v>203</v>
      </c>
      <c r="M256" s="93">
        <v>99.46</v>
      </c>
      <c r="N256" s="90"/>
      <c r="O256" s="81"/>
      <c r="P256" s="91"/>
      <c r="Q256" s="91"/>
      <c r="R256" s="90"/>
      <c r="S256" s="91"/>
      <c r="T256" s="91"/>
      <c r="U256" s="91"/>
      <c r="V256" s="91"/>
      <c r="W256" s="91"/>
    </row>
    <row r="257" spans="1:23">
      <c r="A257" s="80"/>
      <c r="B257" s="84">
        <f t="shared" ref="B257:B265" si="32">LOG10(C257)</f>
        <v>1.52287874528034</v>
      </c>
      <c r="C257" s="85">
        <f>C256/3</f>
        <v>33.3333333333333</v>
      </c>
      <c r="D257" s="78">
        <f>F$71</f>
        <v>15548</v>
      </c>
      <c r="E257" s="78">
        <f>G$71</f>
        <v>21439</v>
      </c>
      <c r="F257" s="86">
        <f t="shared" ref="F257:G265" si="33">($B$119-D257)/($B$119-$C$119)*100</f>
        <v>97.9235408394859</v>
      </c>
      <c r="G257" s="86">
        <f t="shared" si="33"/>
        <v>96.8071384561156</v>
      </c>
      <c r="H257" s="81"/>
      <c r="I257" s="81"/>
      <c r="J257" s="90"/>
      <c r="K257" s="91"/>
      <c r="L257" s="92" t="s">
        <v>204</v>
      </c>
      <c r="M257" s="93">
        <v>1.057</v>
      </c>
      <c r="N257" s="90"/>
      <c r="O257" s="81"/>
      <c r="P257" s="91"/>
      <c r="Q257" s="91"/>
      <c r="R257" s="90"/>
      <c r="S257" s="91"/>
      <c r="T257" s="81"/>
      <c r="U257" s="81"/>
      <c r="V257" s="81"/>
      <c r="W257" s="81"/>
    </row>
    <row r="258" spans="1:23">
      <c r="A258" s="80"/>
      <c r="B258" s="84">
        <f t="shared" si="32"/>
        <v>1.04575749056068</v>
      </c>
      <c r="C258" s="85">
        <f t="shared" ref="C258:C265" si="34">C257/3</f>
        <v>11.1111111111111</v>
      </c>
      <c r="D258" s="78">
        <f>H$71</f>
        <v>246937</v>
      </c>
      <c r="E258" s="78">
        <f>I$71</f>
        <v>294467</v>
      </c>
      <c r="F258" s="86">
        <f t="shared" si="33"/>
        <v>54.0730517738475</v>
      </c>
      <c r="G258" s="86">
        <f t="shared" si="33"/>
        <v>45.0656497569418</v>
      </c>
      <c r="H258" s="81"/>
      <c r="I258" s="81"/>
      <c r="J258" s="90"/>
      <c r="K258" s="91"/>
      <c r="L258" s="92" t="s">
        <v>205</v>
      </c>
      <c r="M258" s="93">
        <v>3.49</v>
      </c>
      <c r="N258" s="90"/>
      <c r="O258" s="81"/>
      <c r="P258" s="91"/>
      <c r="Q258" s="91"/>
      <c r="R258" s="90"/>
      <c r="S258" s="91"/>
      <c r="T258" s="91"/>
      <c r="U258" s="91"/>
      <c r="V258" s="91"/>
      <c r="W258" s="91"/>
    </row>
    <row r="259" spans="1:23">
      <c r="A259" s="80"/>
      <c r="B259" s="84">
        <f t="shared" si="32"/>
        <v>0.568636235841013</v>
      </c>
      <c r="C259" s="85">
        <f t="shared" si="34"/>
        <v>3.7037037037037</v>
      </c>
      <c r="D259" s="78">
        <f>J$71</f>
        <v>491524</v>
      </c>
      <c r="E259" s="78">
        <f>K$71</f>
        <v>520404</v>
      </c>
      <c r="F259" s="86">
        <f t="shared" si="33"/>
        <v>7.72141202823602</v>
      </c>
      <c r="G259" s="86">
        <f t="shared" si="33"/>
        <v>2.24836826117865</v>
      </c>
      <c r="H259" s="81"/>
      <c r="I259" s="81"/>
      <c r="J259" s="90"/>
      <c r="K259" s="91"/>
      <c r="L259" s="92" t="s">
        <v>206</v>
      </c>
      <c r="M259" s="93">
        <v>11.41</v>
      </c>
      <c r="N259" s="90"/>
      <c r="O259" s="81"/>
      <c r="P259" s="91"/>
      <c r="Q259" s="91"/>
      <c r="R259" s="90"/>
      <c r="S259" s="91"/>
      <c r="T259" s="91"/>
      <c r="U259" s="91"/>
      <c r="V259" s="91"/>
      <c r="W259" s="91"/>
    </row>
    <row r="260" spans="1:23">
      <c r="A260" s="80"/>
      <c r="B260" s="84">
        <f t="shared" si="32"/>
        <v>0.0915149811213503</v>
      </c>
      <c r="C260" s="85">
        <f t="shared" si="34"/>
        <v>1.23456790123457</v>
      </c>
      <c r="D260" s="78">
        <f>L$71</f>
        <v>546248</v>
      </c>
      <c r="E260" s="78">
        <f>M$71</f>
        <v>529492</v>
      </c>
      <c r="F260" s="86">
        <f t="shared" si="33"/>
        <v>-2.64932367496506</v>
      </c>
      <c r="G260" s="86">
        <f t="shared" si="33"/>
        <v>0.52610296495229</v>
      </c>
      <c r="H260" s="81"/>
      <c r="I260" s="81"/>
      <c r="J260" s="90"/>
      <c r="K260" s="91"/>
      <c r="L260" s="90"/>
      <c r="M260" s="90"/>
      <c r="N260" s="90"/>
      <c r="O260" s="81"/>
      <c r="P260" s="91"/>
      <c r="Q260" s="91"/>
      <c r="R260" s="90"/>
      <c r="S260" s="91"/>
      <c r="T260" s="91"/>
      <c r="U260" s="91"/>
      <c r="V260" s="91"/>
      <c r="W260" s="91"/>
    </row>
    <row r="261" spans="1:23">
      <c r="A261" s="80"/>
      <c r="B261" s="84">
        <f t="shared" si="32"/>
        <v>-0.385606273598312</v>
      </c>
      <c r="C261" s="85">
        <f t="shared" si="34"/>
        <v>0.411522633744856</v>
      </c>
      <c r="D261" s="78">
        <f>N$71</f>
        <v>517044</v>
      </c>
      <c r="E261" s="78">
        <f>O$71</f>
        <v>491706</v>
      </c>
      <c r="F261" s="86">
        <f t="shared" si="33"/>
        <v>2.88512127562854</v>
      </c>
      <c r="G261" s="86">
        <f t="shared" si="33"/>
        <v>7.68692123995331</v>
      </c>
      <c r="H261" s="81"/>
      <c r="I261" s="81"/>
      <c r="J261" s="90"/>
      <c r="K261" s="91"/>
      <c r="L261" s="90"/>
      <c r="M261" s="90"/>
      <c r="N261" s="90"/>
      <c r="O261" s="81"/>
      <c r="P261" s="91"/>
      <c r="Q261" s="91"/>
      <c r="R261" s="90"/>
      <c r="S261" s="91"/>
      <c r="T261" s="91"/>
      <c r="U261" s="91"/>
      <c r="V261" s="91"/>
      <c r="W261" s="91"/>
    </row>
    <row r="262" spans="1:23">
      <c r="A262" s="80"/>
      <c r="B262" s="84">
        <f t="shared" si="32"/>
        <v>-0.862727528317975</v>
      </c>
      <c r="C262" s="85">
        <f t="shared" si="34"/>
        <v>0.137174211248285</v>
      </c>
      <c r="D262" s="78">
        <f>P$71</f>
        <v>459880</v>
      </c>
      <c r="E262" s="78">
        <f>Q$71</f>
        <v>564878</v>
      </c>
      <c r="F262" s="86">
        <f t="shared" si="33"/>
        <v>13.7182609536087</v>
      </c>
      <c r="G262" s="86">
        <f t="shared" si="33"/>
        <v>-6.17989172829882</v>
      </c>
      <c r="H262" s="81"/>
      <c r="I262" s="81"/>
      <c r="J262" s="90"/>
      <c r="K262" s="91"/>
      <c r="L262" s="81"/>
      <c r="M262" s="81"/>
      <c r="N262" s="81"/>
      <c r="O262" s="81"/>
      <c r="P262" s="91"/>
      <c r="Q262" s="91"/>
      <c r="R262" s="90"/>
      <c r="S262" s="91"/>
      <c r="T262" s="91"/>
      <c r="U262" s="91"/>
      <c r="V262" s="91"/>
      <c r="W262" s="91"/>
    </row>
    <row r="263" ht="15.75" spans="1:23">
      <c r="A263" s="80"/>
      <c r="B263" s="84">
        <f t="shared" si="32"/>
        <v>-1.33984878303764</v>
      </c>
      <c r="C263" s="85">
        <f t="shared" si="34"/>
        <v>0.0457247370827618</v>
      </c>
      <c r="D263" s="78">
        <f>R$71</f>
        <v>514884</v>
      </c>
      <c r="E263" s="78">
        <f>S$71</f>
        <v>514556</v>
      </c>
      <c r="F263" s="86">
        <f t="shared" si="33"/>
        <v>3.29446249920347</v>
      </c>
      <c r="G263" s="86">
        <f t="shared" si="33"/>
        <v>3.35662172204262</v>
      </c>
      <c r="H263" s="81"/>
      <c r="I263" s="81"/>
      <c r="J263" s="90"/>
      <c r="K263" s="91"/>
      <c r="L263" s="82" t="s">
        <v>203</v>
      </c>
      <c r="M263" s="82" t="s">
        <v>202</v>
      </c>
      <c r="N263" s="82" t="s">
        <v>207</v>
      </c>
      <c r="O263" s="82" t="s">
        <v>208</v>
      </c>
      <c r="P263" s="91"/>
      <c r="Q263" s="91"/>
      <c r="R263" s="90"/>
      <c r="S263" s="91"/>
      <c r="T263" s="91"/>
      <c r="U263" s="91"/>
      <c r="V263" s="91"/>
      <c r="W263" s="91"/>
    </row>
    <row r="264" spans="1:23">
      <c r="A264" s="80"/>
      <c r="B264" s="84">
        <f t="shared" si="32"/>
        <v>-1.8169700377573</v>
      </c>
      <c r="C264" s="85">
        <f t="shared" si="34"/>
        <v>0.0152415790275873</v>
      </c>
      <c r="D264" s="78">
        <f>T$71</f>
        <v>515928</v>
      </c>
      <c r="E264" s="78">
        <f>U$71</f>
        <v>543905</v>
      </c>
      <c r="F264" s="86">
        <f t="shared" si="33"/>
        <v>3.09661424114225</v>
      </c>
      <c r="G264" s="86">
        <f t="shared" si="33"/>
        <v>-2.20530215328171</v>
      </c>
      <c r="H264" s="81"/>
      <c r="I264" s="81"/>
      <c r="J264" s="81"/>
      <c r="K264" s="81"/>
      <c r="L264" s="100">
        <f>M256</f>
        <v>99.46</v>
      </c>
      <c r="M264" s="79">
        <f>M255</f>
        <v>2.693</v>
      </c>
      <c r="N264" s="79">
        <f>M258</f>
        <v>3.49</v>
      </c>
      <c r="O264" s="79">
        <f>M259*1000</f>
        <v>11410</v>
      </c>
      <c r="P264" s="91"/>
      <c r="Q264" s="91"/>
      <c r="R264" s="91"/>
      <c r="S264" s="91"/>
      <c r="T264" s="91"/>
      <c r="U264" s="91"/>
      <c r="V264" s="90"/>
      <c r="W264" s="91"/>
    </row>
    <row r="265" spans="1:23">
      <c r="A265" s="80"/>
      <c r="B265" s="84">
        <f t="shared" si="32"/>
        <v>-2.29409129247696</v>
      </c>
      <c r="C265" s="85">
        <f t="shared" si="34"/>
        <v>0.00508052634252909</v>
      </c>
      <c r="D265" s="78">
        <f>V$71</f>
        <v>482376</v>
      </c>
      <c r="E265" s="78">
        <f>W$71</f>
        <v>539414</v>
      </c>
      <c r="F265" s="86">
        <f t="shared" si="33"/>
        <v>9.45504791400613</v>
      </c>
      <c r="G265" s="86">
        <f t="shared" si="33"/>
        <v>-1.35421352593217</v>
      </c>
      <c r="H265" s="81"/>
      <c r="I265" s="81"/>
      <c r="J265" s="81"/>
      <c r="K265" s="81"/>
      <c r="L265" s="81"/>
      <c r="M265" s="81"/>
      <c r="N265" s="90"/>
      <c r="O265" s="101"/>
      <c r="P265" s="94"/>
      <c r="Q265" s="94"/>
      <c r="R265" s="94"/>
      <c r="S265" s="94"/>
      <c r="T265" s="81"/>
      <c r="U265" s="81"/>
      <c r="V265" s="90"/>
      <c r="W265" s="101"/>
    </row>
    <row r="266" spans="1:1">
      <c r="A266" s="99"/>
    </row>
    <row r="267" spans="1:23">
      <c r="A267" s="80" t="str">
        <f>[1]Procedure!B43</f>
        <v>5ck</v>
      </c>
      <c r="B267" s="95"/>
      <c r="C267" s="96"/>
      <c r="D267" s="97"/>
      <c r="E267" s="97"/>
      <c r="F267" s="98"/>
      <c r="G267" s="98"/>
      <c r="H267" s="81"/>
      <c r="I267" s="81"/>
      <c r="J267" s="81"/>
      <c r="K267" s="81"/>
      <c r="L267" s="81"/>
      <c r="M267" s="81"/>
      <c r="N267" s="90"/>
      <c r="O267" s="101"/>
      <c r="P267" s="94"/>
      <c r="Q267" s="94"/>
      <c r="R267" s="94"/>
      <c r="S267" s="94"/>
      <c r="T267" s="81"/>
      <c r="U267" s="81"/>
      <c r="V267" s="90"/>
      <c r="W267" s="101"/>
    </row>
    <row r="268" spans="1:23">
      <c r="A268" s="80"/>
      <c r="B268" s="82" t="s">
        <v>196</v>
      </c>
      <c r="C268" s="83" t="s">
        <v>197</v>
      </c>
      <c r="D268" s="82" t="s">
        <v>198</v>
      </c>
      <c r="E268" s="82" t="s">
        <v>199</v>
      </c>
      <c r="F268" s="82" t="s">
        <v>200</v>
      </c>
      <c r="G268" s="82" t="s">
        <v>201</v>
      </c>
      <c r="H268" s="81"/>
      <c r="I268" s="81"/>
      <c r="J268" s="90"/>
      <c r="K268" s="91"/>
      <c r="L268" s="92" t="s">
        <v>202</v>
      </c>
      <c r="M268" s="93"/>
      <c r="N268" s="90"/>
      <c r="O268" s="81"/>
      <c r="P268" s="91"/>
      <c r="Q268" s="91"/>
      <c r="R268" s="90"/>
      <c r="S268" s="91"/>
      <c r="T268" s="94"/>
      <c r="U268" s="94"/>
      <c r="V268" s="94"/>
      <c r="W268" s="91"/>
    </row>
    <row r="269" spans="1:23">
      <c r="A269" s="80"/>
      <c r="B269" s="84">
        <f>LOG10(C269)</f>
        <v>2</v>
      </c>
      <c r="C269" s="85">
        <v>100</v>
      </c>
      <c r="D269" s="78">
        <f>D$72</f>
        <v>545586</v>
      </c>
      <c r="E269" s="78">
        <f>E$72</f>
        <v>562035</v>
      </c>
      <c r="F269" s="86">
        <f>($B$119-D269)/($B$119-$C$119)*100</f>
        <v>-2.52386817033238</v>
      </c>
      <c r="G269" s="86">
        <f>($B$119-E269)/($B$119-$C$119)*100</f>
        <v>-5.64111529375089</v>
      </c>
      <c r="H269" s="81"/>
      <c r="I269" s="81"/>
      <c r="J269" s="90"/>
      <c r="K269" s="91"/>
      <c r="L269" s="92" t="s">
        <v>203</v>
      </c>
      <c r="M269" s="93"/>
      <c r="N269" s="90"/>
      <c r="O269" s="81"/>
      <c r="P269" s="91"/>
      <c r="Q269" s="91"/>
      <c r="R269" s="90"/>
      <c r="S269" s="91"/>
      <c r="T269" s="91"/>
      <c r="U269" s="91"/>
      <c r="V269" s="91"/>
      <c r="W269" s="91"/>
    </row>
    <row r="270" spans="1:23">
      <c r="A270" s="80"/>
      <c r="B270" s="84">
        <f t="shared" ref="B270:B278" si="35">LOG10(C270)</f>
        <v>1.52287874528034</v>
      </c>
      <c r="C270" s="85">
        <f>C269/3</f>
        <v>33.3333333333333</v>
      </c>
      <c r="D270" s="78">
        <f>F$72</f>
        <v>496572</v>
      </c>
      <c r="E270" s="78">
        <f>G$72</f>
        <v>508880</v>
      </c>
      <c r="F270" s="86">
        <f t="shared" ref="F270:G278" si="36">($B$119-D270)/($B$119-$C$119)*100</f>
        <v>6.76476642795535</v>
      </c>
      <c r="G270" s="86">
        <f t="shared" si="36"/>
        <v>4.43227949288118</v>
      </c>
      <c r="H270" s="81"/>
      <c r="I270" s="81"/>
      <c r="J270" s="90"/>
      <c r="K270" s="91"/>
      <c r="L270" s="92" t="s">
        <v>204</v>
      </c>
      <c r="M270" s="93"/>
      <c r="N270" s="90"/>
      <c r="O270" s="81"/>
      <c r="P270" s="91"/>
      <c r="Q270" s="91"/>
      <c r="R270" s="90"/>
      <c r="S270" s="91"/>
      <c r="T270" s="81"/>
      <c r="U270" s="81"/>
      <c r="V270" s="81"/>
      <c r="W270" s="81"/>
    </row>
    <row r="271" spans="1:23">
      <c r="A271" s="80"/>
      <c r="B271" s="84">
        <f t="shared" si="35"/>
        <v>1.04575749056068</v>
      </c>
      <c r="C271" s="85">
        <f t="shared" ref="C271:C278" si="37">C270/3</f>
        <v>11.1111111111111</v>
      </c>
      <c r="D271" s="78">
        <f>H$72</f>
        <v>544558</v>
      </c>
      <c r="E271" s="78">
        <f>I$72</f>
        <v>555136</v>
      </c>
      <c r="F271" s="86">
        <f t="shared" si="36"/>
        <v>-2.32905206948283</v>
      </c>
      <c r="G271" s="86">
        <f t="shared" si="36"/>
        <v>-4.3336870060456</v>
      </c>
      <c r="H271" s="81"/>
      <c r="I271" s="81"/>
      <c r="J271" s="90"/>
      <c r="K271" s="91"/>
      <c r="L271" s="92" t="s">
        <v>205</v>
      </c>
      <c r="M271" s="93"/>
      <c r="N271" s="90"/>
      <c r="O271" s="81"/>
      <c r="P271" s="91"/>
      <c r="Q271" s="91"/>
      <c r="R271" s="90"/>
      <c r="S271" s="91"/>
      <c r="T271" s="91"/>
      <c r="U271" s="91"/>
      <c r="V271" s="91"/>
      <c r="W271" s="91"/>
    </row>
    <row r="272" spans="1:23">
      <c r="A272" s="80"/>
      <c r="B272" s="84">
        <f t="shared" si="35"/>
        <v>0.568636235841013</v>
      </c>
      <c r="C272" s="85">
        <f t="shared" si="37"/>
        <v>3.7037037037037</v>
      </c>
      <c r="D272" s="78">
        <f>J$72</f>
        <v>525791</v>
      </c>
      <c r="E272" s="78">
        <f>K$72</f>
        <v>518415</v>
      </c>
      <c r="F272" s="86">
        <f t="shared" si="36"/>
        <v>1.22747882997581</v>
      </c>
      <c r="G272" s="86">
        <f t="shared" si="36"/>
        <v>2.6253033045539</v>
      </c>
      <c r="H272" s="81"/>
      <c r="I272" s="81"/>
      <c r="J272" s="90"/>
      <c r="K272" s="91"/>
      <c r="L272" s="92" t="s">
        <v>206</v>
      </c>
      <c r="M272" s="93"/>
      <c r="N272" s="90"/>
      <c r="O272" s="81"/>
      <c r="P272" s="91"/>
      <c r="Q272" s="91"/>
      <c r="R272" s="90"/>
      <c r="S272" s="91"/>
      <c r="T272" s="91"/>
      <c r="U272" s="91"/>
      <c r="V272" s="91"/>
      <c r="W272" s="91"/>
    </row>
    <row r="273" spans="1:23">
      <c r="A273" s="80"/>
      <c r="B273" s="84">
        <f t="shared" si="35"/>
        <v>0.0915149811213503</v>
      </c>
      <c r="C273" s="85">
        <f t="shared" si="37"/>
        <v>1.23456790123457</v>
      </c>
      <c r="D273" s="78">
        <f>L$72</f>
        <v>511865</v>
      </c>
      <c r="E273" s="78">
        <f>M$72</f>
        <v>583819</v>
      </c>
      <c r="F273" s="86">
        <f t="shared" si="36"/>
        <v>3.86659266307972</v>
      </c>
      <c r="G273" s="86">
        <f t="shared" si="36"/>
        <v>-9.76939733743433</v>
      </c>
      <c r="H273" s="81"/>
      <c r="I273" s="81"/>
      <c r="J273" s="90"/>
      <c r="K273" s="91"/>
      <c r="L273" s="90"/>
      <c r="M273" s="90"/>
      <c r="N273" s="90"/>
      <c r="O273" s="81"/>
      <c r="P273" s="91"/>
      <c r="Q273" s="91"/>
      <c r="R273" s="90"/>
      <c r="S273" s="91"/>
      <c r="T273" s="91"/>
      <c r="U273" s="91"/>
      <c r="V273" s="91"/>
      <c r="W273" s="91"/>
    </row>
    <row r="274" spans="1:23">
      <c r="A274" s="80"/>
      <c r="B274" s="84">
        <f t="shared" si="35"/>
        <v>-0.385606273598312</v>
      </c>
      <c r="C274" s="85">
        <f t="shared" si="37"/>
        <v>0.411522633744856</v>
      </c>
      <c r="D274" s="78">
        <f>N$72</f>
        <v>484754</v>
      </c>
      <c r="E274" s="78">
        <f>O$72</f>
        <v>562876</v>
      </c>
      <c r="F274" s="86">
        <f t="shared" si="36"/>
        <v>9.00439354842225</v>
      </c>
      <c r="G274" s="86">
        <f t="shared" si="36"/>
        <v>-5.80049305718909</v>
      </c>
      <c r="H274" s="81"/>
      <c r="I274" s="81"/>
      <c r="J274" s="90"/>
      <c r="K274" s="91"/>
      <c r="L274" s="90"/>
      <c r="M274" s="90"/>
      <c r="N274" s="90"/>
      <c r="O274" s="81"/>
      <c r="P274" s="91"/>
      <c r="Q274" s="91"/>
      <c r="R274" s="90"/>
      <c r="S274" s="91"/>
      <c r="T274" s="91"/>
      <c r="U274" s="91"/>
      <c r="V274" s="91"/>
      <c r="W274" s="91"/>
    </row>
    <row r="275" spans="1:23">
      <c r="A275" s="80"/>
      <c r="B275" s="84">
        <f t="shared" si="35"/>
        <v>-0.862727528317975</v>
      </c>
      <c r="C275" s="85">
        <f t="shared" si="37"/>
        <v>0.137174211248285</v>
      </c>
      <c r="D275" s="78">
        <f>P$72</f>
        <v>486458</v>
      </c>
      <c r="E275" s="78">
        <f>Q$72</f>
        <v>549367</v>
      </c>
      <c r="F275" s="86">
        <f t="shared" si="36"/>
        <v>8.6814688053798</v>
      </c>
      <c r="G275" s="86">
        <f t="shared" si="36"/>
        <v>-3.24040482141423</v>
      </c>
      <c r="H275" s="81"/>
      <c r="I275" s="81"/>
      <c r="J275" s="90"/>
      <c r="K275" s="91"/>
      <c r="L275" s="81"/>
      <c r="M275" s="81"/>
      <c r="N275" s="81"/>
      <c r="O275" s="81"/>
      <c r="P275" s="91"/>
      <c r="Q275" s="91"/>
      <c r="R275" s="90"/>
      <c r="S275" s="91"/>
      <c r="T275" s="91"/>
      <c r="U275" s="91"/>
      <c r="V275" s="91"/>
      <c r="W275" s="91"/>
    </row>
    <row r="276" ht="15.75" spans="1:23">
      <c r="A276" s="80"/>
      <c r="B276" s="84">
        <f t="shared" si="35"/>
        <v>-1.33984878303764</v>
      </c>
      <c r="C276" s="85">
        <f t="shared" si="37"/>
        <v>0.0457247370827618</v>
      </c>
      <c r="D276" s="78">
        <f>R$72</f>
        <v>540132</v>
      </c>
      <c r="E276" s="78">
        <f>S$72</f>
        <v>580835</v>
      </c>
      <c r="F276" s="86">
        <f t="shared" si="36"/>
        <v>-1.49028158080569</v>
      </c>
      <c r="G276" s="86">
        <f t="shared" si="36"/>
        <v>-9.20390001745859</v>
      </c>
      <c r="H276" s="81"/>
      <c r="I276" s="81"/>
      <c r="J276" s="90"/>
      <c r="K276" s="91"/>
      <c r="L276" s="82" t="s">
        <v>203</v>
      </c>
      <c r="M276" s="82" t="s">
        <v>202</v>
      </c>
      <c r="N276" s="82" t="s">
        <v>207</v>
      </c>
      <c r="O276" s="82" t="s">
        <v>208</v>
      </c>
      <c r="P276" s="91"/>
      <c r="Q276" s="91"/>
      <c r="R276" s="90"/>
      <c r="S276" s="91"/>
      <c r="T276" s="91"/>
      <c r="U276" s="91"/>
      <c r="V276" s="91"/>
      <c r="W276" s="91"/>
    </row>
    <row r="277" spans="1:23">
      <c r="A277" s="80"/>
      <c r="B277" s="84">
        <f t="shared" si="35"/>
        <v>-1.8169700377573</v>
      </c>
      <c r="C277" s="85">
        <f t="shared" si="37"/>
        <v>0.0152415790275873</v>
      </c>
      <c r="D277" s="78">
        <f>T$72</f>
        <v>500098</v>
      </c>
      <c r="E277" s="78">
        <f>U$72</f>
        <v>534791</v>
      </c>
      <c r="F277" s="86">
        <f t="shared" si="36"/>
        <v>6.09655478243443</v>
      </c>
      <c r="G277" s="86">
        <f t="shared" si="36"/>
        <v>-0.478109601586387</v>
      </c>
      <c r="H277" s="81"/>
      <c r="I277" s="81"/>
      <c r="J277" s="81"/>
      <c r="K277" s="81"/>
      <c r="L277" s="100" t="s">
        <v>210</v>
      </c>
      <c r="M277" s="79" t="s">
        <v>210</v>
      </c>
      <c r="N277" s="79" t="s">
        <v>210</v>
      </c>
      <c r="O277" s="100" t="s">
        <v>211</v>
      </c>
      <c r="P277" s="91"/>
      <c r="Q277" s="91"/>
      <c r="R277" s="91"/>
      <c r="S277" s="91"/>
      <c r="T277" s="91"/>
      <c r="U277" s="91"/>
      <c r="V277" s="90"/>
      <c r="W277" s="91"/>
    </row>
    <row r="278" spans="1:23">
      <c r="A278" s="80"/>
      <c r="B278" s="84">
        <f t="shared" si="35"/>
        <v>-2.29409129247696</v>
      </c>
      <c r="C278" s="85">
        <f t="shared" si="37"/>
        <v>0.00508052634252909</v>
      </c>
      <c r="D278" s="78">
        <f>V$72</f>
        <v>518730</v>
      </c>
      <c r="E278" s="78">
        <f>W$72</f>
        <v>528894</v>
      </c>
      <c r="F278" s="86">
        <f t="shared" si="36"/>
        <v>2.56560770944922</v>
      </c>
      <c r="G278" s="86">
        <f t="shared" si="36"/>
        <v>0.639429840738311</v>
      </c>
      <c r="H278" s="81"/>
      <c r="I278" s="81"/>
      <c r="J278" s="81"/>
      <c r="K278" s="81"/>
      <c r="L278" s="81"/>
      <c r="M278" s="81"/>
      <c r="N278" s="90"/>
      <c r="O278" s="101"/>
      <c r="P278" s="94"/>
      <c r="Q278" s="94"/>
      <c r="R278" s="94"/>
      <c r="S278" s="94"/>
      <c r="T278" s="81"/>
      <c r="U278" s="81"/>
      <c r="V278" s="90"/>
      <c r="W278" s="101"/>
    </row>
    <row r="279" spans="1:1">
      <c r="A279" s="99"/>
    </row>
    <row r="280" spans="1:23">
      <c r="A280" s="80" t="str">
        <f>[1]Procedure!B44</f>
        <v>5cl</v>
      </c>
      <c r="B280" s="95"/>
      <c r="C280" s="96"/>
      <c r="D280" s="97"/>
      <c r="E280" s="97"/>
      <c r="F280" s="98"/>
      <c r="G280" s="98"/>
      <c r="H280" s="81"/>
      <c r="I280" s="81"/>
      <c r="J280" s="81"/>
      <c r="K280" s="81"/>
      <c r="L280" s="81"/>
      <c r="M280" s="81"/>
      <c r="N280" s="90"/>
      <c r="O280" s="101"/>
      <c r="P280" s="94"/>
      <c r="Q280" s="94"/>
      <c r="R280" s="94"/>
      <c r="S280" s="94"/>
      <c r="T280" s="81"/>
      <c r="U280" s="81"/>
      <c r="V280" s="90"/>
      <c r="W280" s="101"/>
    </row>
    <row r="281" spans="1:23">
      <c r="A281" s="80"/>
      <c r="B281" s="82" t="s">
        <v>196</v>
      </c>
      <c r="C281" s="83" t="s">
        <v>197</v>
      </c>
      <c r="D281" s="82" t="s">
        <v>198</v>
      </c>
      <c r="E281" s="82" t="s">
        <v>199</v>
      </c>
      <c r="F281" s="82" t="s">
        <v>200</v>
      </c>
      <c r="G281" s="82" t="s">
        <v>201</v>
      </c>
      <c r="H281" s="81"/>
      <c r="I281" s="81"/>
      <c r="J281" s="90"/>
      <c r="K281" s="91"/>
      <c r="L281" s="92" t="s">
        <v>202</v>
      </c>
      <c r="M281" s="93"/>
      <c r="N281" s="90"/>
      <c r="O281" s="81"/>
      <c r="P281" s="91"/>
      <c r="Q281" s="91"/>
      <c r="R281" s="90"/>
      <c r="S281" s="91"/>
      <c r="T281" s="94"/>
      <c r="U281" s="94"/>
      <c r="V281" s="94"/>
      <c r="W281" s="91"/>
    </row>
    <row r="282" spans="1:23">
      <c r="A282" s="80"/>
      <c r="B282" s="84">
        <f>LOG10(C282)</f>
        <v>2</v>
      </c>
      <c r="C282" s="85">
        <v>100</v>
      </c>
      <c r="D282" s="78">
        <f>D$73</f>
        <v>589422</v>
      </c>
      <c r="E282" s="78">
        <f>E$73</f>
        <v>567202</v>
      </c>
      <c r="F282" s="86">
        <f>($B$119-D282)/($B$119-$C$119)*100</f>
        <v>-10.8312208909947</v>
      </c>
      <c r="G282" s="86">
        <f>($B$119-E282)/($B$119-$C$119)*100</f>
        <v>-6.62031256329332</v>
      </c>
      <c r="H282" s="81"/>
      <c r="I282" s="81"/>
      <c r="J282" s="90"/>
      <c r="K282" s="91"/>
      <c r="L282" s="92" t="s">
        <v>203</v>
      </c>
      <c r="M282" s="93"/>
      <c r="N282" s="90"/>
      <c r="O282" s="81"/>
      <c r="P282" s="91"/>
      <c r="Q282" s="91"/>
      <c r="R282" s="90"/>
      <c r="S282" s="91"/>
      <c r="T282" s="91"/>
      <c r="U282" s="91"/>
      <c r="V282" s="91"/>
      <c r="W282" s="91"/>
    </row>
    <row r="283" spans="1:23">
      <c r="A283" s="80"/>
      <c r="B283" s="84">
        <f t="shared" ref="B283:B291" si="38">LOG10(C283)</f>
        <v>1.52287874528034</v>
      </c>
      <c r="C283" s="85">
        <f>C282/3</f>
        <v>33.3333333333333</v>
      </c>
      <c r="D283" s="78">
        <f>F$73</f>
        <v>574178</v>
      </c>
      <c r="E283" s="78">
        <f>G$73</f>
        <v>573357</v>
      </c>
      <c r="F283" s="86">
        <f t="shared" ref="F283:G291" si="39">($B$119-D283)/($B$119-$C$119)*100</f>
        <v>-7.94233310757975</v>
      </c>
      <c r="G283" s="86">
        <f t="shared" si="39"/>
        <v>-7.78674554065614</v>
      </c>
      <c r="H283" s="81"/>
      <c r="I283" s="81"/>
      <c r="J283" s="90"/>
      <c r="K283" s="91"/>
      <c r="L283" s="92" t="s">
        <v>204</v>
      </c>
      <c r="M283" s="93"/>
      <c r="N283" s="90"/>
      <c r="O283" s="81"/>
      <c r="P283" s="91"/>
      <c r="Q283" s="91"/>
      <c r="R283" s="90"/>
      <c r="S283" s="91"/>
      <c r="T283" s="81"/>
      <c r="U283" s="81"/>
      <c r="V283" s="81"/>
      <c r="W283" s="81"/>
    </row>
    <row r="284" spans="1:23">
      <c r="A284" s="80"/>
      <c r="B284" s="84">
        <f t="shared" si="38"/>
        <v>1.04575749056068</v>
      </c>
      <c r="C284" s="85">
        <f t="shared" ref="C284:C291" si="40">C283/3</f>
        <v>11.1111111111111</v>
      </c>
      <c r="D284" s="78">
        <f>H$73</f>
        <v>546857</v>
      </c>
      <c r="E284" s="78">
        <f>I$73</f>
        <v>551437</v>
      </c>
      <c r="F284" s="86">
        <f t="shared" si="39"/>
        <v>-2.76473515883411</v>
      </c>
      <c r="G284" s="86">
        <f t="shared" si="39"/>
        <v>-3.63269016067354</v>
      </c>
      <c r="H284" s="81"/>
      <c r="I284" s="81"/>
      <c r="J284" s="90"/>
      <c r="K284" s="91"/>
      <c r="L284" s="92" t="s">
        <v>205</v>
      </c>
      <c r="M284" s="93"/>
      <c r="N284" s="90"/>
      <c r="O284" s="81"/>
      <c r="P284" s="91"/>
      <c r="Q284" s="91"/>
      <c r="R284" s="90"/>
      <c r="S284" s="91"/>
      <c r="T284" s="91"/>
      <c r="U284" s="91"/>
      <c r="V284" s="91"/>
      <c r="W284" s="91"/>
    </row>
    <row r="285" spans="1:23">
      <c r="A285" s="80"/>
      <c r="B285" s="84">
        <f t="shared" si="38"/>
        <v>0.568636235841013</v>
      </c>
      <c r="C285" s="85">
        <f t="shared" si="40"/>
        <v>3.7037037037037</v>
      </c>
      <c r="D285" s="78">
        <f>J$73</f>
        <v>507956</v>
      </c>
      <c r="E285" s="78">
        <f>K$73</f>
        <v>548194</v>
      </c>
      <c r="F285" s="86">
        <f t="shared" si="39"/>
        <v>4.6073865718549</v>
      </c>
      <c r="G285" s="86">
        <f t="shared" si="39"/>
        <v>-3.01810979583396</v>
      </c>
      <c r="H285" s="81"/>
      <c r="I285" s="81"/>
      <c r="J285" s="90"/>
      <c r="K285" s="91"/>
      <c r="L285" s="92" t="s">
        <v>206</v>
      </c>
      <c r="M285" s="93"/>
      <c r="N285" s="90"/>
      <c r="O285" s="81"/>
      <c r="P285" s="91"/>
      <c r="Q285" s="91"/>
      <c r="R285" s="90"/>
      <c r="S285" s="91"/>
      <c r="T285" s="91"/>
      <c r="U285" s="91"/>
      <c r="V285" s="91"/>
      <c r="W285" s="91"/>
    </row>
    <row r="286" spans="1:23">
      <c r="A286" s="80"/>
      <c r="B286" s="84">
        <f t="shared" si="38"/>
        <v>0.0915149811213503</v>
      </c>
      <c r="C286" s="85">
        <f t="shared" si="40"/>
        <v>1.23456790123457</v>
      </c>
      <c r="D286" s="78">
        <f>L$73</f>
        <v>561201</v>
      </c>
      <c r="E286" s="78">
        <f>M$73</f>
        <v>512145</v>
      </c>
      <c r="F286" s="86">
        <f t="shared" si="39"/>
        <v>-5.48306409909279</v>
      </c>
      <c r="G286" s="86">
        <f t="shared" si="39"/>
        <v>3.81352991187556</v>
      </c>
      <c r="H286" s="81"/>
      <c r="I286" s="81"/>
      <c r="J286" s="90"/>
      <c r="K286" s="91"/>
      <c r="L286" s="90"/>
      <c r="M286" s="90"/>
      <c r="N286" s="90"/>
      <c r="O286" s="81"/>
      <c r="P286" s="91"/>
      <c r="Q286" s="91"/>
      <c r="R286" s="90"/>
      <c r="S286" s="91"/>
      <c r="T286" s="91"/>
      <c r="U286" s="91"/>
      <c r="V286" s="91"/>
      <c r="W286" s="91"/>
    </row>
    <row r="287" spans="1:23">
      <c r="A287" s="80"/>
      <c r="B287" s="84">
        <f t="shared" si="38"/>
        <v>-0.385606273598312</v>
      </c>
      <c r="C287" s="85">
        <f t="shared" si="40"/>
        <v>0.411522633744856</v>
      </c>
      <c r="D287" s="78">
        <f>N$73</f>
        <v>525166</v>
      </c>
      <c r="E287" s="78">
        <f>O$73</f>
        <v>504947</v>
      </c>
      <c r="F287" s="86">
        <f t="shared" si="39"/>
        <v>1.34592247105652</v>
      </c>
      <c r="G287" s="86">
        <f t="shared" si="39"/>
        <v>5.17762163747386</v>
      </c>
      <c r="H287" s="81"/>
      <c r="I287" s="81"/>
      <c r="J287" s="90"/>
      <c r="K287" s="91"/>
      <c r="L287" s="90"/>
      <c r="M287" s="90"/>
      <c r="N287" s="90"/>
      <c r="O287" s="81"/>
      <c r="P287" s="91"/>
      <c r="Q287" s="91"/>
      <c r="R287" s="90"/>
      <c r="S287" s="91"/>
      <c r="T287" s="91"/>
      <c r="U287" s="91"/>
      <c r="V287" s="91"/>
      <c r="W287" s="91"/>
    </row>
    <row r="288" spans="1:23">
      <c r="A288" s="80"/>
      <c r="B288" s="84">
        <f t="shared" si="38"/>
        <v>-0.862727528317975</v>
      </c>
      <c r="C288" s="85">
        <f t="shared" si="40"/>
        <v>0.137174211248285</v>
      </c>
      <c r="D288" s="78">
        <f>P$73</f>
        <v>507688</v>
      </c>
      <c r="E288" s="78">
        <f>Q$73</f>
        <v>583809</v>
      </c>
      <c r="F288" s="86">
        <f t="shared" si="39"/>
        <v>4.65817520515031</v>
      </c>
      <c r="G288" s="86">
        <f t="shared" si="39"/>
        <v>-9.76750223917704</v>
      </c>
      <c r="H288" s="81"/>
      <c r="I288" s="81"/>
      <c r="J288" s="90"/>
      <c r="K288" s="91"/>
      <c r="L288" s="81"/>
      <c r="M288" s="81"/>
      <c r="N288" s="81"/>
      <c r="O288" s="81"/>
      <c r="P288" s="91"/>
      <c r="Q288" s="91"/>
      <c r="R288" s="90"/>
      <c r="S288" s="91"/>
      <c r="T288" s="91"/>
      <c r="U288" s="91"/>
      <c r="V288" s="91"/>
      <c r="W288" s="91"/>
    </row>
    <row r="289" ht="15.75" spans="1:23">
      <c r="A289" s="80"/>
      <c r="B289" s="84">
        <f t="shared" si="38"/>
        <v>-1.33984878303764</v>
      </c>
      <c r="C289" s="85">
        <f t="shared" si="40"/>
        <v>0.0457247370827618</v>
      </c>
      <c r="D289" s="78">
        <f>R$73</f>
        <v>531012</v>
      </c>
      <c r="E289" s="78">
        <f>S$73</f>
        <v>586496</v>
      </c>
      <c r="F289" s="86">
        <f t="shared" si="39"/>
        <v>0.238048029844007</v>
      </c>
      <c r="G289" s="86">
        <f t="shared" si="39"/>
        <v>-10.2767151409112</v>
      </c>
      <c r="H289" s="81"/>
      <c r="I289" s="81"/>
      <c r="J289" s="90"/>
      <c r="K289" s="91"/>
      <c r="L289" s="82" t="s">
        <v>203</v>
      </c>
      <c r="M289" s="82" t="s">
        <v>202</v>
      </c>
      <c r="N289" s="82" t="s">
        <v>207</v>
      </c>
      <c r="O289" s="82" t="s">
        <v>208</v>
      </c>
      <c r="P289" s="91"/>
      <c r="Q289" s="91"/>
      <c r="R289" s="90"/>
      <c r="S289" s="91"/>
      <c r="T289" s="91"/>
      <c r="U289" s="91"/>
      <c r="V289" s="91"/>
      <c r="W289" s="91"/>
    </row>
    <row r="290" spans="1:23">
      <c r="A290" s="80"/>
      <c r="B290" s="84">
        <f t="shared" si="38"/>
        <v>-1.8169700377573</v>
      </c>
      <c r="C290" s="85">
        <f t="shared" si="40"/>
        <v>0.0152415790275873</v>
      </c>
      <c r="D290" s="78">
        <f>T$73</f>
        <v>549824</v>
      </c>
      <c r="E290" s="78">
        <f>U$73</f>
        <v>557466</v>
      </c>
      <c r="F290" s="86">
        <f t="shared" si="39"/>
        <v>-3.32701081177244</v>
      </c>
      <c r="G290" s="86">
        <f t="shared" si="39"/>
        <v>-4.77524489999448</v>
      </c>
      <c r="H290" s="81"/>
      <c r="I290" s="81"/>
      <c r="J290" s="81"/>
      <c r="K290" s="81"/>
      <c r="L290" s="100" t="s">
        <v>210</v>
      </c>
      <c r="M290" s="79" t="s">
        <v>210</v>
      </c>
      <c r="N290" s="79" t="s">
        <v>210</v>
      </c>
      <c r="O290" s="100" t="s">
        <v>211</v>
      </c>
      <c r="P290" s="91"/>
      <c r="Q290" s="91"/>
      <c r="R290" s="91"/>
      <c r="S290" s="91"/>
      <c r="T290" s="91"/>
      <c r="U290" s="91"/>
      <c r="V290" s="90"/>
      <c r="W290" s="91"/>
    </row>
    <row r="291" spans="1:23">
      <c r="A291" s="80"/>
      <c r="B291" s="84">
        <f t="shared" si="38"/>
        <v>-2.29409129247696</v>
      </c>
      <c r="C291" s="85">
        <f t="shared" si="40"/>
        <v>0.00508052634252909</v>
      </c>
      <c r="D291" s="78">
        <f>V$73</f>
        <v>532148</v>
      </c>
      <c r="E291" s="78">
        <f>W$73</f>
        <v>551405</v>
      </c>
      <c r="F291" s="86">
        <f t="shared" si="39"/>
        <v>0.0227648678157121</v>
      </c>
      <c r="G291" s="86">
        <f t="shared" si="39"/>
        <v>-3.6266258462502</v>
      </c>
      <c r="H291" s="81"/>
      <c r="I291" s="81"/>
      <c r="J291" s="81"/>
      <c r="K291" s="81"/>
      <c r="L291" s="81"/>
      <c r="M291" s="81"/>
      <c r="N291" s="90"/>
      <c r="O291" s="101"/>
      <c r="P291" s="94"/>
      <c r="Q291" s="94"/>
      <c r="R291" s="94"/>
      <c r="S291" s="94"/>
      <c r="T291" s="81"/>
      <c r="U291" s="81"/>
      <c r="V291" s="90"/>
      <c r="W291" s="101"/>
    </row>
    <row r="292" spans="1:1">
      <c r="A292" s="99"/>
    </row>
    <row r="293" spans="1:23">
      <c r="A293" s="80" t="str">
        <f>[1]Procedure!B45</f>
        <v>5cm</v>
      </c>
      <c r="B293" s="95"/>
      <c r="C293" s="96"/>
      <c r="D293" s="97"/>
      <c r="E293" s="97"/>
      <c r="F293" s="98"/>
      <c r="G293" s="98"/>
      <c r="H293" s="81"/>
      <c r="I293" s="81"/>
      <c r="J293" s="81"/>
      <c r="K293" s="81"/>
      <c r="L293" s="81"/>
      <c r="M293" s="81"/>
      <c r="N293" s="90"/>
      <c r="O293" s="101"/>
      <c r="P293" s="94"/>
      <c r="Q293" s="94"/>
      <c r="R293" s="94"/>
      <c r="S293" s="94"/>
      <c r="T293" s="81"/>
      <c r="U293" s="81"/>
      <c r="V293" s="90"/>
      <c r="W293" s="101"/>
    </row>
    <row r="294" spans="1:23">
      <c r="A294" s="80"/>
      <c r="B294" s="82" t="s">
        <v>196</v>
      </c>
      <c r="C294" s="83" t="s">
        <v>197</v>
      </c>
      <c r="D294" s="82" t="s">
        <v>198</v>
      </c>
      <c r="E294" s="82" t="s">
        <v>199</v>
      </c>
      <c r="F294" s="82" t="s">
        <v>200</v>
      </c>
      <c r="G294" s="82" t="s">
        <v>201</v>
      </c>
      <c r="H294" s="81"/>
      <c r="I294" s="81"/>
      <c r="J294" s="90"/>
      <c r="K294" s="91"/>
      <c r="L294" s="92" t="s">
        <v>202</v>
      </c>
      <c r="M294" s="93"/>
      <c r="N294" s="90"/>
      <c r="O294" s="81"/>
      <c r="P294" s="91"/>
      <c r="Q294" s="91"/>
      <c r="R294" s="90"/>
      <c r="S294" s="91"/>
      <c r="T294" s="94"/>
      <c r="U294" s="94"/>
      <c r="V294" s="94"/>
      <c r="W294" s="91"/>
    </row>
    <row r="295" spans="1:23">
      <c r="A295" s="80"/>
      <c r="B295" s="84">
        <f>LOG10(C295)</f>
        <v>2</v>
      </c>
      <c r="C295" s="85">
        <v>100</v>
      </c>
      <c r="D295" s="78">
        <f>D$74</f>
        <v>529846</v>
      </c>
      <c r="E295" s="78">
        <f>E$74</f>
        <v>563902</v>
      </c>
      <c r="F295" s="86">
        <f>($B$119-D295)/($B$119-$C$119)*100</f>
        <v>0.459016486644177</v>
      </c>
      <c r="G295" s="86">
        <f>($B$119-E295)/($B$119-$C$119)*100</f>
        <v>-5.99493013838718</v>
      </c>
      <c r="H295" s="81"/>
      <c r="I295" s="81"/>
      <c r="J295" s="90"/>
      <c r="K295" s="91"/>
      <c r="L295" s="92" t="s">
        <v>203</v>
      </c>
      <c r="M295" s="93"/>
      <c r="N295" s="90"/>
      <c r="O295" s="81"/>
      <c r="P295" s="91"/>
      <c r="Q295" s="91"/>
      <c r="R295" s="90"/>
      <c r="S295" s="91"/>
      <c r="T295" s="91"/>
      <c r="U295" s="91"/>
      <c r="V295" s="91"/>
      <c r="W295" s="91"/>
    </row>
    <row r="296" spans="1:23">
      <c r="A296" s="80"/>
      <c r="B296" s="84">
        <f t="shared" ref="B296:B304" si="41">LOG10(C296)</f>
        <v>1.52287874528034</v>
      </c>
      <c r="C296" s="85">
        <f>C295/3</f>
        <v>33.3333333333333</v>
      </c>
      <c r="D296" s="78">
        <f>F$74</f>
        <v>538167</v>
      </c>
      <c r="E296" s="78">
        <f>G$74</f>
        <v>572906</v>
      </c>
      <c r="F296" s="86">
        <f t="shared" ref="F296:G304" si="42">($B$119-D296)/($B$119-$C$119)*100</f>
        <v>-1.11789477324794</v>
      </c>
      <c r="G296" s="86">
        <f t="shared" si="42"/>
        <v>-7.7012766092523</v>
      </c>
      <c r="H296" s="81"/>
      <c r="I296" s="81"/>
      <c r="J296" s="90"/>
      <c r="K296" s="91"/>
      <c r="L296" s="92" t="s">
        <v>204</v>
      </c>
      <c r="M296" s="93"/>
      <c r="N296" s="90"/>
      <c r="O296" s="81"/>
      <c r="P296" s="91"/>
      <c r="Q296" s="91"/>
      <c r="R296" s="90"/>
      <c r="S296" s="91"/>
      <c r="T296" s="81"/>
      <c r="U296" s="81"/>
      <c r="V296" s="81"/>
      <c r="W296" s="81"/>
    </row>
    <row r="297" spans="1:23">
      <c r="A297" s="80"/>
      <c r="B297" s="84">
        <f t="shared" si="41"/>
        <v>1.04575749056068</v>
      </c>
      <c r="C297" s="85">
        <f t="shared" ref="C297:C304" si="43">C296/3</f>
        <v>11.1111111111111</v>
      </c>
      <c r="D297" s="78">
        <f>H$74</f>
        <v>550307</v>
      </c>
      <c r="E297" s="78">
        <f>I$74</f>
        <v>509986</v>
      </c>
      <c r="F297" s="86">
        <f t="shared" si="42"/>
        <v>-3.41854405759962</v>
      </c>
      <c r="G297" s="86">
        <f t="shared" si="42"/>
        <v>4.22268162562476</v>
      </c>
      <c r="H297" s="81"/>
      <c r="I297" s="81"/>
      <c r="J297" s="90"/>
      <c r="K297" s="91"/>
      <c r="L297" s="92" t="s">
        <v>205</v>
      </c>
      <c r="M297" s="93"/>
      <c r="N297" s="90"/>
      <c r="O297" s="81"/>
      <c r="P297" s="91"/>
      <c r="Q297" s="91"/>
      <c r="R297" s="90"/>
      <c r="S297" s="91"/>
      <c r="T297" s="91"/>
      <c r="U297" s="91"/>
      <c r="V297" s="91"/>
      <c r="W297" s="91"/>
    </row>
    <row r="298" spans="1:23">
      <c r="A298" s="80"/>
      <c r="B298" s="84">
        <f t="shared" si="41"/>
        <v>0.568636235841013</v>
      </c>
      <c r="C298" s="85">
        <f t="shared" si="43"/>
        <v>3.7037037037037</v>
      </c>
      <c r="D298" s="78">
        <f>J$74</f>
        <v>528038</v>
      </c>
      <c r="E298" s="78">
        <f>K$74</f>
        <v>520075</v>
      </c>
      <c r="F298" s="86">
        <f t="shared" si="42"/>
        <v>0.801650251562449</v>
      </c>
      <c r="G298" s="86">
        <f t="shared" si="42"/>
        <v>2.31071699384354</v>
      </c>
      <c r="H298" s="81"/>
      <c r="I298" s="81"/>
      <c r="J298" s="90"/>
      <c r="K298" s="91"/>
      <c r="L298" s="92" t="s">
        <v>206</v>
      </c>
      <c r="M298" s="93"/>
      <c r="N298" s="90"/>
      <c r="O298" s="81"/>
      <c r="P298" s="91"/>
      <c r="Q298" s="91"/>
      <c r="R298" s="90"/>
      <c r="S298" s="91"/>
      <c r="T298" s="91"/>
      <c r="U298" s="91"/>
      <c r="V298" s="91"/>
      <c r="W298" s="91"/>
    </row>
    <row r="299" spans="1:23">
      <c r="A299" s="80"/>
      <c r="B299" s="84">
        <f t="shared" si="41"/>
        <v>0.0915149811213503</v>
      </c>
      <c r="C299" s="85">
        <f t="shared" si="43"/>
        <v>1.23456790123457</v>
      </c>
      <c r="D299" s="78">
        <f>L$74</f>
        <v>545613</v>
      </c>
      <c r="E299" s="78">
        <f>M$74</f>
        <v>536845</v>
      </c>
      <c r="F299" s="86">
        <f t="shared" si="42"/>
        <v>-2.52898493562707</v>
      </c>
      <c r="G299" s="86">
        <f t="shared" si="42"/>
        <v>-0.867362783634026</v>
      </c>
      <c r="H299" s="81"/>
      <c r="I299" s="81"/>
      <c r="J299" s="90"/>
      <c r="K299" s="91"/>
      <c r="L299" s="90"/>
      <c r="M299" s="90"/>
      <c r="N299" s="90"/>
      <c r="O299" s="81"/>
      <c r="P299" s="91"/>
      <c r="Q299" s="91"/>
      <c r="R299" s="90"/>
      <c r="S299" s="91"/>
      <c r="T299" s="91"/>
      <c r="U299" s="91"/>
      <c r="V299" s="91"/>
      <c r="W299" s="91"/>
    </row>
    <row r="300" spans="1:23">
      <c r="A300" s="80"/>
      <c r="B300" s="84">
        <f t="shared" si="41"/>
        <v>-0.385606273598312</v>
      </c>
      <c r="C300" s="85">
        <f t="shared" si="43"/>
        <v>0.411522633744856</v>
      </c>
      <c r="D300" s="78">
        <f>N$74</f>
        <v>511280</v>
      </c>
      <c r="E300" s="78">
        <f>O$74</f>
        <v>544099</v>
      </c>
      <c r="F300" s="86">
        <f t="shared" si="42"/>
        <v>3.97745591113126</v>
      </c>
      <c r="G300" s="86">
        <f t="shared" si="42"/>
        <v>-2.24206705947316</v>
      </c>
      <c r="H300" s="81"/>
      <c r="I300" s="81"/>
      <c r="J300" s="90"/>
      <c r="K300" s="91"/>
      <c r="L300" s="90"/>
      <c r="M300" s="90"/>
      <c r="N300" s="90"/>
      <c r="O300" s="81"/>
      <c r="P300" s="91"/>
      <c r="Q300" s="91"/>
      <c r="R300" s="90"/>
      <c r="S300" s="91"/>
      <c r="T300" s="91"/>
      <c r="U300" s="91"/>
      <c r="V300" s="91"/>
      <c r="W300" s="91"/>
    </row>
    <row r="301" spans="1:23">
      <c r="A301" s="80"/>
      <c r="B301" s="84">
        <f t="shared" si="41"/>
        <v>-0.862727528317975</v>
      </c>
      <c r="C301" s="85">
        <f t="shared" si="43"/>
        <v>0.137174211248285</v>
      </c>
      <c r="D301" s="78">
        <f>P$74</f>
        <v>531310</v>
      </c>
      <c r="E301" s="78">
        <f>Q$74</f>
        <v>575528</v>
      </c>
      <c r="F301" s="86">
        <f t="shared" si="42"/>
        <v>0.181574101776726</v>
      </c>
      <c r="G301" s="86">
        <f t="shared" si="42"/>
        <v>-8.19817137231408</v>
      </c>
      <c r="H301" s="81"/>
      <c r="I301" s="81"/>
      <c r="J301" s="90"/>
      <c r="K301" s="91"/>
      <c r="L301" s="81"/>
      <c r="M301" s="81"/>
      <c r="N301" s="81"/>
      <c r="O301" s="81"/>
      <c r="P301" s="91"/>
      <c r="Q301" s="91"/>
      <c r="R301" s="90"/>
      <c r="S301" s="91"/>
      <c r="T301" s="91"/>
      <c r="U301" s="91"/>
      <c r="V301" s="91"/>
      <c r="W301" s="91"/>
    </row>
    <row r="302" ht="15.75" spans="1:23">
      <c r="A302" s="80"/>
      <c r="B302" s="84">
        <f t="shared" si="41"/>
        <v>-1.33984878303764</v>
      </c>
      <c r="C302" s="85">
        <f t="shared" si="43"/>
        <v>0.0457247370827618</v>
      </c>
      <c r="D302" s="78">
        <f>R$74</f>
        <v>548735</v>
      </c>
      <c r="E302" s="78">
        <f>S$74</f>
        <v>581336</v>
      </c>
      <c r="F302" s="86">
        <f t="shared" si="42"/>
        <v>-3.12063461155342</v>
      </c>
      <c r="G302" s="86">
        <f t="shared" si="42"/>
        <v>-9.29884444014889</v>
      </c>
      <c r="H302" s="81"/>
      <c r="I302" s="81"/>
      <c r="J302" s="90"/>
      <c r="K302" s="91"/>
      <c r="L302" s="82" t="s">
        <v>203</v>
      </c>
      <c r="M302" s="82" t="s">
        <v>202</v>
      </c>
      <c r="N302" s="82" t="s">
        <v>207</v>
      </c>
      <c r="O302" s="82" t="s">
        <v>208</v>
      </c>
      <c r="P302" s="91"/>
      <c r="Q302" s="91"/>
      <c r="R302" s="90"/>
      <c r="S302" s="91"/>
      <c r="T302" s="91"/>
      <c r="U302" s="91"/>
      <c r="V302" s="91"/>
      <c r="W302" s="91"/>
    </row>
    <row r="303" spans="1:23">
      <c r="A303" s="80"/>
      <c r="B303" s="84">
        <f t="shared" si="41"/>
        <v>-1.8169700377573</v>
      </c>
      <c r="C303" s="85">
        <f t="shared" si="43"/>
        <v>0.0152415790275873</v>
      </c>
      <c r="D303" s="78">
        <f>T$74</f>
        <v>548309</v>
      </c>
      <c r="E303" s="78">
        <f>U$74</f>
        <v>601750</v>
      </c>
      <c r="F303" s="86">
        <f t="shared" si="42"/>
        <v>-3.03990342579281</v>
      </c>
      <c r="G303" s="86">
        <f t="shared" si="42"/>
        <v>-13.1674980225834</v>
      </c>
      <c r="H303" s="81"/>
      <c r="I303" s="81"/>
      <c r="J303" s="81"/>
      <c r="K303" s="81"/>
      <c r="L303" s="100" t="s">
        <v>210</v>
      </c>
      <c r="M303" s="79" t="s">
        <v>210</v>
      </c>
      <c r="N303" s="79" t="s">
        <v>210</v>
      </c>
      <c r="O303" s="100" t="s">
        <v>211</v>
      </c>
      <c r="P303" s="91"/>
      <c r="Q303" s="91"/>
      <c r="R303" s="91"/>
      <c r="S303" s="91"/>
      <c r="T303" s="91"/>
      <c r="U303" s="91"/>
      <c r="V303" s="90"/>
      <c r="W303" s="91"/>
    </row>
    <row r="304" spans="1:23">
      <c r="A304" s="80"/>
      <c r="B304" s="84">
        <f t="shared" si="41"/>
        <v>-2.29409129247696</v>
      </c>
      <c r="C304" s="85">
        <f t="shared" si="43"/>
        <v>0.00508052634252909</v>
      </c>
      <c r="D304" s="78">
        <f>V$74</f>
        <v>548957</v>
      </c>
      <c r="E304" s="78">
        <f>W$74</f>
        <v>508594</v>
      </c>
      <c r="F304" s="86">
        <f t="shared" si="42"/>
        <v>-3.16270579286529</v>
      </c>
      <c r="G304" s="86">
        <f t="shared" si="42"/>
        <v>4.48647930303971</v>
      </c>
      <c r="H304" s="81"/>
      <c r="I304" s="81"/>
      <c r="J304" s="81"/>
      <c r="K304" s="81"/>
      <c r="L304" s="81"/>
      <c r="M304" s="81"/>
      <c r="N304" s="90"/>
      <c r="O304" s="101"/>
      <c r="P304" s="94"/>
      <c r="Q304" s="94"/>
      <c r="R304" s="94"/>
      <c r="S304" s="94"/>
      <c r="T304" s="81"/>
      <c r="U304" s="81"/>
      <c r="V304" s="90"/>
      <c r="W304" s="101"/>
    </row>
    <row r="305" spans="1:1">
      <c r="A305" s="99"/>
    </row>
    <row r="306" spans="1:23">
      <c r="A306" s="80" t="str">
        <f>[1]Procedure!B46</f>
        <v>5cn</v>
      </c>
      <c r="B306" s="95"/>
      <c r="C306" s="96"/>
      <c r="D306" s="97"/>
      <c r="E306" s="97"/>
      <c r="F306" s="98"/>
      <c r="G306" s="98"/>
      <c r="H306" s="81"/>
      <c r="I306" s="81"/>
      <c r="J306" s="81"/>
      <c r="K306" s="81"/>
      <c r="L306" s="81"/>
      <c r="M306" s="81"/>
      <c r="N306" s="90"/>
      <c r="O306" s="101"/>
      <c r="P306" s="94"/>
      <c r="Q306" s="94"/>
      <c r="R306" s="94"/>
      <c r="S306" s="94"/>
      <c r="T306" s="81"/>
      <c r="U306" s="81"/>
      <c r="V306" s="90"/>
      <c r="W306" s="101"/>
    </row>
    <row r="307" spans="1:23">
      <c r="A307" s="80"/>
      <c r="B307" s="82" t="s">
        <v>196</v>
      </c>
      <c r="C307" s="83" t="s">
        <v>197</v>
      </c>
      <c r="D307" s="82" t="s">
        <v>198</v>
      </c>
      <c r="E307" s="82" t="s">
        <v>199</v>
      </c>
      <c r="F307" s="82" t="s">
        <v>200</v>
      </c>
      <c r="G307" s="82" t="s">
        <v>201</v>
      </c>
      <c r="H307" s="81"/>
      <c r="I307" s="81"/>
      <c r="J307" s="90"/>
      <c r="K307" s="91"/>
      <c r="L307" s="92" t="s">
        <v>202</v>
      </c>
      <c r="M307" s="93"/>
      <c r="N307" s="90"/>
      <c r="O307" s="81"/>
      <c r="P307" s="91"/>
      <c r="Q307" s="91"/>
      <c r="R307" s="90"/>
      <c r="S307" s="91"/>
      <c r="T307" s="94"/>
      <c r="U307" s="94"/>
      <c r="V307" s="94"/>
      <c r="W307" s="91"/>
    </row>
    <row r="308" spans="1:23">
      <c r="A308" s="80"/>
      <c r="B308" s="84">
        <f>LOG10(C308)</f>
        <v>2</v>
      </c>
      <c r="C308" s="85">
        <v>100</v>
      </c>
      <c r="D308" s="78">
        <f>D$75</f>
        <v>385577</v>
      </c>
      <c r="E308" s="78">
        <f>E$75</f>
        <v>456644</v>
      </c>
      <c r="F308" s="86">
        <f>($B$119-D308)/($B$119-$C$119)*100</f>
        <v>27.7994095347605</v>
      </c>
      <c r="G308" s="86">
        <f>($B$119-E308)/($B$119-$C$119)*100</f>
        <v>14.3315147496682</v>
      </c>
      <c r="H308" s="81"/>
      <c r="I308" s="81"/>
      <c r="J308" s="90"/>
      <c r="K308" s="91"/>
      <c r="L308" s="92" t="s">
        <v>203</v>
      </c>
      <c r="M308" s="93"/>
      <c r="N308" s="90"/>
      <c r="O308" s="81"/>
      <c r="P308" s="91"/>
      <c r="Q308" s="91"/>
      <c r="R308" s="90"/>
      <c r="S308" s="91"/>
      <c r="T308" s="91"/>
      <c r="U308" s="91"/>
      <c r="V308" s="91"/>
      <c r="W308" s="91"/>
    </row>
    <row r="309" spans="1:23">
      <c r="A309" s="80"/>
      <c r="B309" s="84">
        <f t="shared" ref="B309:B317" si="44">LOG10(C309)</f>
        <v>1.52287874528034</v>
      </c>
      <c r="C309" s="85">
        <f>C308/3</f>
        <v>33.3333333333333</v>
      </c>
      <c r="D309" s="78">
        <f>F$75</f>
        <v>504817</v>
      </c>
      <c r="E309" s="78">
        <f>G$75</f>
        <v>521935</v>
      </c>
      <c r="F309" s="86">
        <f t="shared" ref="F309:G317" si="45">($B$119-D309)/($B$119-$C$119)*100</f>
        <v>5.20225791481865</v>
      </c>
      <c r="G309" s="86">
        <f t="shared" si="45"/>
        <v>1.95822871798735</v>
      </c>
      <c r="H309" s="81"/>
      <c r="I309" s="81"/>
      <c r="J309" s="90"/>
      <c r="K309" s="91"/>
      <c r="L309" s="92" t="s">
        <v>204</v>
      </c>
      <c r="M309" s="93"/>
      <c r="N309" s="90"/>
      <c r="O309" s="81"/>
      <c r="P309" s="91"/>
      <c r="Q309" s="91"/>
      <c r="R309" s="90"/>
      <c r="S309" s="91"/>
      <c r="T309" s="81"/>
      <c r="U309" s="81"/>
      <c r="V309" s="81"/>
      <c r="W309" s="81"/>
    </row>
    <row r="310" spans="1:23">
      <c r="A310" s="80"/>
      <c r="B310" s="84">
        <f t="shared" si="44"/>
        <v>1.04575749056068</v>
      </c>
      <c r="C310" s="85">
        <f t="shared" ref="C310:C317" si="46">C309/3</f>
        <v>11.1111111111111</v>
      </c>
      <c r="D310" s="78">
        <f>H$75</f>
        <v>517246</v>
      </c>
      <c r="E310" s="78">
        <f>I$75</f>
        <v>572278</v>
      </c>
      <c r="F310" s="86">
        <f t="shared" si="45"/>
        <v>2.84684029083125</v>
      </c>
      <c r="G310" s="86">
        <f t="shared" si="45"/>
        <v>-7.5822644386944</v>
      </c>
      <c r="H310" s="81"/>
      <c r="I310" s="81"/>
      <c r="J310" s="90"/>
      <c r="K310" s="91"/>
      <c r="L310" s="92" t="s">
        <v>205</v>
      </c>
      <c r="M310" s="93"/>
      <c r="N310" s="90"/>
      <c r="O310" s="81"/>
      <c r="P310" s="91"/>
      <c r="Q310" s="91"/>
      <c r="R310" s="90"/>
      <c r="S310" s="91"/>
      <c r="T310" s="91"/>
      <c r="U310" s="91"/>
      <c r="V310" s="91"/>
      <c r="W310" s="91"/>
    </row>
    <row r="311" spans="1:23">
      <c r="A311" s="80"/>
      <c r="B311" s="84">
        <f t="shared" si="44"/>
        <v>0.568636235841013</v>
      </c>
      <c r="C311" s="85">
        <f t="shared" si="46"/>
        <v>3.7037037037037</v>
      </c>
      <c r="D311" s="78">
        <f>J$75</f>
        <v>505077</v>
      </c>
      <c r="E311" s="78">
        <f>K$75</f>
        <v>548168</v>
      </c>
      <c r="F311" s="86">
        <f t="shared" si="45"/>
        <v>5.15298536012908</v>
      </c>
      <c r="G311" s="86">
        <f t="shared" si="45"/>
        <v>-3.013182540365</v>
      </c>
      <c r="H311" s="81"/>
      <c r="I311" s="81"/>
      <c r="J311" s="90"/>
      <c r="K311" s="91"/>
      <c r="L311" s="92" t="s">
        <v>206</v>
      </c>
      <c r="M311" s="93"/>
      <c r="N311" s="90"/>
      <c r="O311" s="81"/>
      <c r="P311" s="91"/>
      <c r="Q311" s="91"/>
      <c r="R311" s="90"/>
      <c r="S311" s="91"/>
      <c r="T311" s="91"/>
      <c r="U311" s="91"/>
      <c r="V311" s="91"/>
      <c r="W311" s="91"/>
    </row>
    <row r="312" spans="1:23">
      <c r="A312" s="80"/>
      <c r="B312" s="84">
        <f t="shared" si="44"/>
        <v>0.0915149811213503</v>
      </c>
      <c r="C312" s="85">
        <f t="shared" si="46"/>
        <v>1.23456790123457</v>
      </c>
      <c r="D312" s="78">
        <f>L$75</f>
        <v>515770</v>
      </c>
      <c r="E312" s="78">
        <f>M$75</f>
        <v>549004</v>
      </c>
      <c r="F312" s="86">
        <f t="shared" si="45"/>
        <v>3.12655679360745</v>
      </c>
      <c r="G312" s="86">
        <f t="shared" si="45"/>
        <v>-3.17161275467456</v>
      </c>
      <c r="H312" s="81"/>
      <c r="I312" s="81"/>
      <c r="J312" s="90"/>
      <c r="K312" s="91"/>
      <c r="L312" s="90"/>
      <c r="M312" s="90"/>
      <c r="N312" s="90"/>
      <c r="O312" s="81"/>
      <c r="P312" s="91"/>
      <c r="Q312" s="91"/>
      <c r="R312" s="90"/>
      <c r="S312" s="91"/>
      <c r="T312" s="91"/>
      <c r="U312" s="91"/>
      <c r="V312" s="91"/>
      <c r="W312" s="91"/>
    </row>
    <row r="313" spans="1:23">
      <c r="A313" s="80"/>
      <c r="B313" s="84">
        <f t="shared" si="44"/>
        <v>-0.385606273598312</v>
      </c>
      <c r="C313" s="85">
        <f t="shared" si="46"/>
        <v>0.411522633744856</v>
      </c>
      <c r="D313" s="78">
        <f>N$75</f>
        <v>547008</v>
      </c>
      <c r="E313" s="78">
        <f>O$75</f>
        <v>553910</v>
      </c>
      <c r="F313" s="86">
        <f t="shared" si="45"/>
        <v>-2.79335114251921</v>
      </c>
      <c r="G313" s="86">
        <f t="shared" si="45"/>
        <v>-4.10134795970168</v>
      </c>
      <c r="H313" s="81"/>
      <c r="I313" s="81"/>
      <c r="J313" s="90"/>
      <c r="K313" s="91"/>
      <c r="L313" s="90"/>
      <c r="M313" s="90"/>
      <c r="N313" s="90"/>
      <c r="O313" s="81"/>
      <c r="P313" s="91"/>
      <c r="Q313" s="91"/>
      <c r="R313" s="90"/>
      <c r="S313" s="91"/>
      <c r="T313" s="91"/>
      <c r="U313" s="91"/>
      <c r="V313" s="91"/>
      <c r="W313" s="91"/>
    </row>
    <row r="314" spans="1:23">
      <c r="A314" s="80"/>
      <c r="B314" s="84">
        <f t="shared" si="44"/>
        <v>-0.862727528317975</v>
      </c>
      <c r="C314" s="85">
        <f t="shared" si="46"/>
        <v>0.137174211248285</v>
      </c>
      <c r="D314" s="78">
        <f>P$75</f>
        <v>507890</v>
      </c>
      <c r="E314" s="78">
        <f>Q$75</f>
        <v>585254</v>
      </c>
      <c r="F314" s="86">
        <f t="shared" si="45"/>
        <v>4.61989422035302</v>
      </c>
      <c r="G314" s="86">
        <f t="shared" si="45"/>
        <v>-10.0413439373556</v>
      </c>
      <c r="H314" s="81"/>
      <c r="I314" s="81"/>
      <c r="J314" s="90"/>
      <c r="K314" s="91"/>
      <c r="L314" s="81"/>
      <c r="M314" s="81"/>
      <c r="N314" s="81"/>
      <c r="O314" s="81"/>
      <c r="P314" s="91"/>
      <c r="Q314" s="91"/>
      <c r="R314" s="90"/>
      <c r="S314" s="91"/>
      <c r="T314" s="91"/>
      <c r="U314" s="91"/>
      <c r="V314" s="91"/>
      <c r="W314" s="91"/>
    </row>
    <row r="315" ht="15.75" spans="1:23">
      <c r="A315" s="80"/>
      <c r="B315" s="84">
        <f t="shared" si="44"/>
        <v>-1.33984878303764</v>
      </c>
      <c r="C315" s="85">
        <f t="shared" si="46"/>
        <v>0.0457247370827618</v>
      </c>
      <c r="D315" s="78">
        <f>R$75</f>
        <v>527053</v>
      </c>
      <c r="E315" s="78">
        <f>S$75</f>
        <v>497960</v>
      </c>
      <c r="F315" s="86">
        <f t="shared" si="45"/>
        <v>0.988317429905645</v>
      </c>
      <c r="G315" s="86">
        <f t="shared" si="45"/>
        <v>6.50172678984331</v>
      </c>
      <c r="H315" s="81"/>
      <c r="I315" s="81"/>
      <c r="J315" s="90"/>
      <c r="K315" s="91"/>
      <c r="L315" s="83" t="s">
        <v>203</v>
      </c>
      <c r="M315" s="83" t="s">
        <v>202</v>
      </c>
      <c r="N315" s="83" t="s">
        <v>207</v>
      </c>
      <c r="O315" s="83" t="s">
        <v>208</v>
      </c>
      <c r="P315" s="91"/>
      <c r="Q315" s="91"/>
      <c r="R315" s="90"/>
      <c r="S315" s="91"/>
      <c r="T315" s="91"/>
      <c r="U315" s="91"/>
      <c r="V315" s="91"/>
      <c r="W315" s="91"/>
    </row>
    <row r="316" spans="1:23">
      <c r="A316" s="80"/>
      <c r="B316" s="84">
        <f t="shared" si="44"/>
        <v>-1.8169700377573</v>
      </c>
      <c r="C316" s="85">
        <f t="shared" si="46"/>
        <v>0.0152415790275873</v>
      </c>
      <c r="D316" s="78">
        <f>T$75</f>
        <v>581246</v>
      </c>
      <c r="E316" s="78">
        <f>U$75</f>
        <v>582000</v>
      </c>
      <c r="F316" s="86">
        <f t="shared" si="45"/>
        <v>-9.28178855583327</v>
      </c>
      <c r="G316" s="86">
        <f t="shared" si="45"/>
        <v>-9.42467896443303</v>
      </c>
      <c r="H316" s="81"/>
      <c r="I316" s="81"/>
      <c r="J316" s="81"/>
      <c r="K316" s="81"/>
      <c r="L316" s="100" t="s">
        <v>210</v>
      </c>
      <c r="M316" s="79" t="s">
        <v>210</v>
      </c>
      <c r="N316" s="79" t="s">
        <v>210</v>
      </c>
      <c r="O316" s="100" t="s">
        <v>211</v>
      </c>
      <c r="P316" s="91"/>
      <c r="Q316" s="91"/>
      <c r="R316" s="91"/>
      <c r="S316" s="91"/>
      <c r="T316" s="91"/>
      <c r="U316" s="91"/>
      <c r="V316" s="90"/>
      <c r="W316" s="91"/>
    </row>
    <row r="317" spans="1:23">
      <c r="A317" s="80"/>
      <c r="B317" s="84">
        <f t="shared" si="44"/>
        <v>-2.29409129247696</v>
      </c>
      <c r="C317" s="85">
        <f t="shared" si="46"/>
        <v>0.00508052634252909</v>
      </c>
      <c r="D317" s="78">
        <f>V$75</f>
        <v>482113</v>
      </c>
      <c r="E317" s="78">
        <f>W$75</f>
        <v>552384</v>
      </c>
      <c r="F317" s="86">
        <f t="shared" si="45"/>
        <v>9.50488899817289</v>
      </c>
      <c r="G317" s="86">
        <f t="shared" si="45"/>
        <v>-3.81215596563903</v>
      </c>
      <c r="H317" s="81"/>
      <c r="I317" s="81"/>
      <c r="J317" s="81"/>
      <c r="K317" s="81"/>
      <c r="L317" s="81"/>
      <c r="M317" s="81"/>
      <c r="N317" s="90"/>
      <c r="O317" s="101"/>
      <c r="P317" s="94"/>
      <c r="Q317" s="94"/>
      <c r="R317" s="94"/>
      <c r="S317" s="94"/>
      <c r="T317" s="81"/>
      <c r="U317" s="81"/>
      <c r="V317" s="90"/>
      <c r="W317" s="101"/>
    </row>
    <row r="318" spans="1:1">
      <c r="A318" s="99"/>
    </row>
    <row r="319" spans="1:23">
      <c r="A319" s="80" t="str">
        <f>[1]Procedure!B47</f>
        <v>5co</v>
      </c>
      <c r="B319" s="95"/>
      <c r="C319" s="96"/>
      <c r="D319" s="97"/>
      <c r="E319" s="97"/>
      <c r="F319" s="98"/>
      <c r="G319" s="98"/>
      <c r="H319" s="81"/>
      <c r="I319" s="81"/>
      <c r="J319" s="81"/>
      <c r="K319" s="81"/>
      <c r="L319" s="81"/>
      <c r="M319" s="81"/>
      <c r="N319" s="90"/>
      <c r="O319" s="101"/>
      <c r="P319" s="94"/>
      <c r="Q319" s="94"/>
      <c r="R319" s="94"/>
      <c r="S319" s="94"/>
      <c r="T319" s="81"/>
      <c r="U319" s="81"/>
      <c r="V319" s="90"/>
      <c r="W319" s="101"/>
    </row>
    <row r="320" spans="1:23">
      <c r="A320" s="80"/>
      <c r="B320" s="82" t="s">
        <v>196</v>
      </c>
      <c r="C320" s="83" t="s">
        <v>197</v>
      </c>
      <c r="D320" s="82" t="s">
        <v>198</v>
      </c>
      <c r="E320" s="82" t="s">
        <v>199</v>
      </c>
      <c r="F320" s="82" t="s">
        <v>200</v>
      </c>
      <c r="G320" s="82" t="s">
        <v>201</v>
      </c>
      <c r="H320" s="81"/>
      <c r="I320" s="81"/>
      <c r="J320" s="90"/>
      <c r="K320" s="91"/>
      <c r="L320" s="92" t="s">
        <v>202</v>
      </c>
      <c r="M320" s="93"/>
      <c r="N320" s="90"/>
      <c r="O320" s="81"/>
      <c r="P320" s="91"/>
      <c r="Q320" s="91"/>
      <c r="R320" s="90"/>
      <c r="S320" s="91"/>
      <c r="T320" s="94"/>
      <c r="U320" s="94"/>
      <c r="V320" s="94"/>
      <c r="W320" s="91"/>
    </row>
    <row r="321" spans="1:23">
      <c r="A321" s="99"/>
      <c r="B321" s="84">
        <f>LOG10(C321)</f>
        <v>2</v>
      </c>
      <c r="C321" s="85">
        <v>100</v>
      </c>
      <c r="D321" s="78">
        <f>D$76</f>
        <v>378017</v>
      </c>
      <c r="E321" s="78">
        <f>E$76</f>
        <v>395680</v>
      </c>
      <c r="F321" s="86">
        <f>($B$119-D321)/($B$119-$C$119)*100</f>
        <v>29.2321038172727</v>
      </c>
      <c r="G321" s="86">
        <f>($B$119-E321)/($B$119-$C$119)*100</f>
        <v>25.8847917654191</v>
      </c>
      <c r="H321" s="81"/>
      <c r="I321" s="81"/>
      <c r="J321" s="90"/>
      <c r="K321" s="91"/>
      <c r="L321" s="92" t="s">
        <v>203</v>
      </c>
      <c r="M321" s="93"/>
      <c r="N321" s="90"/>
      <c r="O321" s="81"/>
      <c r="P321" s="91"/>
      <c r="Q321" s="91"/>
      <c r="R321" s="90"/>
      <c r="S321" s="91"/>
      <c r="T321" s="91"/>
      <c r="U321" s="91"/>
      <c r="V321" s="91"/>
      <c r="W321" s="91"/>
    </row>
    <row r="322" spans="1:23">
      <c r="A322" s="99"/>
      <c r="B322" s="84">
        <f t="shared" ref="B322:B330" si="47">LOG10(C322)</f>
        <v>1.52287874528034</v>
      </c>
      <c r="C322" s="85">
        <f>C321/3</f>
        <v>33.3333333333333</v>
      </c>
      <c r="D322" s="78">
        <f>F$76</f>
        <v>447871</v>
      </c>
      <c r="E322" s="78">
        <f>G$76</f>
        <v>460132</v>
      </c>
      <c r="F322" s="86">
        <f t="shared" ref="F322:G330" si="48">($B$119-D322)/($B$119-$C$119)*100</f>
        <v>15.9940844507899</v>
      </c>
      <c r="G322" s="86">
        <f t="shared" si="48"/>
        <v>13.670504477525</v>
      </c>
      <c r="H322" s="81"/>
      <c r="I322" s="81"/>
      <c r="J322" s="90"/>
      <c r="K322" s="91"/>
      <c r="L322" s="92" t="s">
        <v>204</v>
      </c>
      <c r="M322" s="93"/>
      <c r="N322" s="90"/>
      <c r="O322" s="81"/>
      <c r="P322" s="91"/>
      <c r="Q322" s="91"/>
      <c r="R322" s="90"/>
      <c r="S322" s="91"/>
      <c r="T322" s="81"/>
      <c r="U322" s="81"/>
      <c r="V322" s="81"/>
      <c r="W322" s="81"/>
    </row>
    <row r="323" spans="2:23">
      <c r="B323" s="84">
        <f t="shared" si="47"/>
        <v>1.04575749056068</v>
      </c>
      <c r="C323" s="85">
        <f t="shared" ref="C323:C330" si="49">C322/3</f>
        <v>11.1111111111111</v>
      </c>
      <c r="D323" s="78">
        <f>H$76</f>
        <v>437923</v>
      </c>
      <c r="E323" s="78">
        <f>I$76</f>
        <v>539446</v>
      </c>
      <c r="F323" s="86">
        <f t="shared" si="48"/>
        <v>17.8793281971433</v>
      </c>
      <c r="G323" s="86">
        <f t="shared" si="48"/>
        <v>-1.3602778403555</v>
      </c>
      <c r="H323" s="81"/>
      <c r="I323" s="81"/>
      <c r="J323" s="90"/>
      <c r="K323" s="91"/>
      <c r="L323" s="92" t="s">
        <v>205</v>
      </c>
      <c r="M323" s="93"/>
      <c r="N323" s="90"/>
      <c r="O323" s="81"/>
      <c r="P323" s="91"/>
      <c r="Q323" s="91"/>
      <c r="R323" s="90"/>
      <c r="S323" s="91"/>
      <c r="T323" s="91"/>
      <c r="U323" s="91"/>
      <c r="V323" s="91"/>
      <c r="W323" s="91"/>
    </row>
    <row r="324" spans="2:23">
      <c r="B324" s="84">
        <f t="shared" si="47"/>
        <v>0.568636235841013</v>
      </c>
      <c r="C324" s="85">
        <f t="shared" si="49"/>
        <v>3.7037037037037</v>
      </c>
      <c r="D324" s="78">
        <f>J$76</f>
        <v>400312</v>
      </c>
      <c r="E324" s="78">
        <f>K$76</f>
        <v>473517</v>
      </c>
      <c r="F324" s="86">
        <f t="shared" si="48"/>
        <v>25.0069822526417</v>
      </c>
      <c r="G324" s="86">
        <f t="shared" si="48"/>
        <v>11.1339154601405</v>
      </c>
      <c r="H324" s="81"/>
      <c r="I324" s="81"/>
      <c r="J324" s="90"/>
      <c r="K324" s="91"/>
      <c r="L324" s="92" t="s">
        <v>206</v>
      </c>
      <c r="M324" s="93"/>
      <c r="N324" s="90"/>
      <c r="O324" s="81"/>
      <c r="P324" s="91"/>
      <c r="Q324" s="91"/>
      <c r="R324" s="90"/>
      <c r="S324" s="91"/>
      <c r="T324" s="91"/>
      <c r="U324" s="91"/>
      <c r="V324" s="91"/>
      <c r="W324" s="91"/>
    </row>
    <row r="325" spans="2:23">
      <c r="B325" s="84">
        <f t="shared" si="47"/>
        <v>0.0915149811213503</v>
      </c>
      <c r="C325" s="85">
        <f t="shared" si="49"/>
        <v>1.23456790123457</v>
      </c>
      <c r="D325" s="78">
        <f>L$76</f>
        <v>483679</v>
      </c>
      <c r="E325" s="78">
        <f>M$76</f>
        <v>506070</v>
      </c>
      <c r="F325" s="86">
        <f t="shared" si="48"/>
        <v>9.20811661108107</v>
      </c>
      <c r="G325" s="86">
        <f t="shared" si="48"/>
        <v>4.96480210318005</v>
      </c>
      <c r="H325" s="81"/>
      <c r="I325" s="81"/>
      <c r="J325" s="90"/>
      <c r="K325" s="91"/>
      <c r="L325" s="90"/>
      <c r="M325" s="90"/>
      <c r="N325" s="90"/>
      <c r="O325" s="81"/>
      <c r="P325" s="91"/>
      <c r="Q325" s="91"/>
      <c r="R325" s="90"/>
      <c r="S325" s="91"/>
      <c r="T325" s="91"/>
      <c r="U325" s="91"/>
      <c r="V325" s="91"/>
      <c r="W325" s="91"/>
    </row>
    <row r="326" spans="2:23">
      <c r="B326" s="84">
        <f t="shared" si="47"/>
        <v>-0.385606273598312</v>
      </c>
      <c r="C326" s="85">
        <f t="shared" si="49"/>
        <v>0.411522633744856</v>
      </c>
      <c r="D326" s="78">
        <f>N$76</f>
        <v>494895</v>
      </c>
      <c r="E326" s="78">
        <f>O$76</f>
        <v>495631</v>
      </c>
      <c r="F326" s="86">
        <f t="shared" si="48"/>
        <v>7.08257440570311</v>
      </c>
      <c r="G326" s="86">
        <f t="shared" si="48"/>
        <v>6.94309517396647</v>
      </c>
      <c r="H326" s="81"/>
      <c r="I326" s="81"/>
      <c r="J326" s="90"/>
      <c r="K326" s="91"/>
      <c r="L326" s="90"/>
      <c r="M326" s="90"/>
      <c r="N326" s="90"/>
      <c r="O326" s="81"/>
      <c r="P326" s="91"/>
      <c r="Q326" s="91"/>
      <c r="R326" s="90"/>
      <c r="S326" s="91"/>
      <c r="T326" s="91"/>
      <c r="U326" s="91"/>
      <c r="V326" s="91"/>
      <c r="W326" s="91"/>
    </row>
    <row r="327" spans="2:23">
      <c r="B327" s="84">
        <f t="shared" si="47"/>
        <v>-0.862727528317975</v>
      </c>
      <c r="C327" s="85">
        <f t="shared" si="49"/>
        <v>0.137174211248285</v>
      </c>
      <c r="D327" s="78">
        <f>P$76</f>
        <v>502416</v>
      </c>
      <c r="E327" s="78">
        <f>Q$76</f>
        <v>528112</v>
      </c>
      <c r="F327" s="86">
        <f t="shared" si="48"/>
        <v>5.6572710063943</v>
      </c>
      <c r="G327" s="86">
        <f t="shared" si="48"/>
        <v>0.787626524458493</v>
      </c>
      <c r="H327" s="81"/>
      <c r="I327" s="81"/>
      <c r="J327" s="90"/>
      <c r="K327" s="91"/>
      <c r="L327" s="81"/>
      <c r="M327" s="81"/>
      <c r="N327" s="81"/>
      <c r="O327" s="81"/>
      <c r="P327" s="91"/>
      <c r="Q327" s="91"/>
      <c r="R327" s="90"/>
      <c r="S327" s="91"/>
      <c r="T327" s="91"/>
      <c r="U327" s="91"/>
      <c r="V327" s="91"/>
      <c r="W327" s="91"/>
    </row>
    <row r="328" ht="15.75" spans="2:23">
      <c r="B328" s="84">
        <f t="shared" si="47"/>
        <v>-1.33984878303764</v>
      </c>
      <c r="C328" s="85">
        <f t="shared" si="49"/>
        <v>0.0457247370827618</v>
      </c>
      <c r="D328" s="78">
        <f>R$76</f>
        <v>475151</v>
      </c>
      <c r="E328" s="78">
        <f>S$76</f>
        <v>476468</v>
      </c>
      <c r="F328" s="86">
        <f t="shared" si="48"/>
        <v>10.8242564048991</v>
      </c>
      <c r="G328" s="86">
        <f t="shared" si="48"/>
        <v>10.5746719644138</v>
      </c>
      <c r="H328" s="81"/>
      <c r="I328" s="81"/>
      <c r="J328" s="90"/>
      <c r="K328" s="91"/>
      <c r="L328" s="82" t="s">
        <v>203</v>
      </c>
      <c r="M328" s="82" t="s">
        <v>202</v>
      </c>
      <c r="N328" s="82" t="s">
        <v>207</v>
      </c>
      <c r="O328" s="82" t="s">
        <v>208</v>
      </c>
      <c r="P328" s="91"/>
      <c r="Q328" s="91"/>
      <c r="R328" s="90"/>
      <c r="S328" s="91"/>
      <c r="T328" s="91"/>
      <c r="U328" s="91"/>
      <c r="V328" s="91"/>
      <c r="W328" s="91"/>
    </row>
    <row r="329" spans="2:23">
      <c r="B329" s="84">
        <f t="shared" si="47"/>
        <v>-1.8169700377573</v>
      </c>
      <c r="C329" s="85">
        <f t="shared" si="49"/>
        <v>0.0152415790275873</v>
      </c>
      <c r="D329" s="78">
        <f>T$76</f>
        <v>493188</v>
      </c>
      <c r="E329" s="78">
        <f>U$76</f>
        <v>541348</v>
      </c>
      <c r="F329" s="86">
        <f t="shared" si="48"/>
        <v>7.40606767822274</v>
      </c>
      <c r="G329" s="86">
        <f t="shared" si="48"/>
        <v>-1.72072552889231</v>
      </c>
      <c r="H329" s="81"/>
      <c r="I329" s="81"/>
      <c r="J329" s="81"/>
      <c r="K329" s="81"/>
      <c r="L329" s="100" t="s">
        <v>210</v>
      </c>
      <c r="M329" s="79" t="s">
        <v>210</v>
      </c>
      <c r="N329" s="79" t="s">
        <v>210</v>
      </c>
      <c r="O329" s="100" t="s">
        <v>211</v>
      </c>
      <c r="P329" s="91"/>
      <c r="Q329" s="91"/>
      <c r="R329" s="91"/>
      <c r="S329" s="91"/>
      <c r="T329" s="91"/>
      <c r="U329" s="91"/>
      <c r="V329" s="90"/>
      <c r="W329" s="91"/>
    </row>
    <row r="330" spans="2:23">
      <c r="B330" s="84">
        <f t="shared" si="47"/>
        <v>-2.29409129247696</v>
      </c>
      <c r="C330" s="85">
        <f t="shared" si="49"/>
        <v>0.00508052634252909</v>
      </c>
      <c r="D330" s="78">
        <f>V$76</f>
        <v>558014</v>
      </c>
      <c r="E330" s="78">
        <f>W$76</f>
        <v>573867</v>
      </c>
      <c r="F330" s="86">
        <f t="shared" si="48"/>
        <v>-4.87909628449405</v>
      </c>
      <c r="G330" s="86">
        <f>($B$119-E330)/($B$119-$C$119)*100</f>
        <v>-7.88339555177799</v>
      </c>
      <c r="H330" s="81"/>
      <c r="I330" s="81"/>
      <c r="J330" s="81"/>
      <c r="K330" s="81"/>
      <c r="L330" s="81"/>
      <c r="M330" s="81"/>
      <c r="N330" s="90"/>
      <c r="O330" s="101"/>
      <c r="P330" s="94"/>
      <c r="Q330" s="94"/>
      <c r="R330" s="94"/>
      <c r="S330" s="94"/>
      <c r="T330" s="81"/>
      <c r="U330" s="81"/>
      <c r="V330" s="90"/>
      <c r="W330" s="101"/>
    </row>
    <row r="332" spans="1:15">
      <c r="A332" s="80" t="s">
        <v>84</v>
      </c>
      <c r="B332" s="95"/>
      <c r="C332" s="96"/>
      <c r="D332" s="97"/>
      <c r="E332" s="97"/>
      <c r="F332" s="98"/>
      <c r="G332" s="98"/>
      <c r="H332" s="81"/>
      <c r="I332" s="81"/>
      <c r="J332" s="81"/>
      <c r="K332" s="81"/>
      <c r="L332" s="81"/>
      <c r="M332" s="81"/>
      <c r="N332" s="90"/>
      <c r="O332" s="101"/>
    </row>
    <row r="333" spans="1:15">
      <c r="A333" s="80"/>
      <c r="B333" s="82" t="s">
        <v>196</v>
      </c>
      <c r="C333" s="83" t="s">
        <v>197</v>
      </c>
      <c r="D333" s="82" t="s">
        <v>198</v>
      </c>
      <c r="E333" s="82" t="s">
        <v>199</v>
      </c>
      <c r="F333" s="82" t="s">
        <v>200</v>
      </c>
      <c r="G333" s="82" t="s">
        <v>201</v>
      </c>
      <c r="H333" s="81"/>
      <c r="I333" s="81"/>
      <c r="J333" s="90"/>
      <c r="K333" s="91"/>
      <c r="L333" s="92" t="s">
        <v>202</v>
      </c>
      <c r="M333" s="93">
        <v>-1.714</v>
      </c>
      <c r="N333" s="90"/>
      <c r="O333" s="81"/>
    </row>
    <row r="334" spans="1:15">
      <c r="A334" s="80"/>
      <c r="B334" s="84">
        <f>LOG10(C334)</f>
        <v>2</v>
      </c>
      <c r="C334" s="85">
        <v>100</v>
      </c>
      <c r="D334" s="78">
        <f>D$109</f>
        <v>5527</v>
      </c>
      <c r="E334" s="78">
        <f>E$109</f>
        <v>8345</v>
      </c>
      <c r="F334" s="86">
        <f t="shared" ref="F334:G343" si="50">($B$121-D334)/($B$121-$C$121)*100</f>
        <v>99.6708904961904</v>
      </c>
      <c r="G334" s="86">
        <f t="shared" si="50"/>
        <v>99.1089816311583</v>
      </c>
      <c r="H334" s="81"/>
      <c r="I334" s="81"/>
      <c r="J334" s="90"/>
      <c r="K334" s="91"/>
      <c r="L334" s="92" t="s">
        <v>203</v>
      </c>
      <c r="M334" s="93">
        <v>99.41</v>
      </c>
      <c r="N334" s="90"/>
      <c r="O334" s="81"/>
    </row>
    <row r="335" spans="1:15">
      <c r="A335" s="80"/>
      <c r="B335" s="84">
        <f t="shared" ref="B335:B344" si="51">LOG10(C335)</f>
        <v>1.52287874528034</v>
      </c>
      <c r="C335" s="85">
        <f>C334/3</f>
        <v>33.3333333333333</v>
      </c>
      <c r="D335" s="78">
        <f>F$109</f>
        <v>12953</v>
      </c>
      <c r="E335" s="78">
        <f>G$109</f>
        <v>17744</v>
      </c>
      <c r="F335" s="86">
        <f t="shared" si="50"/>
        <v>98.1901469788986</v>
      </c>
      <c r="G335" s="86">
        <f t="shared" si="50"/>
        <v>97.2348221483916</v>
      </c>
      <c r="H335" s="81"/>
      <c r="I335" s="81"/>
      <c r="J335" s="90"/>
      <c r="K335" s="91"/>
      <c r="L335" s="92" t="s">
        <v>204</v>
      </c>
      <c r="M335" s="93">
        <v>1.19</v>
      </c>
      <c r="N335" s="90"/>
      <c r="O335" s="81"/>
    </row>
    <row r="336" spans="1:15">
      <c r="A336" s="80"/>
      <c r="B336" s="84">
        <f t="shared" si="51"/>
        <v>1.04575749056068</v>
      </c>
      <c r="C336" s="85">
        <f t="shared" ref="C336:C343" si="52">C335/3</f>
        <v>11.1111111111111</v>
      </c>
      <c r="D336" s="78">
        <f>H$109</f>
        <v>411796</v>
      </c>
      <c r="E336" s="78">
        <f>I$109</f>
        <v>462852</v>
      </c>
      <c r="F336" s="86">
        <f t="shared" si="50"/>
        <v>18.6609001882709</v>
      </c>
      <c r="G336" s="86">
        <f t="shared" si="50"/>
        <v>8.4803398571574</v>
      </c>
      <c r="H336" s="81"/>
      <c r="I336" s="81"/>
      <c r="J336" s="90"/>
      <c r="K336" s="91"/>
      <c r="L336" s="92" t="s">
        <v>205</v>
      </c>
      <c r="M336" s="93">
        <v>5.344</v>
      </c>
      <c r="N336" s="90"/>
      <c r="O336" s="81"/>
    </row>
    <row r="337" spans="1:15">
      <c r="A337" s="80"/>
      <c r="B337" s="84">
        <f t="shared" si="51"/>
        <v>0.568636235841013</v>
      </c>
      <c r="C337" s="85">
        <f t="shared" si="52"/>
        <v>3.7037037037037</v>
      </c>
      <c r="D337" s="78">
        <f>J$109</f>
        <v>517603</v>
      </c>
      <c r="E337" s="78">
        <f>K$109</f>
        <v>508789</v>
      </c>
      <c r="F337" s="86">
        <f t="shared" si="50"/>
        <v>-2.43700303474157</v>
      </c>
      <c r="G337" s="86">
        <f t="shared" si="50"/>
        <v>-0.679492482437544</v>
      </c>
      <c r="H337" s="81"/>
      <c r="I337" s="81"/>
      <c r="J337" s="90"/>
      <c r="K337" s="91"/>
      <c r="L337" s="92" t="s">
        <v>206</v>
      </c>
      <c r="M337" s="93">
        <v>15.49</v>
      </c>
      <c r="N337" s="90"/>
      <c r="O337" s="81"/>
    </row>
    <row r="338" spans="1:15">
      <c r="A338" s="80"/>
      <c r="B338" s="84">
        <f t="shared" si="51"/>
        <v>0.0915149811213503</v>
      </c>
      <c r="C338" s="85">
        <f t="shared" si="52"/>
        <v>1.23456790123457</v>
      </c>
      <c r="D338" s="78">
        <f>L$109</f>
        <v>419182</v>
      </c>
      <c r="E338" s="78">
        <f>M$109</f>
        <v>528784</v>
      </c>
      <c r="F338" s="86">
        <f t="shared" si="50"/>
        <v>17.1881326662244</v>
      </c>
      <c r="G338" s="86">
        <f t="shared" si="50"/>
        <v>-4.6664931056868</v>
      </c>
      <c r="H338" s="81"/>
      <c r="I338" s="81"/>
      <c r="J338" s="90"/>
      <c r="K338" s="91"/>
      <c r="L338" s="90"/>
      <c r="M338" s="90"/>
      <c r="N338" s="90"/>
      <c r="O338" s="81"/>
    </row>
    <row r="339" spans="1:15">
      <c r="A339" s="80"/>
      <c r="B339" s="84">
        <f t="shared" si="51"/>
        <v>-0.385606273598312</v>
      </c>
      <c r="C339" s="85">
        <f t="shared" si="52"/>
        <v>0.411522633744856</v>
      </c>
      <c r="D339" s="78">
        <f>N$109</f>
        <v>544378</v>
      </c>
      <c r="E339" s="78">
        <f>O$109</f>
        <v>563333</v>
      </c>
      <c r="F339" s="86">
        <f t="shared" si="50"/>
        <v>-7.77593485207084</v>
      </c>
      <c r="G339" s="86">
        <f t="shared" si="50"/>
        <v>-11.555559598942</v>
      </c>
      <c r="H339" s="81"/>
      <c r="I339" s="81"/>
      <c r="J339" s="90"/>
      <c r="K339" s="91"/>
      <c r="L339" s="90"/>
      <c r="M339" s="90"/>
      <c r="N339" s="90"/>
      <c r="O339" s="81"/>
    </row>
    <row r="340" spans="1:15">
      <c r="A340" s="80"/>
      <c r="B340" s="84">
        <f t="shared" si="51"/>
        <v>-0.862727528317975</v>
      </c>
      <c r="C340" s="85">
        <f t="shared" si="52"/>
        <v>0.137174211248285</v>
      </c>
      <c r="D340" s="78">
        <f>P$109</f>
        <v>480790</v>
      </c>
      <c r="E340" s="78">
        <f>Q$109</f>
        <v>516234</v>
      </c>
      <c r="F340" s="86">
        <f t="shared" si="50"/>
        <v>4.90350478939821</v>
      </c>
      <c r="G340" s="86">
        <f t="shared" si="50"/>
        <v>-2.16402459747084</v>
      </c>
      <c r="H340" s="81"/>
      <c r="I340" s="81"/>
      <c r="J340" s="90"/>
      <c r="K340" s="91"/>
      <c r="L340" s="81"/>
      <c r="M340" s="81"/>
      <c r="N340" s="81"/>
      <c r="O340" s="81"/>
    </row>
    <row r="341" ht="15.75" spans="1:15">
      <c r="A341" s="80"/>
      <c r="B341" s="84">
        <f t="shared" si="51"/>
        <v>-1.33984878303764</v>
      </c>
      <c r="C341" s="85">
        <f t="shared" si="52"/>
        <v>0.0457247370827618</v>
      </c>
      <c r="D341" s="78">
        <f>R$109</f>
        <v>501141</v>
      </c>
      <c r="E341" s="78">
        <f>S$109</f>
        <v>526980</v>
      </c>
      <c r="F341" s="86">
        <f t="shared" si="50"/>
        <v>0.845517808465696</v>
      </c>
      <c r="G341" s="86">
        <f t="shared" si="50"/>
        <v>-4.30677572012332</v>
      </c>
      <c r="H341" s="81"/>
      <c r="I341" s="81"/>
      <c r="J341" s="90"/>
      <c r="K341" s="91"/>
      <c r="L341" s="82" t="s">
        <v>203</v>
      </c>
      <c r="M341" s="82" t="s">
        <v>202</v>
      </c>
      <c r="N341" s="82" t="s">
        <v>207</v>
      </c>
      <c r="O341" s="82" t="s">
        <v>208</v>
      </c>
    </row>
    <row r="342" spans="1:15">
      <c r="A342" s="80"/>
      <c r="B342" s="84">
        <f t="shared" si="51"/>
        <v>-1.8169700377573</v>
      </c>
      <c r="C342" s="85">
        <f t="shared" si="52"/>
        <v>0.0152415790275873</v>
      </c>
      <c r="D342" s="78">
        <f>T$109</f>
        <v>488740</v>
      </c>
      <c r="E342" s="78">
        <f>U$109</f>
        <v>518656</v>
      </c>
      <c r="F342" s="86">
        <f t="shared" si="50"/>
        <v>3.31827573439288</v>
      </c>
      <c r="G342" s="86">
        <f t="shared" si="50"/>
        <v>-2.64697110957435</v>
      </c>
      <c r="H342" s="81"/>
      <c r="I342" s="81"/>
      <c r="J342" s="81"/>
      <c r="K342" s="81"/>
      <c r="L342" s="100">
        <f>M334</f>
        <v>99.41</v>
      </c>
      <c r="M342" s="79">
        <f>M333</f>
        <v>-1.714</v>
      </c>
      <c r="N342" s="79">
        <f>M336</f>
        <v>5.344</v>
      </c>
      <c r="O342" s="79">
        <f>M337*1000</f>
        <v>15490</v>
      </c>
    </row>
    <row r="343" spans="1:15">
      <c r="A343" s="80"/>
      <c r="B343" s="84">
        <f t="shared" si="51"/>
        <v>-2.29409129247696</v>
      </c>
      <c r="C343" s="85">
        <f t="shared" si="52"/>
        <v>0.00508052634252909</v>
      </c>
      <c r="D343" s="78">
        <f>V$109</f>
        <v>527526</v>
      </c>
      <c r="E343" s="78">
        <f>W$109</f>
        <v>552726</v>
      </c>
      <c r="F343" s="86">
        <f t="shared" si="50"/>
        <v>-4.4156480552218</v>
      </c>
      <c r="G343" s="86">
        <f t="shared" si="50"/>
        <v>-9.440525059767</v>
      </c>
      <c r="H343" s="81"/>
      <c r="I343" s="81"/>
      <c r="J343" s="81"/>
      <c r="K343" s="81"/>
      <c r="L343" s="81"/>
      <c r="M343" s="81"/>
      <c r="N343" s="90"/>
      <c r="O343" s="101"/>
    </row>
    <row r="344" spans="1:15">
      <c r="A344" s="80"/>
      <c r="B344" s="84" t="e">
        <f t="shared" si="51"/>
        <v>#REF!</v>
      </c>
      <c r="C344" s="85" t="e">
        <f>#REF!/3</f>
        <v>#REF!</v>
      </c>
      <c r="D344" s="78">
        <f>V$80</f>
        <v>416945</v>
      </c>
      <c r="E344" s="78">
        <f>W$80</f>
        <v>404448</v>
      </c>
      <c r="F344" s="86">
        <f>($B$120-D344)/($B$120-$C$120)*100</f>
        <v>18.8308412162595</v>
      </c>
      <c r="G344" s="86">
        <f>($B$120-E344)/($B$120-$C$120)*100</f>
        <v>21.2913576746672</v>
      </c>
      <c r="H344" s="81"/>
      <c r="I344" s="81"/>
      <c r="J344" s="81"/>
      <c r="K344" s="81"/>
      <c r="L344" s="81"/>
      <c r="M344" s="81"/>
      <c r="N344" s="90"/>
      <c r="O344" s="101"/>
    </row>
    <row r="345" spans="1:15">
      <c r="A345" s="80"/>
      <c r="B345" s="95"/>
      <c r="C345" s="96"/>
      <c r="D345" s="97"/>
      <c r="E345" s="97"/>
      <c r="F345" s="98"/>
      <c r="G345" s="98"/>
      <c r="H345" s="81"/>
      <c r="I345" s="81"/>
      <c r="J345" s="81"/>
      <c r="K345" s="81"/>
      <c r="L345" s="81"/>
      <c r="M345" s="81"/>
      <c r="N345" s="90"/>
      <c r="O345" s="101"/>
    </row>
    <row r="347" spans="1:1">
      <c r="A347" s="99"/>
    </row>
    <row r="348" spans="1:15">
      <c r="A348" s="80" t="str">
        <f>[1]Procedure!B64</f>
        <v>pc1</v>
      </c>
      <c r="B348" s="95"/>
      <c r="C348" s="96"/>
      <c r="D348" s="97"/>
      <c r="E348" s="97"/>
      <c r="F348" s="98"/>
      <c r="G348" s="98"/>
      <c r="H348" s="81"/>
      <c r="I348" s="81"/>
      <c r="J348" s="81"/>
      <c r="K348" s="81"/>
      <c r="L348" s="81"/>
      <c r="M348" s="81"/>
      <c r="N348" s="90"/>
      <c r="O348" s="101"/>
    </row>
    <row r="349" spans="1:15">
      <c r="A349" s="80"/>
      <c r="B349" s="82" t="s">
        <v>196</v>
      </c>
      <c r="C349" s="83" t="s">
        <v>197</v>
      </c>
      <c r="D349" s="82" t="s">
        <v>198</v>
      </c>
      <c r="E349" s="82" t="s">
        <v>199</v>
      </c>
      <c r="F349" s="82" t="s">
        <v>200</v>
      </c>
      <c r="G349" s="82" t="s">
        <v>201</v>
      </c>
      <c r="H349" s="81"/>
      <c r="I349" s="81"/>
      <c r="J349" s="90"/>
      <c r="K349" s="91"/>
      <c r="L349" s="92" t="s">
        <v>202</v>
      </c>
      <c r="M349" s="93">
        <v>-2.473</v>
      </c>
      <c r="N349" s="90"/>
      <c r="O349" s="81"/>
    </row>
    <row r="350" spans="1:15">
      <c r="A350" s="80"/>
      <c r="B350" s="84">
        <f>LOG10(C350)</f>
        <v>2</v>
      </c>
      <c r="C350" s="85">
        <v>100</v>
      </c>
      <c r="D350" s="78">
        <f>D$101</f>
        <v>288953</v>
      </c>
      <c r="E350" s="78">
        <f>E$101</f>
        <v>292708</v>
      </c>
      <c r="F350" s="86">
        <f t="shared" ref="F350:G359" si="53">($B$121-D350)/($B$121-$C$121)*100</f>
        <v>43.1557797862608</v>
      </c>
      <c r="G350" s="86">
        <f t="shared" si="53"/>
        <v>42.4070332326073</v>
      </c>
      <c r="H350" s="81"/>
      <c r="I350" s="81"/>
      <c r="J350" s="90"/>
      <c r="K350" s="91"/>
      <c r="L350" s="92" t="s">
        <v>203</v>
      </c>
      <c r="M350" s="93" t="s">
        <v>209</v>
      </c>
      <c r="N350" s="90"/>
      <c r="O350" s="81"/>
    </row>
    <row r="351" spans="1:15">
      <c r="A351" s="80"/>
      <c r="B351" s="84">
        <f t="shared" ref="B351:B359" si="54">LOG10(C351)</f>
        <v>1.52287874528034</v>
      </c>
      <c r="C351" s="85">
        <f>C350/3</f>
        <v>33.3333333333333</v>
      </c>
      <c r="D351" s="78">
        <f>F$101</f>
        <v>442924</v>
      </c>
      <c r="E351" s="78">
        <f>G$101</f>
        <v>445464</v>
      </c>
      <c r="F351" s="86">
        <f t="shared" si="53"/>
        <v>12.4539806883708</v>
      </c>
      <c r="G351" s="86">
        <f t="shared" si="53"/>
        <v>11.9475049902936</v>
      </c>
      <c r="H351" s="81"/>
      <c r="I351" s="81"/>
      <c r="J351" s="90"/>
      <c r="K351" s="91"/>
      <c r="L351" s="92" t="s">
        <v>204</v>
      </c>
      <c r="M351" s="93">
        <v>2.067</v>
      </c>
      <c r="N351" s="90"/>
      <c r="O351" s="81"/>
    </row>
    <row r="352" spans="1:15">
      <c r="A352" s="80"/>
      <c r="B352" s="84">
        <f t="shared" si="54"/>
        <v>1.04575749056068</v>
      </c>
      <c r="C352" s="85">
        <f t="shared" ref="C352:C359" si="55">C351/3</f>
        <v>11.1111111111111</v>
      </c>
      <c r="D352" s="78">
        <f>H$101</f>
        <v>480358</v>
      </c>
      <c r="E352" s="78">
        <f>I$101</f>
        <v>469140</v>
      </c>
      <c r="F352" s="86">
        <f t="shared" si="53"/>
        <v>4.98964553804755</v>
      </c>
      <c r="G352" s="86">
        <f t="shared" si="53"/>
        <v>7.2265134045947</v>
      </c>
      <c r="H352" s="81"/>
      <c r="I352" s="81"/>
      <c r="J352" s="90"/>
      <c r="K352" s="91"/>
      <c r="L352" s="92" t="s">
        <v>205</v>
      </c>
      <c r="M352" s="93">
        <v>1.432</v>
      </c>
      <c r="N352" s="90"/>
      <c r="O352" s="81"/>
    </row>
    <row r="353" spans="1:15">
      <c r="A353" s="80"/>
      <c r="B353" s="84">
        <f t="shared" si="54"/>
        <v>0.568636235841013</v>
      </c>
      <c r="C353" s="85">
        <f t="shared" si="55"/>
        <v>3.7037037037037</v>
      </c>
      <c r="D353" s="78">
        <f>J$101</f>
        <v>594502</v>
      </c>
      <c r="E353" s="78">
        <f>K$101</f>
        <v>589296</v>
      </c>
      <c r="F353" s="86">
        <f t="shared" si="53"/>
        <v>-17.7706544939686</v>
      </c>
      <c r="G353" s="86">
        <f t="shared" si="53"/>
        <v>-16.7325787127915</v>
      </c>
      <c r="H353" s="81"/>
      <c r="I353" s="81"/>
      <c r="J353" s="90"/>
      <c r="K353" s="91"/>
      <c r="L353" s="92" t="s">
        <v>206</v>
      </c>
      <c r="M353" s="93">
        <v>116.8</v>
      </c>
      <c r="N353" s="90"/>
      <c r="O353" s="81"/>
    </row>
    <row r="354" spans="1:15">
      <c r="A354" s="80"/>
      <c r="B354" s="84">
        <f t="shared" si="54"/>
        <v>0.0915149811213503</v>
      </c>
      <c r="C354" s="85">
        <f t="shared" si="55"/>
        <v>1.23456790123457</v>
      </c>
      <c r="D354" s="78">
        <f>L$101</f>
        <v>559256</v>
      </c>
      <c r="E354" s="78">
        <f>M$101</f>
        <v>541351</v>
      </c>
      <c r="F354" s="86">
        <f t="shared" si="53"/>
        <v>-10.7426062835638</v>
      </c>
      <c r="G354" s="86">
        <f t="shared" si="53"/>
        <v>-7.17235141188201</v>
      </c>
      <c r="H354" s="81"/>
      <c r="I354" s="81"/>
      <c r="J354" s="90"/>
      <c r="K354" s="91"/>
      <c r="L354" s="90"/>
      <c r="M354" s="90"/>
      <c r="N354" s="90"/>
      <c r="O354" s="81"/>
    </row>
    <row r="355" spans="1:15">
      <c r="A355" s="80"/>
      <c r="B355" s="84">
        <f t="shared" si="54"/>
        <v>-0.385606273598312</v>
      </c>
      <c r="C355" s="85">
        <f t="shared" si="55"/>
        <v>0.411522633744856</v>
      </c>
      <c r="D355" s="78">
        <f>N$101</f>
        <v>466464</v>
      </c>
      <c r="E355" s="78">
        <f>O$101</f>
        <v>514510</v>
      </c>
      <c r="F355" s="86">
        <f t="shared" si="53"/>
        <v>7.76010748650592</v>
      </c>
      <c r="G355" s="86">
        <f t="shared" si="53"/>
        <v>-1.82025920239798</v>
      </c>
      <c r="H355" s="81"/>
      <c r="I355" s="81"/>
      <c r="J355" s="90"/>
      <c r="K355" s="91"/>
      <c r="L355" s="90"/>
      <c r="M355" s="90"/>
      <c r="N355" s="90"/>
      <c r="O355" s="81"/>
    </row>
    <row r="356" spans="1:15">
      <c r="A356" s="80"/>
      <c r="B356" s="84">
        <f t="shared" si="54"/>
        <v>-0.862727528317975</v>
      </c>
      <c r="C356" s="85">
        <f t="shared" si="55"/>
        <v>0.137174211248285</v>
      </c>
      <c r="D356" s="78">
        <f>P$101</f>
        <v>457974</v>
      </c>
      <c r="E356" s="78">
        <f>Q$101</f>
        <v>469804</v>
      </c>
      <c r="F356" s="86">
        <f t="shared" si="53"/>
        <v>9.45301247732294</v>
      </c>
      <c r="G356" s="86">
        <f t="shared" si="53"/>
        <v>7.09411188352255</v>
      </c>
      <c r="H356" s="81"/>
      <c r="I356" s="81"/>
      <c r="J356" s="90"/>
      <c r="K356" s="91"/>
      <c r="L356" s="81"/>
      <c r="M356" s="81"/>
      <c r="N356" s="81"/>
      <c r="O356" s="81"/>
    </row>
    <row r="357" ht="15.75" spans="1:15">
      <c r="A357" s="80"/>
      <c r="B357" s="84">
        <f t="shared" si="54"/>
        <v>-1.33984878303764</v>
      </c>
      <c r="C357" s="85">
        <f t="shared" si="55"/>
        <v>0.0457247370827618</v>
      </c>
      <c r="D357" s="78">
        <f>R$101</f>
        <v>507115</v>
      </c>
      <c r="E357" s="78">
        <f>S$101</f>
        <v>490372</v>
      </c>
      <c r="F357" s="86">
        <f t="shared" si="53"/>
        <v>-0.345697081421327</v>
      </c>
      <c r="G357" s="86">
        <f t="shared" si="53"/>
        <v>2.99285512838424</v>
      </c>
      <c r="H357" s="81"/>
      <c r="I357" s="81"/>
      <c r="J357" s="90"/>
      <c r="K357" s="91"/>
      <c r="L357" s="82" t="s">
        <v>203</v>
      </c>
      <c r="M357" s="82" t="s">
        <v>202</v>
      </c>
      <c r="N357" s="82" t="s">
        <v>207</v>
      </c>
      <c r="O357" s="82" t="s">
        <v>208</v>
      </c>
    </row>
    <row r="358" spans="1:15">
      <c r="A358" s="80"/>
      <c r="B358" s="84">
        <f t="shared" si="54"/>
        <v>-1.8169700377573</v>
      </c>
      <c r="C358" s="85">
        <f t="shared" si="55"/>
        <v>0.0152415790275873</v>
      </c>
      <c r="D358" s="78">
        <f>T$101</f>
        <v>515882</v>
      </c>
      <c r="E358" s="78">
        <f>U$101</f>
        <v>540161</v>
      </c>
      <c r="F358" s="86">
        <f t="shared" si="53"/>
        <v>-2.09383583931211</v>
      </c>
      <c r="G358" s="86">
        <f t="shared" si="53"/>
        <v>-6.93506555333405</v>
      </c>
      <c r="H358" s="81"/>
      <c r="I358" s="81"/>
      <c r="J358" s="81"/>
      <c r="K358" s="81"/>
      <c r="L358" s="100" t="str">
        <f>M350</f>
        <v>= 100.0</v>
      </c>
      <c r="M358" s="79">
        <f>M349</f>
        <v>-2.473</v>
      </c>
      <c r="N358" s="79">
        <f>M352</f>
        <v>1.432</v>
      </c>
      <c r="O358" s="100" t="s">
        <v>211</v>
      </c>
    </row>
    <row r="359" spans="1:15">
      <c r="A359" s="80"/>
      <c r="B359" s="84">
        <f t="shared" si="54"/>
        <v>-2.29409129247696</v>
      </c>
      <c r="C359" s="85">
        <f t="shared" si="55"/>
        <v>0.00508052634252909</v>
      </c>
      <c r="D359" s="78">
        <f>V$101</f>
        <v>558484</v>
      </c>
      <c r="E359" s="78">
        <f>W$101</f>
        <v>486305</v>
      </c>
      <c r="F359" s="86">
        <f t="shared" si="53"/>
        <v>-10.5886695753293</v>
      </c>
      <c r="G359" s="86">
        <f t="shared" si="53"/>
        <v>3.80381444495111</v>
      </c>
      <c r="H359" s="81"/>
      <c r="I359" s="81"/>
      <c r="J359" s="81"/>
      <c r="K359" s="81"/>
      <c r="L359" s="81"/>
      <c r="M359" s="81"/>
      <c r="N359" s="90"/>
      <c r="O359" s="101"/>
    </row>
    <row r="360" spans="1:1">
      <c r="A360" s="99"/>
    </row>
    <row r="361" spans="1:15">
      <c r="A361" s="80" t="str">
        <f>[1]Procedure!B65</f>
        <v>pc2</v>
      </c>
      <c r="B361" s="95"/>
      <c r="C361" s="96"/>
      <c r="D361" s="97"/>
      <c r="E361" s="97"/>
      <c r="F361" s="98"/>
      <c r="G361" s="98"/>
      <c r="H361" s="81"/>
      <c r="I361" s="81"/>
      <c r="J361" s="81"/>
      <c r="K361" s="81"/>
      <c r="L361" s="81"/>
      <c r="M361" s="81"/>
      <c r="N361" s="90"/>
      <c r="O361" s="101"/>
    </row>
    <row r="362" spans="1:15">
      <c r="A362" s="80"/>
      <c r="B362" s="82" t="s">
        <v>196</v>
      </c>
      <c r="C362" s="83" t="s">
        <v>197</v>
      </c>
      <c r="D362" s="82" t="s">
        <v>198</v>
      </c>
      <c r="E362" s="82" t="s">
        <v>199</v>
      </c>
      <c r="F362" s="82" t="s">
        <v>200</v>
      </c>
      <c r="G362" s="82" t="s">
        <v>201</v>
      </c>
      <c r="H362" s="81"/>
      <c r="I362" s="81"/>
      <c r="J362" s="90"/>
      <c r="K362" s="91"/>
      <c r="L362" s="92" t="s">
        <v>202</v>
      </c>
      <c r="M362" s="93">
        <v>-1.375</v>
      </c>
      <c r="N362" s="90"/>
      <c r="O362" s="81"/>
    </row>
    <row r="363" spans="1:15">
      <c r="A363" s="80"/>
      <c r="B363" s="84">
        <f>LOG10(C363)</f>
        <v>2</v>
      </c>
      <c r="C363" s="85">
        <v>100</v>
      </c>
      <c r="D363" s="78">
        <f>D$102</f>
        <v>263902</v>
      </c>
      <c r="E363" s="78">
        <f>E$102</f>
        <v>267193</v>
      </c>
      <c r="F363" s="86">
        <f t="shared" ref="F363:G372" si="56">($B$121-D363)/($B$121-$C$121)*100</f>
        <v>48.1509462085172</v>
      </c>
      <c r="G363" s="86">
        <f t="shared" si="56"/>
        <v>47.4947211997093</v>
      </c>
      <c r="H363" s="81"/>
      <c r="I363" s="81"/>
      <c r="J363" s="90"/>
      <c r="K363" s="91"/>
      <c r="L363" s="92" t="s">
        <v>203</v>
      </c>
      <c r="M363" s="93">
        <v>99.65</v>
      </c>
      <c r="N363" s="90"/>
      <c r="O363" s="81"/>
    </row>
    <row r="364" spans="1:15">
      <c r="A364" s="80"/>
      <c r="B364" s="84">
        <f t="shared" ref="B364:B372" si="57">LOG10(C364)</f>
        <v>1.52287874528034</v>
      </c>
      <c r="C364" s="85">
        <f>C363/3</f>
        <v>33.3333333333333</v>
      </c>
      <c r="D364" s="78">
        <f>F$102</f>
        <v>312410</v>
      </c>
      <c r="E364" s="78">
        <f>G$102</f>
        <v>333663</v>
      </c>
      <c r="F364" s="86">
        <f t="shared" si="56"/>
        <v>38.47845677453</v>
      </c>
      <c r="G364" s="86">
        <f t="shared" si="56"/>
        <v>34.2406111008157</v>
      </c>
      <c r="H364" s="81"/>
      <c r="I364" s="81"/>
      <c r="J364" s="90"/>
      <c r="K364" s="91"/>
      <c r="L364" s="92" t="s">
        <v>204</v>
      </c>
      <c r="M364" s="93">
        <v>2.033</v>
      </c>
      <c r="N364" s="90"/>
      <c r="O364" s="81"/>
    </row>
    <row r="365" spans="1:15">
      <c r="A365" s="80"/>
      <c r="B365" s="84">
        <f t="shared" si="57"/>
        <v>1.04575749056068</v>
      </c>
      <c r="C365" s="85">
        <f t="shared" ref="C365:C372" si="58">C364/3</f>
        <v>11.1111111111111</v>
      </c>
      <c r="D365" s="78">
        <f>H$102</f>
        <v>412064</v>
      </c>
      <c r="E365" s="78">
        <f>I$102</f>
        <v>387581</v>
      </c>
      <c r="F365" s="86">
        <f t="shared" si="56"/>
        <v>18.6074610201273</v>
      </c>
      <c r="G365" s="86">
        <f t="shared" si="56"/>
        <v>23.4893683099003</v>
      </c>
      <c r="H365" s="81"/>
      <c r="I365" s="81"/>
      <c r="J365" s="90"/>
      <c r="K365" s="91"/>
      <c r="L365" s="92" t="s">
        <v>205</v>
      </c>
      <c r="M365" s="93">
        <v>0.4926</v>
      </c>
      <c r="N365" s="90"/>
      <c r="O365" s="81"/>
    </row>
    <row r="366" spans="1:15">
      <c r="A366" s="80"/>
      <c r="B366" s="84">
        <f t="shared" si="57"/>
        <v>0.568636235841013</v>
      </c>
      <c r="C366" s="85">
        <f t="shared" si="58"/>
        <v>3.7037037037037</v>
      </c>
      <c r="D366" s="78">
        <f>J$102</f>
        <v>398514</v>
      </c>
      <c r="E366" s="78">
        <f>K$102</f>
        <v>447254</v>
      </c>
      <c r="F366" s="86">
        <f t="shared" si="56"/>
        <v>21.309329409476</v>
      </c>
      <c r="G366" s="86">
        <f t="shared" si="56"/>
        <v>11.590579203066</v>
      </c>
      <c r="H366" s="81"/>
      <c r="I366" s="81"/>
      <c r="J366" s="90"/>
      <c r="K366" s="91"/>
      <c r="L366" s="92" t="s">
        <v>206</v>
      </c>
      <c r="M366" s="93">
        <v>108</v>
      </c>
      <c r="N366" s="90"/>
      <c r="O366" s="81"/>
    </row>
    <row r="367" spans="1:15">
      <c r="A367" s="80"/>
      <c r="B367" s="84">
        <f t="shared" si="57"/>
        <v>0.0915149811213503</v>
      </c>
      <c r="C367" s="85">
        <f t="shared" si="58"/>
        <v>1.23456790123457</v>
      </c>
      <c r="D367" s="78">
        <f>L$102</f>
        <v>429846</v>
      </c>
      <c r="E367" s="78">
        <f>M$102</f>
        <v>502257</v>
      </c>
      <c r="F367" s="86">
        <f t="shared" si="56"/>
        <v>15.0617323338248</v>
      </c>
      <c r="G367" s="86">
        <f t="shared" si="56"/>
        <v>0.622987541121552</v>
      </c>
      <c r="H367" s="81"/>
      <c r="I367" s="81"/>
      <c r="J367" s="90"/>
      <c r="K367" s="91"/>
      <c r="L367" s="90"/>
      <c r="M367" s="90"/>
      <c r="N367" s="90"/>
      <c r="O367" s="81"/>
    </row>
    <row r="368" spans="1:15">
      <c r="A368" s="80"/>
      <c r="B368" s="84">
        <f t="shared" si="57"/>
        <v>-0.385606273598312</v>
      </c>
      <c r="C368" s="85">
        <f t="shared" si="58"/>
        <v>0.411522633744856</v>
      </c>
      <c r="D368" s="78">
        <f>N$102</f>
        <v>483776</v>
      </c>
      <c r="E368" s="78">
        <f>O$102</f>
        <v>465520</v>
      </c>
      <c r="F368" s="86">
        <f t="shared" si="56"/>
        <v>4.30809674433583</v>
      </c>
      <c r="G368" s="86">
        <f t="shared" si="56"/>
        <v>7.94834097429524</v>
      </c>
      <c r="H368" s="81"/>
      <c r="I368" s="81"/>
      <c r="J368" s="90"/>
      <c r="K368" s="91"/>
      <c r="L368" s="90"/>
      <c r="M368" s="90"/>
      <c r="N368" s="90"/>
      <c r="O368" s="81"/>
    </row>
    <row r="369" spans="1:15">
      <c r="A369" s="80"/>
      <c r="B369" s="84">
        <f t="shared" si="57"/>
        <v>-0.862727528317975</v>
      </c>
      <c r="C369" s="85">
        <f t="shared" si="58"/>
        <v>0.137174211248285</v>
      </c>
      <c r="D369" s="78">
        <f>P$102</f>
        <v>504844</v>
      </c>
      <c r="E369" s="78">
        <f>Q$102</f>
        <v>474418</v>
      </c>
      <c r="F369" s="86">
        <f t="shared" si="56"/>
        <v>0.107140048631139</v>
      </c>
      <c r="G369" s="86">
        <f t="shared" si="56"/>
        <v>6.17408083197606</v>
      </c>
      <c r="H369" s="81"/>
      <c r="I369" s="81"/>
      <c r="J369" s="90"/>
      <c r="K369" s="91"/>
      <c r="L369" s="81"/>
      <c r="M369" s="81"/>
      <c r="N369" s="81"/>
      <c r="O369" s="81"/>
    </row>
    <row r="370" ht="15.75" spans="1:15">
      <c r="A370" s="80"/>
      <c r="B370" s="84">
        <f t="shared" si="57"/>
        <v>-1.33984878303764</v>
      </c>
      <c r="C370" s="85">
        <f t="shared" si="58"/>
        <v>0.0457247370827618</v>
      </c>
      <c r="D370" s="78">
        <f>R$102</f>
        <v>540197</v>
      </c>
      <c r="E370" s="78">
        <f>S$102</f>
        <v>502059</v>
      </c>
      <c r="F370" s="86">
        <f t="shared" si="56"/>
        <v>-6.94224394905483</v>
      </c>
      <c r="G370" s="86">
        <f t="shared" si="56"/>
        <v>0.662468717585836</v>
      </c>
      <c r="H370" s="81"/>
      <c r="I370" s="81"/>
      <c r="J370" s="90"/>
      <c r="K370" s="91"/>
      <c r="L370" s="82" t="s">
        <v>203</v>
      </c>
      <c r="M370" s="82" t="s">
        <v>202</v>
      </c>
      <c r="N370" s="82" t="s">
        <v>207</v>
      </c>
      <c r="O370" s="82" t="s">
        <v>208</v>
      </c>
    </row>
    <row r="371" spans="1:15">
      <c r="A371" s="80"/>
      <c r="B371" s="84">
        <f t="shared" si="57"/>
        <v>-1.8169700377573</v>
      </c>
      <c r="C371" s="85">
        <f t="shared" si="58"/>
        <v>0.0152415790275873</v>
      </c>
      <c r="D371" s="78">
        <f>T$102</f>
        <v>479312</v>
      </c>
      <c r="E371" s="78">
        <f>U$102</f>
        <v>516759</v>
      </c>
      <c r="F371" s="86">
        <f t="shared" si="56"/>
        <v>5.19821781371241</v>
      </c>
      <c r="G371" s="86">
        <f t="shared" si="56"/>
        <v>-2.26870953506553</v>
      </c>
      <c r="H371" s="81"/>
      <c r="I371" s="81"/>
      <c r="J371" s="81"/>
      <c r="K371" s="81"/>
      <c r="L371" s="100">
        <f>M363</f>
        <v>99.65</v>
      </c>
      <c r="M371" s="79">
        <f>M362</f>
        <v>-1.375</v>
      </c>
      <c r="N371" s="79">
        <f>M365</f>
        <v>0.4926</v>
      </c>
      <c r="O371" s="100" t="s">
        <v>211</v>
      </c>
    </row>
    <row r="372" spans="1:15">
      <c r="A372" s="80"/>
      <c r="B372" s="84">
        <f t="shared" si="57"/>
        <v>-2.29409129247696</v>
      </c>
      <c r="C372" s="85">
        <f t="shared" si="58"/>
        <v>0.00508052634252909</v>
      </c>
      <c r="D372" s="78">
        <f>V$102</f>
        <v>496544</v>
      </c>
      <c r="E372" s="78">
        <f>W$102</f>
        <v>515216</v>
      </c>
      <c r="F372" s="86">
        <f t="shared" si="56"/>
        <v>1.76215906203293</v>
      </c>
      <c r="G372" s="86">
        <f t="shared" si="56"/>
        <v>-1.9610355184777</v>
      </c>
      <c r="H372" s="81"/>
      <c r="I372" s="81"/>
      <c r="J372" s="81"/>
      <c r="K372" s="81"/>
      <c r="L372" s="81"/>
      <c r="M372" s="81"/>
      <c r="N372" s="90"/>
      <c r="O372" s="101"/>
    </row>
    <row r="373" spans="1:1">
      <c r="A373" s="99"/>
    </row>
    <row r="386" spans="1:1">
      <c r="A386" s="99"/>
    </row>
  </sheetData>
  <mergeCells count="62">
    <mergeCell ref="A1:B1"/>
    <mergeCell ref="C1:D1"/>
    <mergeCell ref="D4:W4"/>
    <mergeCell ref="D5:W5"/>
    <mergeCell ref="D6:W6"/>
    <mergeCell ref="D7:W7"/>
    <mergeCell ref="D8:W8"/>
    <mergeCell ref="D9:W9"/>
    <mergeCell ref="D10:W10"/>
    <mergeCell ref="D11:W11"/>
    <mergeCell ref="D12:W12"/>
    <mergeCell ref="D13:W13"/>
    <mergeCell ref="D14:W14"/>
    <mergeCell ref="D15:W15"/>
    <mergeCell ref="D16:W16"/>
    <mergeCell ref="D17:W17"/>
    <mergeCell ref="D18:W18"/>
    <mergeCell ref="D19:W19"/>
    <mergeCell ref="D23:W23"/>
    <mergeCell ref="D24:W24"/>
    <mergeCell ref="D25:W25"/>
    <mergeCell ref="D26:W26"/>
    <mergeCell ref="D27:W27"/>
    <mergeCell ref="D28:W28"/>
    <mergeCell ref="D29:W29"/>
    <mergeCell ref="D30:W30"/>
    <mergeCell ref="D31:W31"/>
    <mergeCell ref="D32:W32"/>
    <mergeCell ref="D33:W33"/>
    <mergeCell ref="D34:W34"/>
    <mergeCell ref="D35:W35"/>
    <mergeCell ref="D36:W36"/>
    <mergeCell ref="D37:W37"/>
    <mergeCell ref="D38:W38"/>
    <mergeCell ref="D42:W42"/>
    <mergeCell ref="D43:W43"/>
    <mergeCell ref="D44:W44"/>
    <mergeCell ref="D45:W45"/>
    <mergeCell ref="D46:W46"/>
    <mergeCell ref="D47:W47"/>
    <mergeCell ref="D48:W48"/>
    <mergeCell ref="D49:W49"/>
    <mergeCell ref="D50:W50"/>
    <mergeCell ref="D51:W51"/>
    <mergeCell ref="D52:W52"/>
    <mergeCell ref="D53:W53"/>
    <mergeCell ref="D54:W54"/>
    <mergeCell ref="D55:W55"/>
    <mergeCell ref="D56:W56"/>
    <mergeCell ref="D57:W57"/>
    <mergeCell ref="B4:B19"/>
    <mergeCell ref="B23:B38"/>
    <mergeCell ref="B42:B57"/>
    <mergeCell ref="C4:C19"/>
    <mergeCell ref="C23:C38"/>
    <mergeCell ref="C42:C57"/>
    <mergeCell ref="X4:X19"/>
    <mergeCell ref="X23:X38"/>
    <mergeCell ref="X42:X57"/>
    <mergeCell ref="Y4:Y19"/>
    <mergeCell ref="Y23:Y38"/>
    <mergeCell ref="Y42:Y57"/>
  </mergeCells>
  <pageMargins left="0.699305555555556" right="0.699305555555556" top="0.75" bottom="0.75" header="0.3" footer="0.3"/>
  <pageSetup paperSize="9" orientation="portrait"/>
  <headerFooter/>
  <drawing r:id="rId1"/>
  <legacyDrawing r:id="rId2"/>
  <oleObjects>
    <mc:AlternateContent xmlns:mc="http://schemas.openxmlformats.org/markup-compatibility/2006">
      <mc:Choice Requires="x14">
        <oleObject shapeId="16385" progId="Prism5.Document" r:id="rId3">
          <objectPr defaultSize="0" r:id="rId4">
            <anchor moveWithCells="1" sizeWithCells="1">
              <from>
                <xdr:col>7</xdr:col>
                <xdr:colOff>352425</xdr:colOff>
                <xdr:row>124</xdr:row>
                <xdr:rowOff>85725</xdr:rowOff>
              </from>
              <to>
                <xdr:col>10</xdr:col>
                <xdr:colOff>428625</xdr:colOff>
                <xdr:row>134</xdr:row>
                <xdr:rowOff>85725</xdr:rowOff>
              </to>
            </anchor>
          </objectPr>
        </oleObject>
      </mc:Choice>
      <mc:Fallback>
        <oleObject shapeId="16385" progId="Prism5.Document" r:id="rId3"/>
      </mc:Fallback>
    </mc:AlternateContent>
    <mc:AlternateContent xmlns:mc="http://schemas.openxmlformats.org/markup-compatibility/2006">
      <mc:Choice Requires="x14">
        <oleObject shapeId="16387" progId="Prism5.Document" r:id="rId5">
          <objectPr defaultSize="0" r:id="rId6">
            <anchor moveWithCells="1" sizeWithCells="1">
              <from>
                <xdr:col>7</xdr:col>
                <xdr:colOff>352425</xdr:colOff>
                <xdr:row>343</xdr:row>
                <xdr:rowOff>85725</xdr:rowOff>
              </from>
              <to>
                <xdr:col>10</xdr:col>
                <xdr:colOff>428625</xdr:colOff>
                <xdr:row>343</xdr:row>
                <xdr:rowOff>85725</xdr:rowOff>
              </to>
            </anchor>
          </objectPr>
        </oleObject>
      </mc:Choice>
      <mc:Fallback>
        <oleObject shapeId="16387" progId="Prism5.Document" r:id="rId5"/>
      </mc:Fallback>
    </mc:AlternateContent>
    <mc:AlternateContent xmlns:mc="http://schemas.openxmlformats.org/markup-compatibility/2006">
      <mc:Choice Requires="x14">
        <oleObject shapeId="16434" progId="Prism5.Document" r:id="rId7">
          <objectPr defaultSize="0" r:id="rId8">
            <anchor moveWithCells="1" sizeWithCells="1">
              <from>
                <xdr:col>7</xdr:col>
                <xdr:colOff>314325</xdr:colOff>
                <xdr:row>137</xdr:row>
                <xdr:rowOff>152400</xdr:rowOff>
              </from>
              <to>
                <xdr:col>10</xdr:col>
                <xdr:colOff>390525</xdr:colOff>
                <xdr:row>147</xdr:row>
                <xdr:rowOff>152400</xdr:rowOff>
              </to>
            </anchor>
          </objectPr>
        </oleObject>
      </mc:Choice>
      <mc:Fallback>
        <oleObject shapeId="16434" progId="Prism5.Document" r:id="rId7"/>
      </mc:Fallback>
    </mc:AlternateContent>
    <mc:AlternateContent xmlns:mc="http://schemas.openxmlformats.org/markup-compatibility/2006">
      <mc:Choice Requires="x14">
        <oleObject shapeId="16435" progId="Prism5.Document" r:id="rId9">
          <objectPr defaultSize="0" r:id="rId10">
            <anchor moveWithCells="1" sizeWithCells="1">
              <from>
                <xdr:col>7</xdr:col>
                <xdr:colOff>314325</xdr:colOff>
                <xdr:row>150</xdr:row>
                <xdr:rowOff>152400</xdr:rowOff>
              </from>
              <to>
                <xdr:col>10</xdr:col>
                <xdr:colOff>390525</xdr:colOff>
                <xdr:row>160</xdr:row>
                <xdr:rowOff>152400</xdr:rowOff>
              </to>
            </anchor>
          </objectPr>
        </oleObject>
      </mc:Choice>
      <mc:Fallback>
        <oleObject shapeId="16435" progId="Prism5.Document" r:id="rId9"/>
      </mc:Fallback>
    </mc:AlternateContent>
    <mc:AlternateContent xmlns:mc="http://schemas.openxmlformats.org/markup-compatibility/2006">
      <mc:Choice Requires="x14">
        <oleObject shapeId="16436" progId="Prism5.Document" r:id="rId11">
          <objectPr defaultSize="0" r:id="rId12">
            <anchor moveWithCells="1" sizeWithCells="1">
              <from>
                <xdr:col>7</xdr:col>
                <xdr:colOff>314325</xdr:colOff>
                <xdr:row>163</xdr:row>
                <xdr:rowOff>152400</xdr:rowOff>
              </from>
              <to>
                <xdr:col>10</xdr:col>
                <xdr:colOff>390525</xdr:colOff>
                <xdr:row>173</xdr:row>
                <xdr:rowOff>152400</xdr:rowOff>
              </to>
            </anchor>
          </objectPr>
        </oleObject>
      </mc:Choice>
      <mc:Fallback>
        <oleObject shapeId="16436" progId="Prism5.Document" r:id="rId11"/>
      </mc:Fallback>
    </mc:AlternateContent>
    <mc:AlternateContent xmlns:mc="http://schemas.openxmlformats.org/markup-compatibility/2006">
      <mc:Choice Requires="x14">
        <oleObject shapeId="16437" progId="Prism5.Document" r:id="rId13">
          <objectPr defaultSize="0" r:id="rId14">
            <anchor moveWithCells="1" sizeWithCells="1">
              <from>
                <xdr:col>7</xdr:col>
                <xdr:colOff>314325</xdr:colOff>
                <xdr:row>176</xdr:row>
                <xdr:rowOff>152400</xdr:rowOff>
              </from>
              <to>
                <xdr:col>10</xdr:col>
                <xdr:colOff>390525</xdr:colOff>
                <xdr:row>186</xdr:row>
                <xdr:rowOff>152400</xdr:rowOff>
              </to>
            </anchor>
          </objectPr>
        </oleObject>
      </mc:Choice>
      <mc:Fallback>
        <oleObject shapeId="16437" progId="Prism5.Document" r:id="rId13"/>
      </mc:Fallback>
    </mc:AlternateContent>
    <mc:AlternateContent xmlns:mc="http://schemas.openxmlformats.org/markup-compatibility/2006">
      <mc:Choice Requires="x14">
        <oleObject shapeId="16438" progId="Prism5.Document" r:id="rId15">
          <objectPr defaultSize="0" r:id="rId16">
            <anchor moveWithCells="1" sizeWithCells="1">
              <from>
                <xdr:col>7</xdr:col>
                <xdr:colOff>314325</xdr:colOff>
                <xdr:row>189</xdr:row>
                <xdr:rowOff>152400</xdr:rowOff>
              </from>
              <to>
                <xdr:col>10</xdr:col>
                <xdr:colOff>390525</xdr:colOff>
                <xdr:row>199</xdr:row>
                <xdr:rowOff>152400</xdr:rowOff>
              </to>
            </anchor>
          </objectPr>
        </oleObject>
      </mc:Choice>
      <mc:Fallback>
        <oleObject shapeId="16438" progId="Prism5.Document" r:id="rId15"/>
      </mc:Fallback>
    </mc:AlternateContent>
    <mc:AlternateContent xmlns:mc="http://schemas.openxmlformats.org/markup-compatibility/2006">
      <mc:Choice Requires="x14">
        <oleObject shapeId="16439" progId="Prism5.Document" r:id="rId17">
          <objectPr defaultSize="0" r:id="rId18">
            <anchor moveWithCells="1" sizeWithCells="1">
              <from>
                <xdr:col>7</xdr:col>
                <xdr:colOff>314325</xdr:colOff>
                <xdr:row>202</xdr:row>
                <xdr:rowOff>152400</xdr:rowOff>
              </from>
              <to>
                <xdr:col>10</xdr:col>
                <xdr:colOff>390525</xdr:colOff>
                <xdr:row>212</xdr:row>
                <xdr:rowOff>152400</xdr:rowOff>
              </to>
            </anchor>
          </objectPr>
        </oleObject>
      </mc:Choice>
      <mc:Fallback>
        <oleObject shapeId="16439" progId="Prism5.Document" r:id="rId17"/>
      </mc:Fallback>
    </mc:AlternateContent>
    <mc:AlternateContent xmlns:mc="http://schemas.openxmlformats.org/markup-compatibility/2006">
      <mc:Choice Requires="x14">
        <oleObject shapeId="16440" progId="Prism5.Document" r:id="rId19">
          <objectPr defaultSize="0" r:id="rId20">
            <anchor moveWithCells="1" sizeWithCells="1">
              <from>
                <xdr:col>7</xdr:col>
                <xdr:colOff>314325</xdr:colOff>
                <xdr:row>215</xdr:row>
                <xdr:rowOff>152400</xdr:rowOff>
              </from>
              <to>
                <xdr:col>10</xdr:col>
                <xdr:colOff>390525</xdr:colOff>
                <xdr:row>225</xdr:row>
                <xdr:rowOff>152400</xdr:rowOff>
              </to>
            </anchor>
          </objectPr>
        </oleObject>
      </mc:Choice>
      <mc:Fallback>
        <oleObject shapeId="16440" progId="Prism5.Document" r:id="rId19"/>
      </mc:Fallback>
    </mc:AlternateContent>
    <mc:AlternateContent xmlns:mc="http://schemas.openxmlformats.org/markup-compatibility/2006">
      <mc:Choice Requires="x14">
        <oleObject shapeId="16441" progId="Prism5.Document" r:id="rId21">
          <objectPr defaultSize="0" r:id="rId22">
            <anchor moveWithCells="1" sizeWithCells="1">
              <from>
                <xdr:col>7</xdr:col>
                <xdr:colOff>314325</xdr:colOff>
                <xdr:row>228</xdr:row>
                <xdr:rowOff>152400</xdr:rowOff>
              </from>
              <to>
                <xdr:col>10</xdr:col>
                <xdr:colOff>390525</xdr:colOff>
                <xdr:row>238</xdr:row>
                <xdr:rowOff>152400</xdr:rowOff>
              </to>
            </anchor>
          </objectPr>
        </oleObject>
      </mc:Choice>
      <mc:Fallback>
        <oleObject shapeId="16441" progId="Prism5.Document" r:id="rId21"/>
      </mc:Fallback>
    </mc:AlternateContent>
    <mc:AlternateContent xmlns:mc="http://schemas.openxmlformats.org/markup-compatibility/2006">
      <mc:Choice Requires="x14">
        <oleObject shapeId="16442" progId="Prism5.Document" r:id="rId23">
          <objectPr defaultSize="0" r:id="rId24">
            <anchor moveWithCells="1" sizeWithCells="1">
              <from>
                <xdr:col>7</xdr:col>
                <xdr:colOff>314325</xdr:colOff>
                <xdr:row>241</xdr:row>
                <xdr:rowOff>152400</xdr:rowOff>
              </from>
              <to>
                <xdr:col>10</xdr:col>
                <xdr:colOff>390525</xdr:colOff>
                <xdr:row>251</xdr:row>
                <xdr:rowOff>152400</xdr:rowOff>
              </to>
            </anchor>
          </objectPr>
        </oleObject>
      </mc:Choice>
      <mc:Fallback>
        <oleObject shapeId="16442" progId="Prism5.Document" r:id="rId23"/>
      </mc:Fallback>
    </mc:AlternateContent>
    <mc:AlternateContent xmlns:mc="http://schemas.openxmlformats.org/markup-compatibility/2006">
      <mc:Choice Requires="x14">
        <oleObject shapeId="16443" progId="Prism5.Document" r:id="rId25">
          <objectPr defaultSize="0" r:id="rId26">
            <anchor moveWithCells="1" sizeWithCells="1">
              <from>
                <xdr:col>7</xdr:col>
                <xdr:colOff>314325</xdr:colOff>
                <xdr:row>254</xdr:row>
                <xdr:rowOff>152400</xdr:rowOff>
              </from>
              <to>
                <xdr:col>10</xdr:col>
                <xdr:colOff>390525</xdr:colOff>
                <xdr:row>264</xdr:row>
                <xdr:rowOff>152400</xdr:rowOff>
              </to>
            </anchor>
          </objectPr>
        </oleObject>
      </mc:Choice>
      <mc:Fallback>
        <oleObject shapeId="16443" progId="Prism5.Document" r:id="rId25"/>
      </mc:Fallback>
    </mc:AlternateContent>
    <mc:AlternateContent xmlns:mc="http://schemas.openxmlformats.org/markup-compatibility/2006">
      <mc:Choice Requires="x14">
        <oleObject shapeId="16444" progId="Prism5.Document" r:id="rId27">
          <objectPr defaultSize="0" r:id="rId28">
            <anchor moveWithCells="1" sizeWithCells="1">
              <from>
                <xdr:col>7</xdr:col>
                <xdr:colOff>314325</xdr:colOff>
                <xdr:row>267</xdr:row>
                <xdr:rowOff>152400</xdr:rowOff>
              </from>
              <to>
                <xdr:col>10</xdr:col>
                <xdr:colOff>390525</xdr:colOff>
                <xdr:row>277</xdr:row>
                <xdr:rowOff>152400</xdr:rowOff>
              </to>
            </anchor>
          </objectPr>
        </oleObject>
      </mc:Choice>
      <mc:Fallback>
        <oleObject shapeId="16444" progId="Prism5.Document" r:id="rId27"/>
      </mc:Fallback>
    </mc:AlternateContent>
    <mc:AlternateContent xmlns:mc="http://schemas.openxmlformats.org/markup-compatibility/2006">
      <mc:Choice Requires="x14">
        <oleObject shapeId="16445" progId="Prism5.Document" r:id="rId29">
          <objectPr defaultSize="0" r:id="rId30">
            <anchor moveWithCells="1" sizeWithCells="1">
              <from>
                <xdr:col>7</xdr:col>
                <xdr:colOff>314325</xdr:colOff>
                <xdr:row>280</xdr:row>
                <xdr:rowOff>152400</xdr:rowOff>
              </from>
              <to>
                <xdr:col>10</xdr:col>
                <xdr:colOff>390525</xdr:colOff>
                <xdr:row>290</xdr:row>
                <xdr:rowOff>152400</xdr:rowOff>
              </to>
            </anchor>
          </objectPr>
        </oleObject>
      </mc:Choice>
      <mc:Fallback>
        <oleObject shapeId="16445" progId="Prism5.Document" r:id="rId29"/>
      </mc:Fallback>
    </mc:AlternateContent>
    <mc:AlternateContent xmlns:mc="http://schemas.openxmlformats.org/markup-compatibility/2006">
      <mc:Choice Requires="x14">
        <oleObject shapeId="16446" progId="Prism5.Document" r:id="rId31">
          <objectPr defaultSize="0" r:id="rId32">
            <anchor moveWithCells="1" sizeWithCells="1">
              <from>
                <xdr:col>7</xdr:col>
                <xdr:colOff>314325</xdr:colOff>
                <xdr:row>293</xdr:row>
                <xdr:rowOff>152400</xdr:rowOff>
              </from>
              <to>
                <xdr:col>10</xdr:col>
                <xdr:colOff>390525</xdr:colOff>
                <xdr:row>303</xdr:row>
                <xdr:rowOff>152400</xdr:rowOff>
              </to>
            </anchor>
          </objectPr>
        </oleObject>
      </mc:Choice>
      <mc:Fallback>
        <oleObject shapeId="16446" progId="Prism5.Document" r:id="rId31"/>
      </mc:Fallback>
    </mc:AlternateContent>
    <mc:AlternateContent xmlns:mc="http://schemas.openxmlformats.org/markup-compatibility/2006">
      <mc:Choice Requires="x14">
        <oleObject shapeId="16447" progId="Prism5.Document" r:id="rId33">
          <objectPr defaultSize="0" r:id="rId34">
            <anchor moveWithCells="1" sizeWithCells="1">
              <from>
                <xdr:col>7</xdr:col>
                <xdr:colOff>314325</xdr:colOff>
                <xdr:row>306</xdr:row>
                <xdr:rowOff>152400</xdr:rowOff>
              </from>
              <to>
                <xdr:col>10</xdr:col>
                <xdr:colOff>390525</xdr:colOff>
                <xdr:row>316</xdr:row>
                <xdr:rowOff>152400</xdr:rowOff>
              </to>
            </anchor>
          </objectPr>
        </oleObject>
      </mc:Choice>
      <mc:Fallback>
        <oleObject shapeId="16447" progId="Prism5.Document" r:id="rId33"/>
      </mc:Fallback>
    </mc:AlternateContent>
    <mc:AlternateContent xmlns:mc="http://schemas.openxmlformats.org/markup-compatibility/2006">
      <mc:Choice Requires="x14">
        <oleObject shapeId="16448" progId="Prism5.Document" r:id="rId35">
          <objectPr defaultSize="0" r:id="rId36">
            <anchor moveWithCells="1" sizeWithCells="1">
              <from>
                <xdr:col>7</xdr:col>
                <xdr:colOff>314325</xdr:colOff>
                <xdr:row>319</xdr:row>
                <xdr:rowOff>152400</xdr:rowOff>
              </from>
              <to>
                <xdr:col>10</xdr:col>
                <xdr:colOff>390525</xdr:colOff>
                <xdr:row>329</xdr:row>
                <xdr:rowOff>152400</xdr:rowOff>
              </to>
            </anchor>
          </objectPr>
        </oleObject>
      </mc:Choice>
      <mc:Fallback>
        <oleObject shapeId="16448" progId="Prism5.Document" r:id="rId35"/>
      </mc:Fallback>
    </mc:AlternateContent>
    <mc:AlternateContent xmlns:mc="http://schemas.openxmlformats.org/markup-compatibility/2006">
      <mc:Choice Requires="x14">
        <oleObject shapeId="16465" progId="Prism5.Document" r:id="rId37">
          <objectPr defaultSize="0" r:id="rId38">
            <anchor moveWithCells="1" sizeWithCells="1">
              <from>
                <xdr:col>7</xdr:col>
                <xdr:colOff>314325</xdr:colOff>
                <xdr:row>348</xdr:row>
                <xdr:rowOff>152400</xdr:rowOff>
              </from>
              <to>
                <xdr:col>10</xdr:col>
                <xdr:colOff>390525</xdr:colOff>
                <xdr:row>358</xdr:row>
                <xdr:rowOff>152400</xdr:rowOff>
              </to>
            </anchor>
          </objectPr>
        </oleObject>
      </mc:Choice>
      <mc:Fallback>
        <oleObject shapeId="16465" progId="Prism5.Document" r:id="rId37"/>
      </mc:Fallback>
    </mc:AlternateContent>
    <mc:AlternateContent xmlns:mc="http://schemas.openxmlformats.org/markup-compatibility/2006">
      <mc:Choice Requires="x14">
        <oleObject shapeId="16466" progId="Prism5.Document" r:id="rId39">
          <objectPr defaultSize="0" r:id="rId40">
            <anchor moveWithCells="1" sizeWithCells="1">
              <from>
                <xdr:col>7</xdr:col>
                <xdr:colOff>314325</xdr:colOff>
                <xdr:row>361</xdr:row>
                <xdr:rowOff>152400</xdr:rowOff>
              </from>
              <to>
                <xdr:col>10</xdr:col>
                <xdr:colOff>390525</xdr:colOff>
                <xdr:row>371</xdr:row>
                <xdr:rowOff>152400</xdr:rowOff>
              </to>
            </anchor>
          </objectPr>
        </oleObject>
      </mc:Choice>
      <mc:Fallback>
        <oleObject shapeId="16466" progId="Prism5.Document" r:id="rId39"/>
      </mc:Fallback>
    </mc:AlternateContent>
    <mc:AlternateContent xmlns:mc="http://schemas.openxmlformats.org/markup-compatibility/2006">
      <mc:Choice Requires="x14">
        <oleObject shapeId="16473" progId="Prism5.Document" r:id="rId41">
          <objectPr defaultSize="0" r:id="rId42">
            <anchor moveWithCells="1" sizeWithCells="1">
              <from>
                <xdr:col>7</xdr:col>
                <xdr:colOff>314325</xdr:colOff>
                <xdr:row>332</xdr:row>
                <xdr:rowOff>152400</xdr:rowOff>
              </from>
              <to>
                <xdr:col>10</xdr:col>
                <xdr:colOff>390525</xdr:colOff>
                <xdr:row>342</xdr:row>
                <xdr:rowOff>152400</xdr:rowOff>
              </to>
            </anchor>
          </objectPr>
        </oleObject>
      </mc:Choice>
      <mc:Fallback>
        <oleObject shapeId="16473" progId="Prism5.Document" r:id="rId41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1"/>
  <sheetViews>
    <sheetView showGridLines="0" tabSelected="1" zoomScale="90" zoomScaleNormal="90" workbookViewId="0">
      <selection activeCell="I49" sqref="I49"/>
    </sheetView>
  </sheetViews>
  <sheetFormatPr defaultColWidth="9" defaultRowHeight="13.5" outlineLevelCol="7"/>
  <cols>
    <col min="1" max="1" width="11.875" customWidth="1"/>
    <col min="2" max="3" width="14.625" customWidth="1"/>
    <col min="4" max="4" width="13.125" customWidth="1"/>
    <col min="5" max="5" width="13.75" customWidth="1"/>
    <col min="6" max="6" width="11.875" customWidth="1"/>
    <col min="7" max="7" width="13.125" customWidth="1"/>
    <col min="8" max="8" width="13.875" customWidth="1"/>
  </cols>
  <sheetData>
    <row r="1" ht="14.25" spans="1:8">
      <c r="A1" s="2"/>
      <c r="B1" s="2"/>
      <c r="C1" s="2"/>
      <c r="D1" s="2"/>
      <c r="E1" s="2"/>
      <c r="F1" s="2"/>
      <c r="G1" s="2"/>
      <c r="H1" s="2"/>
    </row>
    <row r="2" ht="15.75" spans="1:8">
      <c r="A2" s="3" t="s">
        <v>214</v>
      </c>
      <c r="B2" s="4"/>
      <c r="C2" s="5" t="s">
        <v>215</v>
      </c>
      <c r="D2" s="6"/>
      <c r="F2" s="7"/>
      <c r="G2" s="8"/>
      <c r="H2" s="8"/>
    </row>
    <row r="3" ht="15.75" spans="1:8">
      <c r="A3" s="9" t="s">
        <v>216</v>
      </c>
      <c r="B3" s="10"/>
      <c r="C3" s="11" t="s">
        <v>217</v>
      </c>
      <c r="D3" s="12"/>
      <c r="F3" s="8"/>
      <c r="G3" s="8"/>
      <c r="H3" s="8"/>
    </row>
    <row r="4" ht="16.5" spans="1:8">
      <c r="A4" s="13" t="s">
        <v>218</v>
      </c>
      <c r="B4" s="14"/>
      <c r="C4" s="15" t="s">
        <v>219</v>
      </c>
      <c r="D4" s="16"/>
      <c r="F4" s="8"/>
      <c r="G4" s="8"/>
      <c r="H4" s="8"/>
    </row>
    <row r="5" s="1" customFormat="1"/>
    <row r="6" s="1" customFormat="1" spans="1:8">
      <c r="A6" s="17" t="s">
        <v>220</v>
      </c>
      <c r="B6" s="17"/>
      <c r="C6" s="17"/>
      <c r="D6" s="17"/>
      <c r="E6" s="17"/>
      <c r="F6" s="17"/>
      <c r="G6" s="17"/>
      <c r="H6" s="17"/>
    </row>
    <row r="7" s="1" customFormat="1" ht="25.5" customHeight="1" spans="1:8">
      <c r="A7" s="18" t="s">
        <v>221</v>
      </c>
      <c r="B7" s="18" t="s">
        <v>222</v>
      </c>
      <c r="C7" s="18" t="s">
        <v>223</v>
      </c>
      <c r="D7" s="18" t="s">
        <v>224</v>
      </c>
      <c r="E7" s="19" t="s">
        <v>225</v>
      </c>
      <c r="F7" s="20"/>
      <c r="G7" s="21" t="s">
        <v>226</v>
      </c>
      <c r="H7" s="21" t="s">
        <v>227</v>
      </c>
    </row>
    <row r="8" s="1" customFormat="1" spans="1:8">
      <c r="A8" s="22"/>
      <c r="B8" s="22"/>
      <c r="C8" s="22"/>
      <c r="D8" s="22"/>
      <c r="E8" s="23" t="s">
        <v>228</v>
      </c>
      <c r="F8" s="23" t="s">
        <v>229</v>
      </c>
      <c r="G8" s="24"/>
      <c r="H8" s="24"/>
    </row>
    <row r="9" s="1" customFormat="1" spans="1:8">
      <c r="A9" s="25" t="s">
        <v>11</v>
      </c>
      <c r="B9" s="26">
        <v>1</v>
      </c>
      <c r="C9" s="27" t="s">
        <v>230</v>
      </c>
      <c r="D9" s="27" t="s">
        <v>60</v>
      </c>
      <c r="E9" s="28">
        <v>0.5</v>
      </c>
      <c r="F9" s="28">
        <v>1</v>
      </c>
      <c r="G9" s="29">
        <f>'[2]MDA-MB-436'!G119</f>
        <v>0.907033838997984</v>
      </c>
      <c r="H9" s="30" t="s">
        <v>231</v>
      </c>
    </row>
    <row r="10" s="1" customFormat="1" spans="1:8">
      <c r="A10" s="31"/>
      <c r="B10" s="32"/>
      <c r="C10" s="33" t="s">
        <v>195</v>
      </c>
      <c r="D10" s="34">
        <v>41.26</v>
      </c>
      <c r="E10" s="35">
        <v>13.76</v>
      </c>
      <c r="F10" s="35">
        <v>123.8</v>
      </c>
      <c r="G10" s="36">
        <f>'[2]MDA-MB-436'!O134</f>
        <v>39.81</v>
      </c>
      <c r="H10" s="37"/>
    </row>
    <row r="11" s="1" customFormat="1" spans="1:8">
      <c r="A11" s="31"/>
      <c r="B11" s="26">
        <v>2</v>
      </c>
      <c r="C11" s="27" t="s">
        <v>230</v>
      </c>
      <c r="D11" s="27" t="s">
        <v>60</v>
      </c>
      <c r="E11" s="28">
        <v>0.5</v>
      </c>
      <c r="F11" s="28">
        <v>1</v>
      </c>
      <c r="G11" s="29">
        <f>'[2]MDA-MB-436'!G120</f>
        <v>0.872526802034203</v>
      </c>
      <c r="H11" s="30" t="s">
        <v>231</v>
      </c>
    </row>
    <row r="12" s="1" customFormat="1" spans="1:8">
      <c r="A12" s="31"/>
      <c r="B12" s="32"/>
      <c r="C12" s="33" t="s">
        <v>195</v>
      </c>
      <c r="D12" s="34">
        <v>41.26</v>
      </c>
      <c r="E12" s="35">
        <v>13.76</v>
      </c>
      <c r="F12" s="35">
        <v>123.8</v>
      </c>
      <c r="G12" s="36">
        <f>'[2]MDA-MB-436'!O343</f>
        <v>39.63</v>
      </c>
      <c r="H12" s="37"/>
    </row>
    <row r="13" s="1" customFormat="1" spans="1:8">
      <c r="A13" s="31"/>
      <c r="B13" s="26">
        <v>3</v>
      </c>
      <c r="C13" s="27" t="s">
        <v>230</v>
      </c>
      <c r="D13" s="27" t="s">
        <v>60</v>
      </c>
      <c r="E13" s="28">
        <v>0.5</v>
      </c>
      <c r="F13" s="28">
        <v>1</v>
      </c>
      <c r="G13" s="36">
        <f>'[2]MDA-MB-436'!G121</f>
        <v>0.846160043337522</v>
      </c>
      <c r="H13" s="30" t="s">
        <v>231</v>
      </c>
    </row>
    <row r="14" s="1" customFormat="1" spans="1:8">
      <c r="A14" s="38"/>
      <c r="B14" s="32"/>
      <c r="C14" s="33" t="s">
        <v>195</v>
      </c>
      <c r="D14" s="34">
        <v>41.26</v>
      </c>
      <c r="E14" s="35">
        <v>13.76</v>
      </c>
      <c r="F14" s="35">
        <v>123.8</v>
      </c>
      <c r="G14" s="36">
        <f>'[2]MDA-MB-436'!O552</f>
        <v>44.36</v>
      </c>
      <c r="H14" s="37"/>
    </row>
    <row r="15" s="1" customFormat="1" spans="1:8">
      <c r="A15" s="25" t="s">
        <v>15</v>
      </c>
      <c r="B15" s="26">
        <v>1</v>
      </c>
      <c r="C15" s="27" t="s">
        <v>230</v>
      </c>
      <c r="D15" s="27" t="s">
        <v>60</v>
      </c>
      <c r="E15" s="28">
        <v>0.5</v>
      </c>
      <c r="F15" s="28">
        <v>1</v>
      </c>
      <c r="G15" s="29">
        <f>'[2]CAPAN-1'!G119</f>
        <v>0.83414439860321</v>
      </c>
      <c r="H15" s="30" t="s">
        <v>231</v>
      </c>
    </row>
    <row r="16" s="1" customFormat="1" spans="1:8">
      <c r="A16" s="31"/>
      <c r="B16" s="32"/>
      <c r="C16" s="33" t="s">
        <v>195</v>
      </c>
      <c r="D16" s="34">
        <v>88.64</v>
      </c>
      <c r="E16" s="35">
        <v>29.55</v>
      </c>
      <c r="F16" s="35">
        <v>265.92</v>
      </c>
      <c r="G16" s="36">
        <f>'[2]CAPAN-1'!O134</f>
        <v>64.7</v>
      </c>
      <c r="H16" s="37"/>
    </row>
    <row r="17" s="1" customFormat="1" spans="1:8">
      <c r="A17" s="31"/>
      <c r="B17" s="26">
        <v>2</v>
      </c>
      <c r="C17" s="27" t="s">
        <v>230</v>
      </c>
      <c r="D17" s="27" t="s">
        <v>60</v>
      </c>
      <c r="E17" s="28">
        <v>0.5</v>
      </c>
      <c r="F17" s="28">
        <v>1</v>
      </c>
      <c r="G17" s="29">
        <f>'[2]CAPAN-1'!G120</f>
        <v>0.799269826776042</v>
      </c>
      <c r="H17" s="30" t="s">
        <v>231</v>
      </c>
    </row>
    <row r="18" s="1" customFormat="1" spans="1:8">
      <c r="A18" s="31"/>
      <c r="B18" s="32"/>
      <c r="C18" s="33" t="s">
        <v>195</v>
      </c>
      <c r="D18" s="34">
        <v>88.64</v>
      </c>
      <c r="E18" s="35">
        <v>29.55</v>
      </c>
      <c r="F18" s="35">
        <v>265.92</v>
      </c>
      <c r="G18" s="36">
        <f>'[2]CAPAN-1'!O343</f>
        <v>99.15</v>
      </c>
      <c r="H18" s="37"/>
    </row>
    <row r="19" s="1" customFormat="1" spans="1:8">
      <c r="A19" s="31"/>
      <c r="B19" s="26">
        <v>3</v>
      </c>
      <c r="C19" s="27" t="s">
        <v>230</v>
      </c>
      <c r="D19" s="27" t="s">
        <v>60</v>
      </c>
      <c r="E19" s="28">
        <v>0.5</v>
      </c>
      <c r="F19" s="28">
        <v>1</v>
      </c>
      <c r="G19" s="36">
        <f>'[2]CAPAN-1'!G121</f>
        <v>0.831759459899804</v>
      </c>
      <c r="H19" s="30" t="s">
        <v>231</v>
      </c>
    </row>
    <row r="20" s="1" customFormat="1" spans="1:8">
      <c r="A20" s="38"/>
      <c r="B20" s="32"/>
      <c r="C20" s="33" t="s">
        <v>195</v>
      </c>
      <c r="D20" s="34">
        <v>88.64</v>
      </c>
      <c r="E20" s="35">
        <v>29.55</v>
      </c>
      <c r="F20" s="35">
        <v>265.92</v>
      </c>
      <c r="G20" s="36">
        <f>'[2]CAPAN-1'!O552</f>
        <v>142.1</v>
      </c>
      <c r="H20" s="37"/>
    </row>
    <row r="22" ht="15" spans="1:6">
      <c r="A22" s="39" t="s">
        <v>232</v>
      </c>
      <c r="B22" s="39"/>
      <c r="C22" s="39"/>
      <c r="D22" s="39"/>
      <c r="E22" s="39"/>
      <c r="F22" s="39"/>
    </row>
    <row r="23" ht="27" customHeight="1" spans="1:6">
      <c r="A23" s="40"/>
      <c r="B23" s="41" t="s">
        <v>233</v>
      </c>
      <c r="C23" s="40" t="s">
        <v>203</v>
      </c>
      <c r="D23" s="40" t="s">
        <v>202</v>
      </c>
      <c r="E23" s="40" t="s">
        <v>207</v>
      </c>
      <c r="F23" s="40" t="s">
        <v>234</v>
      </c>
    </row>
    <row r="24" ht="15" customHeight="1" spans="1:6">
      <c r="A24" s="42" t="s">
        <v>11</v>
      </c>
      <c r="B24" s="43" t="s">
        <v>195</v>
      </c>
      <c r="C24" s="44">
        <f>'MDA-MB-436'!L134</f>
        <v>100.7</v>
      </c>
      <c r="D24" s="44">
        <f>'MDA-MB-436'!M134</f>
        <v>-4.559</v>
      </c>
      <c r="E24" s="44">
        <f>'MDA-MB-436'!N134</f>
        <v>0.9816</v>
      </c>
      <c r="F24" s="44">
        <f>'MDA-MB-436'!O134</f>
        <v>39.81</v>
      </c>
    </row>
    <row r="25" ht="15" customHeight="1" spans="1:6">
      <c r="A25" s="45"/>
      <c r="B25" s="43" t="s">
        <v>68</v>
      </c>
      <c r="C25" s="44">
        <f>'MDA-MB-436'!L147</f>
        <v>92.23</v>
      </c>
      <c r="D25" s="44">
        <f>'MDA-MB-436'!M147</f>
        <v>-3.398</v>
      </c>
      <c r="E25" s="44">
        <f>'MDA-MB-436'!N147</f>
        <v>2.04</v>
      </c>
      <c r="F25" s="44">
        <f>'MDA-MB-436'!O147</f>
        <v>22890</v>
      </c>
    </row>
    <row r="26" ht="15" customHeight="1" spans="1:6">
      <c r="A26" s="45"/>
      <c r="B26" s="43" t="s">
        <v>70</v>
      </c>
      <c r="C26" s="44" t="str">
        <f>'MDA-MB-436'!L160</f>
        <v>= 100.0</v>
      </c>
      <c r="D26" s="44">
        <f>'MDA-MB-436'!M160</f>
        <v>-10.26</v>
      </c>
      <c r="E26" s="44">
        <f>'MDA-MB-436'!N160</f>
        <v>1.422</v>
      </c>
      <c r="F26" s="44">
        <f>'MDA-MB-436'!O160</f>
        <v>90440</v>
      </c>
    </row>
    <row r="27" ht="15" customHeight="1" spans="1:6">
      <c r="A27" s="45"/>
      <c r="B27" s="43" t="s">
        <v>71</v>
      </c>
      <c r="C27" s="44">
        <f>'MDA-MB-436'!L173</f>
        <v>100</v>
      </c>
      <c r="D27" s="44">
        <f>'MDA-MB-436'!M173</f>
        <v>-8.27</v>
      </c>
      <c r="E27" s="44">
        <f>'MDA-MB-436'!N173</f>
        <v>4.568</v>
      </c>
      <c r="F27" s="44">
        <f>'MDA-MB-436'!O173</f>
        <v>31940</v>
      </c>
    </row>
    <row r="28" ht="15" customHeight="1" spans="1:6">
      <c r="A28" s="45"/>
      <c r="B28" s="43" t="s">
        <v>72</v>
      </c>
      <c r="C28" s="44" t="str">
        <f>'MDA-MB-436'!L186</f>
        <v>= 100.0</v>
      </c>
      <c r="D28" s="44">
        <f>'MDA-MB-436'!M186</f>
        <v>-10.87</v>
      </c>
      <c r="E28" s="44">
        <f>'MDA-MB-436'!N186</f>
        <v>1.581</v>
      </c>
      <c r="F28" s="44">
        <f>'MDA-MB-436'!O186</f>
        <v>54950</v>
      </c>
    </row>
    <row r="29" ht="15" customHeight="1" spans="1:6">
      <c r="A29" s="45"/>
      <c r="B29" s="43" t="s">
        <v>73</v>
      </c>
      <c r="C29" s="44" t="str">
        <f>'MDA-MB-436'!L199</f>
        <v>-</v>
      </c>
      <c r="D29" s="44" t="str">
        <f>'MDA-MB-436'!M199</f>
        <v>-</v>
      </c>
      <c r="E29" s="44" t="str">
        <f>'MDA-MB-436'!N199</f>
        <v>-</v>
      </c>
      <c r="F29" s="44" t="str">
        <f>'MDA-MB-436'!O199</f>
        <v>&gt;100000</v>
      </c>
    </row>
    <row r="30" ht="15" customHeight="1" spans="1:6">
      <c r="A30" s="45"/>
      <c r="B30" s="43" t="s">
        <v>74</v>
      </c>
      <c r="C30" s="44">
        <f>'MDA-MB-436'!L212</f>
        <v>104.3</v>
      </c>
      <c r="D30" s="44">
        <f>'MDA-MB-436'!M212</f>
        <v>-7.361</v>
      </c>
      <c r="E30" s="44">
        <f>'MDA-MB-436'!N212</f>
        <v>2.477</v>
      </c>
      <c r="F30" s="44">
        <f>'MDA-MB-436'!O212</f>
        <v>61020</v>
      </c>
    </row>
    <row r="31" ht="15" customHeight="1" spans="1:6">
      <c r="A31" s="45"/>
      <c r="B31" s="43" t="s">
        <v>75</v>
      </c>
      <c r="C31" s="44" t="str">
        <f>'MDA-MB-436'!L225</f>
        <v>= 100.0</v>
      </c>
      <c r="D31" s="44">
        <f>'MDA-MB-436'!M225</f>
        <v>-9.157</v>
      </c>
      <c r="E31" s="44">
        <f>'MDA-MB-436'!N225</f>
        <v>1.537</v>
      </c>
      <c r="F31" s="44">
        <f>'MDA-MB-436'!O225</f>
        <v>74110</v>
      </c>
    </row>
    <row r="32" ht="15" customHeight="1" spans="1:6">
      <c r="A32" s="45"/>
      <c r="B32" s="43" t="s">
        <v>76</v>
      </c>
      <c r="C32" s="44" t="str">
        <f>'MDA-MB-436'!L238</f>
        <v>-</v>
      </c>
      <c r="D32" s="44" t="str">
        <f>'MDA-MB-436'!M238</f>
        <v>-</v>
      </c>
      <c r="E32" s="44" t="str">
        <f>'MDA-MB-436'!N238</f>
        <v>-</v>
      </c>
      <c r="F32" s="44" t="str">
        <f>'MDA-MB-436'!O238</f>
        <v>&gt;100000</v>
      </c>
    </row>
    <row r="33" ht="15" customHeight="1" spans="1:6">
      <c r="A33" s="45"/>
      <c r="B33" s="43" t="s">
        <v>77</v>
      </c>
      <c r="C33" s="44">
        <f>'MDA-MB-436'!L251</f>
        <v>88</v>
      </c>
      <c r="D33" s="44">
        <f>'MDA-MB-436'!M251</f>
        <v>-11.35</v>
      </c>
      <c r="E33" s="44" t="str">
        <f>'MDA-MB-436'!N251</f>
        <v>~ 10.71</v>
      </c>
      <c r="F33" s="44">
        <f>'MDA-MB-436'!O251</f>
        <v>38600</v>
      </c>
    </row>
    <row r="34" ht="15" customHeight="1" spans="1:6">
      <c r="A34" s="45"/>
      <c r="B34" s="43" t="s">
        <v>78</v>
      </c>
      <c r="C34" s="44">
        <f>'MDA-MB-436'!L264</f>
        <v>99.53</v>
      </c>
      <c r="D34" s="44">
        <f>'MDA-MB-436'!M264</f>
        <v>-11.12</v>
      </c>
      <c r="E34" s="44">
        <f>'MDA-MB-436'!N264</f>
        <v>3.361</v>
      </c>
      <c r="F34" s="44">
        <f>'MDA-MB-436'!O264</f>
        <v>17430</v>
      </c>
    </row>
    <row r="35" ht="15" customHeight="1" spans="1:6">
      <c r="A35" s="45"/>
      <c r="B35" s="43" t="s">
        <v>79</v>
      </c>
      <c r="C35" s="44" t="str">
        <f>'MDA-MB-436'!L277</f>
        <v>-</v>
      </c>
      <c r="D35" s="44" t="str">
        <f>'MDA-MB-436'!M277</f>
        <v>-</v>
      </c>
      <c r="E35" s="44" t="str">
        <f>'MDA-MB-436'!N277</f>
        <v>-</v>
      </c>
      <c r="F35" s="44" t="str">
        <f>'MDA-MB-436'!O277</f>
        <v>&gt;100000</v>
      </c>
    </row>
    <row r="36" ht="15" customHeight="1" spans="1:6">
      <c r="A36" s="45"/>
      <c r="B36" s="43" t="s">
        <v>80</v>
      </c>
      <c r="C36" s="44" t="str">
        <f>'MDA-MB-436'!L290</f>
        <v>-</v>
      </c>
      <c r="D36" s="44" t="str">
        <f>'MDA-MB-436'!M290</f>
        <v>-</v>
      </c>
      <c r="E36" s="44" t="str">
        <f>'MDA-MB-436'!N290</f>
        <v>-</v>
      </c>
      <c r="F36" s="44" t="str">
        <f>'MDA-MB-436'!O290</f>
        <v>&gt;100000</v>
      </c>
    </row>
    <row r="37" ht="15" customHeight="1" spans="1:6">
      <c r="A37" s="45"/>
      <c r="B37" s="43" t="s">
        <v>81</v>
      </c>
      <c r="C37" s="44" t="str">
        <f>'MDA-MB-436'!L303</f>
        <v>-</v>
      </c>
      <c r="D37" s="44" t="str">
        <f>'MDA-MB-436'!M303</f>
        <v>-</v>
      </c>
      <c r="E37" s="44" t="str">
        <f>'MDA-MB-436'!N303</f>
        <v>-</v>
      </c>
      <c r="F37" s="44" t="str">
        <f>'MDA-MB-436'!O303</f>
        <v>&gt;100000</v>
      </c>
    </row>
    <row r="38" ht="15" customHeight="1" spans="1:6">
      <c r="A38" s="45"/>
      <c r="B38" s="43" t="s">
        <v>82</v>
      </c>
      <c r="C38" s="44" t="str">
        <f>'MDA-MB-436'!L316</f>
        <v>-</v>
      </c>
      <c r="D38" s="44" t="str">
        <f>'MDA-MB-436'!M316</f>
        <v>-</v>
      </c>
      <c r="E38" s="44" t="str">
        <f>'MDA-MB-436'!N316</f>
        <v>-</v>
      </c>
      <c r="F38" s="44" t="str">
        <f>'MDA-MB-436'!O316</f>
        <v>&gt;100000</v>
      </c>
    </row>
    <row r="39" ht="15" customHeight="1" spans="1:6">
      <c r="A39" s="45"/>
      <c r="B39" s="43" t="s">
        <v>83</v>
      </c>
      <c r="C39" s="44" t="str">
        <f>'MDA-MB-436'!L329</f>
        <v>-</v>
      </c>
      <c r="D39" s="44" t="str">
        <f>'MDA-MB-436'!M329</f>
        <v>-</v>
      </c>
      <c r="E39" s="44" t="str">
        <f>'MDA-MB-436'!N329</f>
        <v>-</v>
      </c>
      <c r="F39" s="44" t="str">
        <f>'MDA-MB-436'!O329</f>
        <v>&gt;100000</v>
      </c>
    </row>
    <row r="40" ht="15" customHeight="1" spans="1:6">
      <c r="A40" s="45"/>
      <c r="B40" s="43" t="s">
        <v>84</v>
      </c>
      <c r="C40" s="44">
        <v>100</v>
      </c>
      <c r="D40" s="44">
        <v>-5.9</v>
      </c>
      <c r="E40" s="44">
        <v>3.6</v>
      </c>
      <c r="F40" s="44">
        <v>19760</v>
      </c>
    </row>
    <row r="41" ht="15" customHeight="1" spans="1:6">
      <c r="A41" s="45"/>
      <c r="B41" s="43" t="s">
        <v>85</v>
      </c>
      <c r="C41" s="44" t="str">
        <f>'MDA-MB-436'!L356</f>
        <v>-</v>
      </c>
      <c r="D41" s="44" t="str">
        <f>'MDA-MB-436'!M356</f>
        <v>-</v>
      </c>
      <c r="E41" s="44" t="str">
        <f>'MDA-MB-436'!N356</f>
        <v>-</v>
      </c>
      <c r="F41" s="44" t="str">
        <f>'MDA-MB-436'!O356</f>
        <v>&gt;100000</v>
      </c>
    </row>
    <row r="42" ht="15" customHeight="1" spans="1:6">
      <c r="A42" s="45"/>
      <c r="B42" s="43" t="s">
        <v>86</v>
      </c>
      <c r="C42" s="44" t="str">
        <f>'MDA-MB-436'!L369</f>
        <v>= 100.0</v>
      </c>
      <c r="D42" s="44">
        <f>'MDA-MB-436'!M369</f>
        <v>1.223</v>
      </c>
      <c r="E42" s="44">
        <f>'MDA-MB-436'!N369</f>
        <v>1.371</v>
      </c>
      <c r="F42" s="44">
        <f>'MDA-MB-436'!O369</f>
        <v>30240</v>
      </c>
    </row>
    <row r="43" customHeight="1" spans="1:6">
      <c r="A43" s="46" t="s">
        <v>15</v>
      </c>
      <c r="B43" s="43" t="s">
        <v>195</v>
      </c>
      <c r="C43" s="44">
        <f>'CAPAN-1'!L134</f>
        <v>105.1</v>
      </c>
      <c r="D43" s="44">
        <f>'CAPAN-1'!M134</f>
        <v>8.442</v>
      </c>
      <c r="E43" s="44">
        <f>'CAPAN-1'!N134</f>
        <v>0.6137</v>
      </c>
      <c r="F43" s="44">
        <f>'CAPAN-1'!O134</f>
        <v>64.7</v>
      </c>
    </row>
    <row r="44" customHeight="1" spans="1:6">
      <c r="A44" s="46"/>
      <c r="B44" s="43" t="s">
        <v>68</v>
      </c>
      <c r="C44" s="44" t="str">
        <f>'CAPAN-1'!L147</f>
        <v>= 100.0</v>
      </c>
      <c r="D44" s="44">
        <f>'CAPAN-1'!M147</f>
        <v>11.48</v>
      </c>
      <c r="E44" s="44">
        <f>'CAPAN-1'!N147</f>
        <v>1.045</v>
      </c>
      <c r="F44" s="44" t="str">
        <f>'CAPAN-1'!O147</f>
        <v>&gt;100000</v>
      </c>
    </row>
    <row r="45" ht="14.25" spans="1:6">
      <c r="A45" s="46"/>
      <c r="B45" s="43" t="s">
        <v>70</v>
      </c>
      <c r="C45" s="44" t="str">
        <f>'CAPAN-1'!L160</f>
        <v>= 100.0</v>
      </c>
      <c r="D45" s="44">
        <f>'CAPAN-1'!M160</f>
        <v>4.171</v>
      </c>
      <c r="E45" s="44">
        <f>'CAPAN-1'!N160</f>
        <v>1.634</v>
      </c>
      <c r="F45" s="44" t="str">
        <f>'CAPAN-1'!O160</f>
        <v>&gt;100000</v>
      </c>
    </row>
    <row r="46" ht="14.25" spans="1:6">
      <c r="A46" s="46"/>
      <c r="B46" s="43" t="s">
        <v>71</v>
      </c>
      <c r="C46" s="44">
        <f>'CAPAN-1'!L173</f>
        <v>99.81</v>
      </c>
      <c r="D46" s="44">
        <f>'CAPAN-1'!M173</f>
        <v>6.121</v>
      </c>
      <c r="E46" s="44">
        <f>'CAPAN-1'!N173</f>
        <v>4.62</v>
      </c>
      <c r="F46" s="44">
        <f>'CAPAN-1'!O173</f>
        <v>20730</v>
      </c>
    </row>
    <row r="47" ht="14.25" spans="1:6">
      <c r="A47" s="46"/>
      <c r="B47" s="43" t="s">
        <v>72</v>
      </c>
      <c r="C47" s="44" t="str">
        <f>'CAPAN-1'!L186</f>
        <v>= 100.0</v>
      </c>
      <c r="D47" s="44">
        <f>'CAPAN-1'!M186</f>
        <v>2.285</v>
      </c>
      <c r="E47" s="44">
        <f>'CAPAN-1'!N186</f>
        <v>2.268</v>
      </c>
      <c r="F47" s="44">
        <f>'CAPAN-1'!O186</f>
        <v>82540</v>
      </c>
    </row>
    <row r="48" ht="14.25" spans="1:6">
      <c r="A48" s="46"/>
      <c r="B48" s="43" t="s">
        <v>73</v>
      </c>
      <c r="C48" s="44" t="str">
        <f>'CAPAN-1'!L199</f>
        <v>-</v>
      </c>
      <c r="D48" s="44" t="str">
        <f>'CAPAN-1'!M199</f>
        <v>-</v>
      </c>
      <c r="E48" s="44" t="str">
        <f>'CAPAN-1'!N199</f>
        <v>-</v>
      </c>
      <c r="F48" s="44" t="str">
        <f>'CAPAN-1'!O199</f>
        <v>&gt;100000</v>
      </c>
    </row>
    <row r="49" ht="14.25" spans="1:6">
      <c r="A49" s="46"/>
      <c r="B49" s="43" t="s">
        <v>74</v>
      </c>
      <c r="C49" s="44" t="str">
        <f>'CAPAN-1'!L212</f>
        <v>-</v>
      </c>
      <c r="D49" s="44" t="str">
        <f>'CAPAN-1'!M212</f>
        <v>-</v>
      </c>
      <c r="E49" s="44" t="str">
        <f>'CAPAN-1'!N212</f>
        <v>-</v>
      </c>
      <c r="F49" s="44" t="str">
        <f>'CAPAN-1'!O212</f>
        <v>&gt;100000</v>
      </c>
    </row>
    <row r="50" ht="14.25" spans="1:6">
      <c r="A50" s="46"/>
      <c r="B50" s="43" t="s">
        <v>75</v>
      </c>
      <c r="C50" s="44" t="str">
        <f>'CAPAN-1'!L225</f>
        <v>= 100.0</v>
      </c>
      <c r="D50" s="44">
        <f>'CAPAN-1'!M225</f>
        <v>5.177</v>
      </c>
      <c r="E50" s="44">
        <f>'CAPAN-1'!N225</f>
        <v>0.9121</v>
      </c>
      <c r="F50" s="44" t="str">
        <f>'CAPAN-1'!O225</f>
        <v>&gt;100000</v>
      </c>
    </row>
    <row r="51" ht="14.25" spans="1:6">
      <c r="A51" s="46"/>
      <c r="B51" s="43" t="s">
        <v>76</v>
      </c>
      <c r="C51" s="44" t="str">
        <f>'CAPAN-1'!L238</f>
        <v>= 100.0</v>
      </c>
      <c r="D51" s="44">
        <f>'CAPAN-1'!M238</f>
        <v>0.5258</v>
      </c>
      <c r="E51" s="44">
        <f>'CAPAN-1'!N238</f>
        <v>0.9232</v>
      </c>
      <c r="F51" s="44" t="str">
        <f>'CAPAN-1'!O238</f>
        <v>&gt;100000</v>
      </c>
    </row>
    <row r="52" ht="14.25" spans="1:6">
      <c r="A52" s="46"/>
      <c r="B52" s="43" t="s">
        <v>77</v>
      </c>
      <c r="C52" s="44">
        <f>'CAPAN-1'!L251</f>
        <v>90.32</v>
      </c>
      <c r="D52" s="44">
        <f>'CAPAN-1'!M251</f>
        <v>-0.1586</v>
      </c>
      <c r="E52" s="44">
        <f>'CAPAN-1'!N251</f>
        <v>2.876</v>
      </c>
      <c r="F52" s="44">
        <f>'CAPAN-1'!O251</f>
        <v>48080</v>
      </c>
    </row>
    <row r="53" ht="14.25" spans="1:6">
      <c r="A53" s="46"/>
      <c r="B53" s="43" t="s">
        <v>78</v>
      </c>
      <c r="C53" s="44">
        <f>'CAPAN-1'!L264</f>
        <v>99.46</v>
      </c>
      <c r="D53" s="44">
        <f>'CAPAN-1'!M264</f>
        <v>2.693</v>
      </c>
      <c r="E53" s="44">
        <f>'CAPAN-1'!N264</f>
        <v>3.49</v>
      </c>
      <c r="F53" s="44">
        <f>'CAPAN-1'!O264</f>
        <v>11410</v>
      </c>
    </row>
    <row r="54" ht="14.25" spans="1:6">
      <c r="A54" s="46"/>
      <c r="B54" s="43" t="s">
        <v>79</v>
      </c>
      <c r="C54" s="44" t="str">
        <f>'CAPAN-1'!L277</f>
        <v>-</v>
      </c>
      <c r="D54" s="44" t="str">
        <f>'CAPAN-1'!M277</f>
        <v>-</v>
      </c>
      <c r="E54" s="44" t="str">
        <f>'CAPAN-1'!N277</f>
        <v>-</v>
      </c>
      <c r="F54" s="44" t="str">
        <f>'CAPAN-1'!O277</f>
        <v>&gt;100000</v>
      </c>
    </row>
    <row r="55" ht="14.25" spans="1:6">
      <c r="A55" s="46"/>
      <c r="B55" s="43" t="s">
        <v>80</v>
      </c>
      <c r="C55" s="44" t="str">
        <f>'CAPAN-1'!L290</f>
        <v>-</v>
      </c>
      <c r="D55" s="44" t="str">
        <f>'CAPAN-1'!M290</f>
        <v>-</v>
      </c>
      <c r="E55" s="44" t="str">
        <f>'CAPAN-1'!N290</f>
        <v>-</v>
      </c>
      <c r="F55" s="44" t="str">
        <f>'CAPAN-1'!O290</f>
        <v>&gt;100000</v>
      </c>
    </row>
    <row r="56" ht="14.25" spans="1:6">
      <c r="A56" s="46"/>
      <c r="B56" s="43" t="s">
        <v>81</v>
      </c>
      <c r="C56" s="44" t="str">
        <f>'CAPAN-1'!L303</f>
        <v>-</v>
      </c>
      <c r="D56" s="44" t="str">
        <f>'CAPAN-1'!M303</f>
        <v>-</v>
      </c>
      <c r="E56" s="44" t="str">
        <f>'CAPAN-1'!N303</f>
        <v>-</v>
      </c>
      <c r="F56" s="44" t="str">
        <f>'CAPAN-1'!O303</f>
        <v>&gt;100000</v>
      </c>
    </row>
    <row r="57" ht="14.25" spans="1:6">
      <c r="A57" s="46"/>
      <c r="B57" s="43" t="s">
        <v>82</v>
      </c>
      <c r="C57" s="44" t="str">
        <f>'CAPAN-1'!L316</f>
        <v>-</v>
      </c>
      <c r="D57" s="44" t="str">
        <f>'CAPAN-1'!M316</f>
        <v>-</v>
      </c>
      <c r="E57" s="44" t="str">
        <f>'CAPAN-1'!N316</f>
        <v>-</v>
      </c>
      <c r="F57" s="44" t="str">
        <f>'CAPAN-1'!O316</f>
        <v>&gt;100000</v>
      </c>
    </row>
    <row r="58" ht="14.25" spans="1:6">
      <c r="A58" s="46"/>
      <c r="B58" s="43" t="s">
        <v>83</v>
      </c>
      <c r="C58" s="44" t="str">
        <f>'CAPAN-1'!L329</f>
        <v>-</v>
      </c>
      <c r="D58" s="44" t="str">
        <f>'CAPAN-1'!M329</f>
        <v>-</v>
      </c>
      <c r="E58" s="44" t="str">
        <f>'CAPAN-1'!N329</f>
        <v>-</v>
      </c>
      <c r="F58" s="44" t="str">
        <f>'CAPAN-1'!O329</f>
        <v>&gt;100000</v>
      </c>
    </row>
    <row r="59" ht="14.25" spans="1:6">
      <c r="A59" s="46"/>
      <c r="B59" s="43" t="s">
        <v>84</v>
      </c>
      <c r="C59" s="44">
        <v>99.4</v>
      </c>
      <c r="D59" s="44">
        <v>-1.7</v>
      </c>
      <c r="E59" s="44">
        <v>5.3</v>
      </c>
      <c r="F59" s="44">
        <v>15490</v>
      </c>
    </row>
    <row r="60" ht="14.25" spans="1:6">
      <c r="A60" s="46"/>
      <c r="B60" s="43" t="s">
        <v>85</v>
      </c>
      <c r="C60" s="44" t="str">
        <f>'CAPAN-1'!L358</f>
        <v>= 100.0</v>
      </c>
      <c r="D60" s="44">
        <f>'CAPAN-1'!M358</f>
        <v>-2.473</v>
      </c>
      <c r="E60" s="44">
        <f>'CAPAN-1'!N358</f>
        <v>1.432</v>
      </c>
      <c r="F60" s="44" t="str">
        <f>'CAPAN-1'!O358</f>
        <v>&gt;100000</v>
      </c>
    </row>
    <row r="61" ht="14.25" spans="1:6">
      <c r="A61" s="46"/>
      <c r="B61" s="43" t="s">
        <v>86</v>
      </c>
      <c r="C61" s="44">
        <f>'CAPAN-1'!L371</f>
        <v>99.65</v>
      </c>
      <c r="D61" s="44">
        <f>'CAPAN-1'!M371</f>
        <v>-1.375</v>
      </c>
      <c r="E61" s="44">
        <f>'CAPAN-1'!N371</f>
        <v>0.4926</v>
      </c>
      <c r="F61" s="44" t="str">
        <f>'CAPAN-1'!O371</f>
        <v>&gt;100000</v>
      </c>
    </row>
  </sheetData>
  <sheetProtection insertRows="0" insertColumns="0"/>
  <mergeCells count="31">
    <mergeCell ref="A2:B2"/>
    <mergeCell ref="C2:D2"/>
    <mergeCell ref="A3:B3"/>
    <mergeCell ref="C3:D3"/>
    <mergeCell ref="A4:B4"/>
    <mergeCell ref="C4:D4"/>
    <mergeCell ref="A6:H6"/>
    <mergeCell ref="E7:F7"/>
    <mergeCell ref="A22:F22"/>
    <mergeCell ref="A7:A8"/>
    <mergeCell ref="A9:A14"/>
    <mergeCell ref="A15:A20"/>
    <mergeCell ref="A24:A42"/>
    <mergeCell ref="A43:A61"/>
    <mergeCell ref="B7:B8"/>
    <mergeCell ref="B9:B10"/>
    <mergeCell ref="B11:B12"/>
    <mergeCell ref="B13:B14"/>
    <mergeCell ref="B15:B16"/>
    <mergeCell ref="B17:B18"/>
    <mergeCell ref="B19:B20"/>
    <mergeCell ref="C7:C8"/>
    <mergeCell ref="D7:D8"/>
    <mergeCell ref="G7:G8"/>
    <mergeCell ref="H7:H8"/>
    <mergeCell ref="H9:H10"/>
    <mergeCell ref="H11:H12"/>
    <mergeCell ref="H13:H14"/>
    <mergeCell ref="H15:H16"/>
    <mergeCell ref="H17:H18"/>
    <mergeCell ref="H19:H20"/>
  </mergeCells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Procedure</vt:lpstr>
      <vt:lpstr>MDA-MB-436</vt:lpstr>
      <vt:lpstr>CAPAN-1</vt:lpstr>
      <vt:lpstr>Summary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氧化兔</cp:lastModifiedBy>
  <dcterms:created xsi:type="dcterms:W3CDTF">2006-09-13T11:21:00Z</dcterms:created>
  <dcterms:modified xsi:type="dcterms:W3CDTF">2019-04-24T02:24:29Z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2052-11.1.0.8527</vt:lpwstr>
  </property>
</Properties>
</file>