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PROTEINDISK\Sandbox\Core Facility\8. Publikacje w robocie\12 Ricoma\"/>
    </mc:Choice>
  </mc:AlternateContent>
  <bookViews>
    <workbookView xWindow="0" yWindow="0" windowWidth="28800" windowHeight="11835" firstSheet="1" activeTab="7"/>
  </bookViews>
  <sheets>
    <sheet name="description" sheetId="5" r:id="rId1"/>
    <sheet name="nr of identified proteins" sheetId="1" r:id="rId2"/>
    <sheet name="MaxQuant_667proteins" sheetId="2" r:id="rId3"/>
    <sheet name="UniProt_667proteins" sheetId="4" r:id="rId4"/>
    <sheet name="STRING_general" sheetId="3" r:id="rId5"/>
    <sheet name="STRING_BP" sheetId="6" r:id="rId6"/>
    <sheet name="STRING_KEGG" sheetId="7" r:id="rId7"/>
    <sheet name="Fig3Avalues" sheetId="8" r:id="rId8"/>
  </sheets>
  <externalReferences>
    <externalReference r:id="rId9"/>
  </externalReferences>
  <definedNames>
    <definedName name="_xlnm._FilterDatabase" localSheetId="6" hidden="1">STRING_KEGG!$A$1:$H$77</definedName>
    <definedName name="_xlnm._FilterDatabase" localSheetId="3" hidden="1">UniProt_667proteins!$A$1:$Y$668</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 i="8" l="1"/>
  <c r="G1" i="8"/>
  <c r="C133" i="8"/>
  <c r="C132" i="8"/>
  <c r="C131" i="8"/>
  <c r="C130" i="8"/>
  <c r="C129" i="8"/>
  <c r="C128" i="8"/>
  <c r="C127" i="8"/>
  <c r="C126" i="8"/>
  <c r="C125" i="8"/>
  <c r="C124" i="8"/>
  <c r="C123" i="8"/>
  <c r="C122" i="8"/>
  <c r="C121" i="8"/>
  <c r="C120" i="8"/>
  <c r="C119" i="8"/>
  <c r="C118" i="8"/>
  <c r="C117" i="8"/>
  <c r="C116" i="8"/>
  <c r="C115" i="8"/>
  <c r="C114" i="8"/>
  <c r="C113" i="8"/>
  <c r="C112" i="8"/>
  <c r="C111" i="8"/>
  <c r="C110" i="8"/>
  <c r="C109" i="8"/>
  <c r="C108" i="8"/>
  <c r="C107" i="8"/>
  <c r="C106" i="8"/>
  <c r="C105" i="8"/>
  <c r="C104" i="8"/>
  <c r="C103" i="8"/>
  <c r="C102" i="8"/>
  <c r="C101" i="8"/>
  <c r="C100" i="8"/>
  <c r="C99" i="8"/>
  <c r="C98" i="8"/>
  <c r="C97" i="8"/>
  <c r="C96" i="8"/>
  <c r="C95" i="8"/>
  <c r="C94" i="8"/>
  <c r="C93" i="8"/>
  <c r="C92" i="8"/>
  <c r="C91" i="8"/>
  <c r="C90" i="8"/>
  <c r="C89" i="8"/>
  <c r="C88" i="8"/>
  <c r="G87" i="8"/>
  <c r="C87" i="8"/>
  <c r="G86" i="8"/>
  <c r="C86" i="8"/>
  <c r="G85" i="8"/>
  <c r="C85" i="8"/>
  <c r="G84" i="8"/>
  <c r="C84" i="8"/>
  <c r="G83" i="8"/>
  <c r="C83" i="8"/>
  <c r="G82" i="8"/>
  <c r="C82" i="8"/>
  <c r="G81" i="8"/>
  <c r="C81" i="8"/>
  <c r="G80" i="8"/>
  <c r="C80" i="8"/>
  <c r="G79" i="8"/>
  <c r="C79" i="8"/>
  <c r="G78" i="8"/>
  <c r="C78" i="8"/>
  <c r="G77" i="8"/>
  <c r="C77" i="8"/>
  <c r="G76" i="8"/>
  <c r="C76" i="8"/>
  <c r="G75" i="8"/>
  <c r="C75" i="8"/>
  <c r="G74" i="8"/>
  <c r="C74" i="8"/>
  <c r="G73" i="8"/>
  <c r="C73" i="8"/>
  <c r="G72" i="8"/>
  <c r="C72" i="8"/>
  <c r="G71" i="8"/>
  <c r="C71" i="8"/>
  <c r="G70" i="8"/>
  <c r="C70" i="8"/>
  <c r="G69" i="8"/>
  <c r="C69" i="8"/>
  <c r="G68" i="8"/>
  <c r="C68" i="8"/>
  <c r="G67" i="8"/>
  <c r="C67" i="8"/>
  <c r="G66" i="8"/>
  <c r="C66" i="8"/>
  <c r="G65" i="8"/>
  <c r="C65" i="8"/>
  <c r="G64" i="8"/>
  <c r="C64" i="8"/>
  <c r="G63" i="8"/>
  <c r="C63" i="8"/>
  <c r="G62" i="8"/>
  <c r="C62" i="8"/>
  <c r="G61" i="8"/>
  <c r="C61" i="8"/>
  <c r="G60" i="8"/>
  <c r="C60" i="8"/>
  <c r="G59" i="8"/>
  <c r="C59" i="8"/>
  <c r="G58" i="8"/>
  <c r="C58" i="8"/>
  <c r="G57" i="8"/>
  <c r="C57" i="8"/>
  <c r="G56" i="8"/>
  <c r="C56" i="8"/>
  <c r="G55" i="8"/>
  <c r="C55" i="8"/>
  <c r="G54" i="8"/>
  <c r="C54" i="8"/>
  <c r="G53" i="8"/>
  <c r="C53" i="8"/>
  <c r="G52" i="8"/>
  <c r="C52" i="8"/>
  <c r="G51" i="8"/>
  <c r="C51" i="8"/>
  <c r="G50" i="8"/>
  <c r="C50" i="8"/>
  <c r="G49" i="8"/>
  <c r="C49" i="8"/>
  <c r="G48" i="8"/>
  <c r="C48" i="8"/>
  <c r="G47" i="8"/>
  <c r="C47" i="8"/>
  <c r="G46" i="8"/>
  <c r="C46" i="8"/>
  <c r="G45" i="8"/>
  <c r="C45" i="8"/>
  <c r="G44" i="8"/>
  <c r="C44" i="8"/>
  <c r="K43" i="8"/>
  <c r="G43" i="8"/>
  <c r="C43" i="8"/>
  <c r="K42" i="8"/>
  <c r="G42" i="8"/>
  <c r="C42" i="8"/>
  <c r="K41" i="8"/>
  <c r="G41" i="8"/>
  <c r="C41" i="8"/>
  <c r="K40" i="8"/>
  <c r="G40" i="8"/>
  <c r="C40" i="8"/>
  <c r="K39" i="8"/>
  <c r="G39" i="8"/>
  <c r="C39" i="8"/>
  <c r="K38" i="8"/>
  <c r="G38" i="8"/>
  <c r="C38" i="8"/>
  <c r="K37" i="8"/>
  <c r="G37" i="8"/>
  <c r="C37" i="8"/>
  <c r="K36" i="8"/>
  <c r="G36" i="8"/>
  <c r="C36" i="8"/>
  <c r="K35" i="8"/>
  <c r="G35" i="8"/>
  <c r="C35" i="8"/>
  <c r="K34" i="8"/>
  <c r="G34" i="8"/>
  <c r="C34" i="8"/>
  <c r="K33" i="8"/>
  <c r="G33" i="8"/>
  <c r="C33" i="8"/>
  <c r="K32" i="8"/>
  <c r="G32" i="8"/>
  <c r="C32" i="8"/>
  <c r="K31" i="8"/>
  <c r="G31" i="8"/>
  <c r="C31" i="8"/>
  <c r="K30" i="8"/>
  <c r="G30" i="8"/>
  <c r="C30" i="8"/>
  <c r="K29" i="8"/>
  <c r="G29" i="8"/>
  <c r="C29" i="8"/>
  <c r="K28" i="8"/>
  <c r="G28" i="8"/>
  <c r="C28" i="8"/>
  <c r="K27" i="8"/>
  <c r="G27" i="8"/>
  <c r="C27" i="8"/>
  <c r="K26" i="8"/>
  <c r="G26" i="8"/>
  <c r="C26" i="8"/>
  <c r="O25" i="8"/>
  <c r="K25" i="8"/>
  <c r="G25" i="8"/>
  <c r="C25" i="8"/>
  <c r="O24" i="8"/>
  <c r="K24" i="8"/>
  <c r="G24" i="8"/>
  <c r="C24" i="8"/>
  <c r="O23" i="8"/>
  <c r="K23" i="8"/>
  <c r="G23" i="8"/>
  <c r="C23" i="8"/>
  <c r="O22" i="8"/>
  <c r="K22" i="8"/>
  <c r="G22" i="8"/>
  <c r="C22" i="8"/>
  <c r="O21" i="8"/>
  <c r="K21" i="8"/>
  <c r="G21" i="8"/>
  <c r="C21" i="8"/>
  <c r="O20" i="8"/>
  <c r="K20" i="8"/>
  <c r="G20" i="8"/>
  <c r="C20" i="8"/>
  <c r="O19" i="8"/>
  <c r="K19" i="8"/>
  <c r="G19" i="8"/>
  <c r="C19" i="8"/>
  <c r="O18" i="8"/>
  <c r="K18" i="8"/>
  <c r="G18" i="8"/>
  <c r="C18" i="8"/>
  <c r="O17" i="8"/>
  <c r="K17" i="8"/>
  <c r="G17" i="8"/>
  <c r="C17" i="8"/>
  <c r="S16" i="8"/>
  <c r="O16" i="8"/>
  <c r="K16" i="8"/>
  <c r="G16" i="8"/>
  <c r="C16" i="8"/>
  <c r="S15" i="8"/>
  <c r="O15" i="8"/>
  <c r="K15" i="8"/>
  <c r="G15" i="8"/>
  <c r="C15" i="8"/>
  <c r="S14" i="8"/>
  <c r="O14" i="8"/>
  <c r="K14" i="8"/>
  <c r="G14" i="8"/>
  <c r="C14" i="8"/>
  <c r="S13" i="8"/>
  <c r="O13" i="8"/>
  <c r="K13" i="8"/>
  <c r="G13" i="8"/>
  <c r="C13" i="8"/>
  <c r="S12" i="8"/>
  <c r="O12" i="8"/>
  <c r="K12" i="8"/>
  <c r="G12" i="8"/>
  <c r="C12" i="8"/>
  <c r="S11" i="8"/>
  <c r="O11" i="8"/>
  <c r="K11" i="8"/>
  <c r="G11" i="8"/>
  <c r="C11" i="8"/>
  <c r="S10" i="8"/>
  <c r="O10" i="8"/>
  <c r="K10" i="8"/>
  <c r="G10" i="8"/>
  <c r="C10" i="8"/>
  <c r="S9" i="8"/>
  <c r="O9" i="8"/>
  <c r="K9" i="8"/>
  <c r="G9" i="8"/>
  <c r="C9" i="8"/>
  <c r="S8" i="8"/>
  <c r="O8" i="8"/>
  <c r="K8" i="8"/>
  <c r="G8" i="8"/>
  <c r="C8" i="8"/>
  <c r="S7" i="8"/>
  <c r="O7" i="8"/>
  <c r="K7" i="8"/>
  <c r="G7" i="8"/>
  <c r="C7" i="8"/>
  <c r="S6" i="8"/>
  <c r="O6" i="8"/>
  <c r="K6" i="8"/>
  <c r="G6" i="8"/>
  <c r="C6" i="8"/>
  <c r="S5" i="8"/>
  <c r="O5" i="8"/>
  <c r="K5" i="8"/>
  <c r="G5" i="8"/>
  <c r="C5" i="8"/>
  <c r="S4" i="8"/>
  <c r="O4" i="8"/>
  <c r="O1" i="8" s="1"/>
  <c r="K4" i="8"/>
  <c r="K1" i="8" s="1"/>
  <c r="G4" i="8"/>
  <c r="C4" i="8"/>
  <c r="S3" i="8"/>
  <c r="O3" i="8"/>
  <c r="K3" i="8"/>
  <c r="G3" i="8"/>
  <c r="C3" i="8"/>
  <c r="S2" i="8"/>
  <c r="S1" i="8" s="1"/>
  <c r="O2" i="8"/>
  <c r="K2" i="8"/>
  <c r="G2" i="8"/>
  <c r="C2" i="8"/>
  <c r="C19" i="1" l="1"/>
  <c r="B19" i="1"/>
</calcChain>
</file>

<file path=xl/sharedStrings.xml><?xml version="1.0" encoding="utf-8"?>
<sst xmlns="http://schemas.openxmlformats.org/spreadsheetml/2006/main" count="15885" uniqueCount="7720">
  <si>
    <t>average</t>
  </si>
  <si>
    <t>sd</t>
  </si>
  <si>
    <t>Sample name</t>
  </si>
  <si>
    <t>Nr of protein groups identifed</t>
  </si>
  <si>
    <t>Peptides</t>
  </si>
  <si>
    <t>Razor + unique peptides</t>
  </si>
  <si>
    <t>Unique peptides</t>
  </si>
  <si>
    <t>Sequence coverage [%]</t>
  </si>
  <si>
    <t>Unique + razor sequence coverage [%]</t>
  </si>
  <si>
    <t>Unique sequence coverage [%]</t>
  </si>
  <si>
    <t>Mol. weight [kDa]</t>
  </si>
  <si>
    <t>Q-value</t>
  </si>
  <si>
    <t>Score</t>
  </si>
  <si>
    <t>Intensity</t>
  </si>
  <si>
    <t>MS/MS count</t>
  </si>
  <si>
    <t>stddev FG</t>
  </si>
  <si>
    <t>FG</t>
  </si>
  <si>
    <t>Protein IDs</t>
  </si>
  <si>
    <t>Majority protein IDs</t>
  </si>
  <si>
    <t>LFQ intensity 74</t>
  </si>
  <si>
    <t>LFQ intensity 75</t>
  </si>
  <si>
    <t>LFQ intensity 76</t>
  </si>
  <si>
    <t>LFQ intensity 77</t>
  </si>
  <si>
    <t>LFQ intensity 78</t>
  </si>
  <si>
    <t>LFQ intensity 79</t>
  </si>
  <si>
    <t>LFQ intensity 80</t>
  </si>
  <si>
    <t>LFQ intensity 81</t>
  </si>
  <si>
    <t>LFQ intensity 82</t>
  </si>
  <si>
    <t>LFQ intensity 83</t>
  </si>
  <si>
    <t>LFQ intensity 84</t>
  </si>
  <si>
    <t>LFQ intensity 85</t>
  </si>
  <si>
    <t>LFQ intensity 86</t>
  </si>
  <si>
    <t>LFQ intensity 87</t>
  </si>
  <si>
    <t>LFQ intensity 88</t>
  </si>
  <si>
    <t>#!{Description}</t>
  </si>
  <si>
    <t>#!{Type}E</t>
  </si>
  <si>
    <t>E</t>
  </si>
  <si>
    <t>N</t>
  </si>
  <si>
    <t>T</t>
  </si>
  <si>
    <t>M</t>
  </si>
  <si>
    <t>#!{C:Group1}FG</t>
  </si>
  <si>
    <t>tr|Q0KGB1|Q0KGB1_LACVR;tr|B7U9J0|B7U9J0_PODMU;tr|A0A0S1RTZ3|A0A0S1RTZ3_LACBL</t>
  </si>
  <si>
    <t>tr|A0A1D9CFN7|A0A1D9CFN7_9SAUR;tr|A0A291NZ93|A0A291NZ93_9SAUR;tr|A0A670JEX4|A0A670JEX4_PODMU;tr|A0A670HS11|A0A670HS11_PODMU;tr|A0A670HS06|A0A670HS06_PODMU;tr|A0A670HTB6|A0A670HTB6_PODMU;tr|Q4U3V4|Q4U3V4_PODSI</t>
  </si>
  <si>
    <t>tr|A0A1D9CFN7|A0A1D9CFN7_9SAUR;tr|A0A291NZ93|A0A291NZ93_9SAUR;tr|A0A670JEX4|A0A670JEX4_PODMU;tr|A0A670HS11|A0A670HS11_PODMU;tr|A0A670HS06|A0A670HS06_PODMU;tr|A0A670HTB6|A0A670HTB6_PODMU</t>
  </si>
  <si>
    <t>NaN</t>
  </si>
  <si>
    <t>tr|A0A670HL53|A0A670HL53_PODMU;tr|A0A670HK52|A0A670HK52_PODMU;tr|A0A670HKP8|A0A670HKP8_PODMU;tr|A0A670HK69|A0A670HK69_PODMU;tr|A0A670HK37|A0A670HK37_PODMU;tr|A0A670HLK4|A0A670HLK4_PODMU;tr|A0A670HL12|A0A670HL12_PODMU;tr|A0A670HLJ6|A0A670HLJ6_PODMU;tr|A0A670HLH6|A0A670HLH6_PODMU;tr|A0A670HML0|A0A670HML0_PODMU</t>
  </si>
  <si>
    <t>tr|A0A670HMA0|A0A670HMA0_PODMU;tr|A0A670HKH6|A0A670HKH6_PODMU</t>
  </si>
  <si>
    <t>tr|A0A670HKJ7|A0A670HKJ7_PODMU</t>
  </si>
  <si>
    <t>tr|A0A670HKT2|A0A670HKT2_PODMU;tr|A0A670IIW2|A0A670IIW2_PODMU</t>
  </si>
  <si>
    <t>tr|A0A670HKT2|A0A670HKT2_PODMU</t>
  </si>
  <si>
    <t>tr|A0A670HKV9|A0A670HKV9_PODMU;CON__ENSEMBL:ENSBTAP00000025008</t>
  </si>
  <si>
    <t>tr|A0A670HKV9|A0A670HKV9_PODMU</t>
  </si>
  <si>
    <t>tr|A0A670HKY9|A0A670HKY9_PODMU</t>
  </si>
  <si>
    <t>tr|A0A670HL29|A0A670HL29_PODMU;tr|A0A670HYL9|A0A670HYL9_PODMU;tr|A0A670HX91|A0A670HX91_PODMU</t>
  </si>
  <si>
    <t>tr|A0A670HL29|A0A670HL29_PODMU</t>
  </si>
  <si>
    <t>tr|A0A670HL32|A0A670HL32_PODMU;tr|A0A670HLG2|A0A670HLG2_PODMU</t>
  </si>
  <si>
    <t>tr|A0A670HL54|A0A670HL54_PODMU</t>
  </si>
  <si>
    <t>tr|A0A670HL68|A0A670HL68_PODMU;tr|A0A670HQK6|A0A670HQK6_PODMU</t>
  </si>
  <si>
    <t>tr|A0A670HLF9|A0A670HLF9_PODMU</t>
  </si>
  <si>
    <t>tr|A0A670HLG7|A0A670HLG7_PODMU;tr|A0A670ITM7|A0A670ITM7_PODMU;tr|A0A670IST7|A0A670IST7_PODMU</t>
  </si>
  <si>
    <t>tr|A0A670HLG7|A0A670HLG7_PODMU</t>
  </si>
  <si>
    <t>tr|A0A670HLK3|A0A670HLK3_PODMU;tr|A0A670HMH0|A0A670HMH0_PODMU;tr|A0A670HNH6|A0A670HNH6_PODMU</t>
  </si>
  <si>
    <t>tr|A0A670HLK3|A0A670HLK3_PODMU;tr|A0A670HMH0|A0A670HMH0_PODMU</t>
  </si>
  <si>
    <t>tr|A0A670HLM8|A0A670HLM8_PODMU</t>
  </si>
  <si>
    <t>tr|A0A670HLZ8|A0A670HLZ8_PODMU</t>
  </si>
  <si>
    <t>tr|A0A670HM00|A0A670HM00_PODMU</t>
  </si>
  <si>
    <t>tr|A0A670HM22|A0A670HM22_PODMU</t>
  </si>
  <si>
    <t>tr|A0A670HM26|A0A670HM26_PODMU</t>
  </si>
  <si>
    <t>tr|A0A670HM68|A0A670HM68_PODMU</t>
  </si>
  <si>
    <t>tr|A0A670HM70|A0A670HM70_PODMU;tr|A0A670HNZ6|A0A670HNZ6_PODMU</t>
  </si>
  <si>
    <t>tr|A0A670HM88|A0A670HM88_PODMU</t>
  </si>
  <si>
    <t>tr|A0A670HMC9|A0A670HMC9_PODMU;tr|A0A670K8C6|A0A670K8C6_PODMU</t>
  </si>
  <si>
    <t>tr|A0A670HMC9|A0A670HMC9_PODMU</t>
  </si>
  <si>
    <t>tr|A0A670HMV4|A0A670HMV4_PODMU</t>
  </si>
  <si>
    <t>tr|A0A670HMZ4|A0A670HMZ4_PODMU</t>
  </si>
  <si>
    <t>tr|A0A670HN32|A0A670HN32_PODMU</t>
  </si>
  <si>
    <t>tr|A0A670HPF1|A0A670HPF1_PODMU;tr|A0A670HQB3|A0A670HQB3_PODMU;tr|A0A670HPD1|A0A670HPD1_PODMU;tr|A0A670HNE5|A0A670HNE5_PODMU;tr|A0A670HNB1|A0A670HNB1_PODMU</t>
  </si>
  <si>
    <t>tr|A0A670HNC7|A0A670HNC7_PODMU;tr|A0A670HMF5|A0A670HMF5_PODMU</t>
  </si>
  <si>
    <t>tr|A0A670HP28|A0A670HP28_PODMU</t>
  </si>
  <si>
    <t>tr|A0A670HPD4|A0A670HPD4_PODMU;tr|A0A670HQ53|A0A670HQ53_PODMU;tr|A0A670HR03|A0A670HR03_PODMU;tr|A0A670HP54|A0A670HP54_PODMU</t>
  </si>
  <si>
    <t>tr|A0A670HPJ7|A0A670HPJ7_PODMU;tr|A0A670HPB6|A0A670HPB6_PODMU;tr|A0A670HRF7|A0A670HRF7_PODMU;tr|A0A670HR90|A0A670HR90_PODMU;tr|A0A670HRJ9|A0A670HRJ9_PODMU;tr|A0A670HPZ8|A0A670HPZ8_PODMU;tr|A0A670HP81|A0A670HP81_PODMU;tr|A0A670HQY0|A0A670HQY0_PODMU;tr|A0A670HTF4|A0A670HTF4_PODMU;tr|A0A670HUQ3|A0A670HUQ3_PODMU;tr|A0A670JK80|A0A670JK80_PODMU;tr|A0A670JK84|A0A670JK84_PODMU</t>
  </si>
  <si>
    <t>tr|A0A670HPJ7|A0A670HPJ7_PODMU;tr|A0A670HPB6|A0A670HPB6_PODMU;tr|A0A670HRF7|A0A670HRF7_PODMU;tr|A0A670HR90|A0A670HR90_PODMU;tr|A0A670HRJ9|A0A670HRJ9_PODMU;tr|A0A670HPZ8|A0A670HPZ8_PODMU;tr|A0A670HP81|A0A670HP81_PODMU;tr|A0A670HQY0|A0A670HQY0_PODMU</t>
  </si>
  <si>
    <t>tr|A0A670HPB8|A0A670HPB8_PODMU</t>
  </si>
  <si>
    <t>tr|A0A670HPF7|A0A670HPF7_PODMU;tr|A0A670HMQ3|A0A670HMQ3_PODMU;tr|A0A670HPC0|A0A670HPC0_PODMU</t>
  </si>
  <si>
    <t>tr|A0A670HPF9|A0A670HPF9_PODMU</t>
  </si>
  <si>
    <t>tr|A0A670HPM8|A0A670HPM8_PODMU;tr|A0A670HQ59|A0A670HQ59_PODMU</t>
  </si>
  <si>
    <t>tr|A0A670HPQ2|A0A670HPQ2_PODMU;tr|A0A670HPH8|A0A670HPH8_PODMU;tr|A0A670HP87|A0A670HP87_PODMU;tr|A0A670HPL6|A0A670HPL6_PODMU;tr|A0A670HNV4|A0A670HNV4_PODMU;tr|A0A670HPV4|A0A670HPV4_PODMU</t>
  </si>
  <si>
    <t>tr|A0A670HQ61|A0A670HQ61_PODMU;tr|A0A670HQD4|A0A670HQD4_PODMU;tr|A0A670HQC9|A0A670HQC9_PODMU;tr|A0A670HQB1|A0A670HQB1_PODMU</t>
  </si>
  <si>
    <t>tr|A0A670HQL6|A0A670HQL6_PODMU</t>
  </si>
  <si>
    <t>tr|A0A670HQV7|A0A670HQV7_PODMU</t>
  </si>
  <si>
    <t>tr|A0A670HR48|A0A670HR48_PODMU;tr|A0A670HT04|A0A670HT04_PODMU;tr|A0A670HRP2|A0A670HRP2_PODMU;tr|A0A4P9IUW4|A0A4P9IUW4_9SAUR</t>
  </si>
  <si>
    <t>tr|A0A670HR72|A0A670HR72_PODMU</t>
  </si>
  <si>
    <t>tr|A0A670HRK9|A0A670HRK9_PODMU</t>
  </si>
  <si>
    <t>tr|A0A670HTJ1|A0A670HTJ1_PODMU;tr|A0A670HRL7|A0A670HRL7_PODMU;tr|A0A670JRC9|A0A670JRC9_PODMU</t>
  </si>
  <si>
    <t>tr|A0A670HRN2|A0A670HRN2_PODMU</t>
  </si>
  <si>
    <t>tr|A0A670HRX9|A0A670HRX9_PODMU;tr|A0A670IXY6|A0A670IXY6_PODMU;tr|A0A670HSF6|A0A670HSF6_PODMU</t>
  </si>
  <si>
    <t>tr|A0A670HRX9|A0A670HRX9_PODMU;tr|A0A670IXY6|A0A670IXY6_PODMU</t>
  </si>
  <si>
    <t>tr|A0A670HRY6|A0A670HRY6_PODMU</t>
  </si>
  <si>
    <t>tr|A0A670HSK8|A0A670HSK8_PODMU</t>
  </si>
  <si>
    <t>tr|A0A670HTU0|A0A670HTU0_PODMU;tr|A0A670HSK9|A0A670HSK9_PODMU;tr|A0A670HT43|A0A670HT43_PODMU;tr|A0A670HSR8|A0A670HSR8_PODMU;tr|A0A670HST0|A0A670HST0_PODMU</t>
  </si>
  <si>
    <t>tr|A0A670HTU0|A0A670HTU0_PODMU;tr|A0A670HSK9|A0A670HSK9_PODMU;tr|A0A670HT43|A0A670HT43_PODMU;tr|A0A670HSR8|A0A670HSR8_PODMU</t>
  </si>
  <si>
    <t>tr|A0A670HSU7|A0A670HSU7_PODMU</t>
  </si>
  <si>
    <t>tr|A0A670HT78|A0A670HT78_PODMU</t>
  </si>
  <si>
    <t>tr|A0A670HTD0|A0A670HTD0_PODMU</t>
  </si>
  <si>
    <t>tr|A0A670HTG7|A0A670HTG7_PODMU;tr|A0A670HUS5|A0A670HUS5_PODMU</t>
  </si>
  <si>
    <t>tr|A0A670HTK0|A0A670HTK0_PODMU</t>
  </si>
  <si>
    <t>tr|A0A670HTQ4|A0A670HTQ4_PODMU</t>
  </si>
  <si>
    <t>tr|A0A670HU05|A0A670HU05_PODMU;tr|A0A670HU16|A0A670HU16_PODMU</t>
  </si>
  <si>
    <t>tr|A0A670HV09|A0A670HV09_PODMU;tr|A0A670HU43|A0A670HU43_PODMU;tr|A0A670HU31|A0A670HU31_PODMU;tr|A0A670HTR6|A0A670HTR6_PODMU</t>
  </si>
  <si>
    <t>tr|A0A670HU59|A0A670HU59_PODMU</t>
  </si>
  <si>
    <t>tr|A0A670HU92|A0A670HU92_PODMU</t>
  </si>
  <si>
    <t>tr|A0A670HUL2|A0A670HUL2_PODMU;tr|A0A670HUM2|A0A670HUM2_PODMU</t>
  </si>
  <si>
    <t>tr|A0A670HUL4|A0A670HUL4_PODMU;tr|A0A670HT98|A0A670HT98_PODMU</t>
  </si>
  <si>
    <t>tr|A0A670HV67|A0A670HV67_PODMU</t>
  </si>
  <si>
    <t>tr|A0A670HVC9|A0A670HVC9_PODMU</t>
  </si>
  <si>
    <t>tr|A0A670IMK6|A0A670IMK6_PODMU;tr|A0A670HVX7|A0A670HVX7_PODMU;tr|A0A670JBX2|A0A670JBX2_PODMU;tr|A0A670K5U1|A0A670K5U1_PODMU;tr|A0A670K613|A0A670K613_PODMU;tr|A0A670KCR3|A0A670KCR3_PODMU;tr|A0A670JBW4|A0A670JBW4_PODMU;tr|A0A670HXE7|A0A670HXE7_PODMU</t>
  </si>
  <si>
    <t>tr|A0A670HVY8|A0A670HVY8_PODMU;tr|A0A670HW13|A0A670HW13_PODMU</t>
  </si>
  <si>
    <t>tr|A0A670HW54|A0A670HW54_PODMU;tr|A0A670K4E7|A0A670K4E7_PODMU;tr|A0A670KIW3|A0A670KIW3_PODMU;tr|A0A670KI33|A0A670KI33_PODMU;tr|A0A670KDA2|A0A670KDA2_PODMU;tr|A0A670HUT7|A0A670HUT7_PODMU;tr|A0A670J8G0|A0A670J8G0_PODMU</t>
  </si>
  <si>
    <t>tr|A0A670HW54|A0A670HW54_PODMU;tr|A0A670K4E7|A0A670K4E7_PODMU;tr|A0A670KIW3|A0A670KIW3_PODMU;tr|A0A670KI33|A0A670KI33_PODMU;tr|A0A670KDA2|A0A670KDA2_PODMU;tr|A0A670HUT7|A0A670HUT7_PODMU</t>
  </si>
  <si>
    <t>tr|A0A670HW59|A0A670HW59_PODMU</t>
  </si>
  <si>
    <t>tr|A0A670HW69|A0A670HW69_PODMU;tr|A0A670HWN4|A0A670HWN4_PODMU</t>
  </si>
  <si>
    <t>tr|A0A670HW94|A0A670HW94_PODMU;tr|A0A670HW83|A0A670HW83_PODMU;tr|A0A670HXD9|A0A670HXD9_PODMU;tr|A0A670HXB5|A0A670HXB5_PODMU;tr|A0A670HWL7|A0A670HWL7_PODMU;tr|A0A670HW82|A0A670HW82_PODMU;tr|A0A670HXB9|A0A670HXB9_PODMU;tr|A0A670HW08|A0A670HW08_PODMU;tr|A0A670HXT2|A0A670HXT2_PODMU</t>
  </si>
  <si>
    <t>tr|A0A670HWC5|A0A670HWC5_PODMU</t>
  </si>
  <si>
    <t>tr|A0A670HWI6|A0A670HWI6_PODMU</t>
  </si>
  <si>
    <t>tr|A0A670HWZ2|A0A670HWZ2_PODMU;tr|A0A670HYM6|A0A670HYM6_PODMU;tr|A0A670HXD8|A0A670HXD8_PODMU</t>
  </si>
  <si>
    <t>tr|A0A670HXB1|A0A670HXB1_PODMU</t>
  </si>
  <si>
    <t>tr|A0A670HXG1|A0A670HXG1_PODMU</t>
  </si>
  <si>
    <t>tr|A0A670HXK7|A0A670HXK7_PODMU</t>
  </si>
  <si>
    <t>tr|A0A670HXP3|A0A670HXP3_PODMU;tr|A0A670HZ91|A0A670HZ91_PODMU;tr|A0A670HZE4|A0A670HZE4_PODMU;tr|A0A670HXQ7|A0A670HXQ7_PODMU;tr|A0A670HXN5|A0A670HXN5_PODMU;tr|A0A670HZ66|A0A670HZ66_PODMU</t>
  </si>
  <si>
    <t>tr|A0A670HXY4|A0A670HXY4_PODMU;tr|A0A670HXX6|A0A670HXX6_PODMU</t>
  </si>
  <si>
    <t>tr|A0A670HY92|A0A670HY92_PODMU;tr|A0A670HZT2|A0A670HZT2_PODMU;tr|A0A670HZN6|A0A670HZN6_PODMU;tr|A0A670HY72|A0A670HY72_PODMU;tr|A0A670HY67|A0A670HY67_PODMU;tr|A0A670HYE8|A0A670HYE8_PODMU;tr|A0A670HYG4|A0A670HYG4_PODMU</t>
  </si>
  <si>
    <t>tr|A0A670HY95|A0A670HY95_PODMU;tr|A0A670KCZ1|A0A670KCZ1_PODMU;tr|A0A670JK90|A0A670JK90_PODMU;tr|A0A670HWH5|A0A670HWH5_PODMU</t>
  </si>
  <si>
    <t>tr|A0A670HYF1|A0A670HYF1_PODMU;tr|A0A670JSJ2|A0A670JSJ2_PODMU;tr|A0A670JZ70|A0A670JZ70_PODMU</t>
  </si>
  <si>
    <t>tr|A0A670HYF1|A0A670HYF1_PODMU</t>
  </si>
  <si>
    <t>tr|A0A670HYQ6|A0A670HYQ6_PODMU</t>
  </si>
  <si>
    <t>tr|A0A670HYY6|A0A670HYY6_PODMU;tr|A0A670HYY8|A0A670HYY8_PODMU;tr|A0A670KDW7|A0A670KDW7_PODMU</t>
  </si>
  <si>
    <t>tr|A0A670HYY6|A0A670HYY6_PODMU;tr|A0A670HYY8|A0A670HYY8_PODMU</t>
  </si>
  <si>
    <t>tr|A0A670HZ48|A0A670HZ48_PODMU;tr|A0A670KHU2|A0A670KHU2_PODMU;tr|A0A670JXA2|A0A670JXA2_PODMU;tr|A0A670HPC3|A0A670HPC3_PODMU</t>
  </si>
  <si>
    <t>tr|A0A670HZ48|A0A670HZ48_PODMU;tr|A0A670KHU2|A0A670KHU2_PODMU;tr|A0A670JXA2|A0A670JXA2_PODMU</t>
  </si>
  <si>
    <t>tr|A0A670HZR4|A0A670HZR4_PODMU</t>
  </si>
  <si>
    <t>tr|A0A670HZX0|A0A670HZX0_PODMU;tr|A0A670JYS1|A0A670JYS1_PODMU</t>
  </si>
  <si>
    <t>tr|A0A670I0C2|A0A670I0C2_PODMU;tr|A0A670HZU6|A0A670HZU6_PODMU;tr|A0A670IMT5|A0A670IMT5_PODMU;tr|A0A670K872|A0A670K872_PODMU</t>
  </si>
  <si>
    <t>tr|A0A670I0C2|A0A670I0C2_PODMU</t>
  </si>
  <si>
    <t>tr|A0A670I0D1|A0A670I0D1_PODMU</t>
  </si>
  <si>
    <t>tr|A0A670I0F3|A0A670I0F3_PODMU</t>
  </si>
  <si>
    <t>tr|A0A670I0R1|A0A670I0R1_PODMU;tr|A0A670I205|A0A670I205_PODMU</t>
  </si>
  <si>
    <t>tr|A0A670I2I3|A0A670I2I3_PODMU;tr|A0A670I2Q0|A0A670I2Q0_PODMU;tr|A0A670I1E4|A0A670I1E4_PODMU;tr|A0A670I1I5|A0A670I1I5_PODMU;tr|A0A670J3P3|A0A670J3P3_PODMU</t>
  </si>
  <si>
    <t>tr|A0A670I2I3|A0A670I2I3_PODMU;tr|A0A670I2Q0|A0A670I2Q0_PODMU;tr|A0A670I1E4|A0A670I1E4_PODMU;tr|A0A670I1I5|A0A670I1I5_PODMU</t>
  </si>
  <si>
    <t>tr|A0A670I1S0|A0A670I1S0_PODMU;tr|A0A670I1L5|A0A670I1L5_PODMU;tr|A0A670I1L2|A0A670I1L2_PODMU;tr|A0A1V0PLV8|A0A1V0PLV8_PODSI</t>
  </si>
  <si>
    <t>tr|A0A670I1P8|A0A670I1P8_PODMU</t>
  </si>
  <si>
    <t>tr|A0A670I2D6|A0A670I2D6_PODMU</t>
  </si>
  <si>
    <t>tr|A0A670I2E7|A0A670I2E7_PODMU</t>
  </si>
  <si>
    <t>tr|A0A670I2F9|A0A670I2F9_PODMU</t>
  </si>
  <si>
    <t>tr|A0A670I2U6|A0A670I2U6_PODMU;tr|A0A670I2H9|A0A670I2H9_PODMU</t>
  </si>
  <si>
    <t>tr|A0A670I2N4|A0A670I2N4_PODMU;tr|A0A670I2I7|A0A670I2I7_PODMU</t>
  </si>
  <si>
    <t>tr|A0A670I2N3|A0A670I2N3_PODMU</t>
  </si>
  <si>
    <t>tr|A0A670I2P2|A0A670I2P2_PODMU;tr|A0A670I3S1|A0A670I3S1_PODMU;tr|A0A670I3U3|A0A670I3U3_PODMU</t>
  </si>
  <si>
    <t>tr|A0A670I2R0|A0A670I2R0_PODMU</t>
  </si>
  <si>
    <t>tr|A0A670I3W6|A0A670I3W6_PODMU;tr|A0A670I2R4|A0A670I2R4_PODMU</t>
  </si>
  <si>
    <t>tr|A0A670I4E5|A0A670I4E5_PODMU;tr|A0A670I4C8|A0A670I4C8_PODMU;tr|A0A670I4A2|A0A670I4A2_PODMU;tr|A0A670I2Y3|A0A670I2Y3_PODMU;tr|A0A670I2X5|A0A670I2X5_PODMU;tr|A0A670I2W9|A0A670I2W9_PODMU;tr|A0A670I2U3|A0A670I2U3_PODMU;tr|A0A670I478|A0A670I478_PODMU;tr|A0A670I303|A0A670I303_PODMU;tr|A0A670I355|A0A670I355_PODMU;tr|A0A670I340|A0A670I340_PODMU;tr|A0A670I2Y9|A0A670I2Y9_PODMU</t>
  </si>
  <si>
    <t>tr|A0A670I4E5|A0A670I4E5_PODMU;tr|A0A670I4C8|A0A670I4C8_PODMU;tr|A0A670I4A2|A0A670I4A2_PODMU;tr|A0A670I2Y3|A0A670I2Y3_PODMU;tr|A0A670I2X5|A0A670I2X5_PODMU;tr|A0A670I2W9|A0A670I2W9_PODMU;tr|A0A670I2U3|A0A670I2U3_PODMU;tr|A0A670I478|A0A670I478_PODMU;tr|A0A670I303|A0A670I303_PODMU;tr|A0A670I355|A0A670I355_PODMU</t>
  </si>
  <si>
    <t>tr|A0A670I2Y4|A0A670I2Y4_PODMU;tr|A0A670I4H1|A0A670I4H1_PODMU;tr|A0A670JZG0|A0A670JZG0_PODMU</t>
  </si>
  <si>
    <t>tr|A0A670I301|A0A670I301_PODMU</t>
  </si>
  <si>
    <t>tr|A0A670I356|A0A670I356_PODMU</t>
  </si>
  <si>
    <t>tr|A0A670I3F6|A0A670I3F6_PODMU</t>
  </si>
  <si>
    <t>tr|A0A670I4R8|A0A670I4R8_PODMU;tr|A0A670I4P8|A0A670I4P8_PODMU;tr|A0A670I3G6|A0A670I3G6_PODMU</t>
  </si>
  <si>
    <t>tr|A0A670I3N8|A0A670I3N8_PODMU;tr|A0A670I3J3|A0A670I3J3_PODMU</t>
  </si>
  <si>
    <t>tr|A0A670I3T3|A0A670I3T3_PODMU</t>
  </si>
  <si>
    <t>tr|A0A670I3W0|A0A670I3W0_PODMU;tr|A0A670JZY4|A0A670JZY4_PODMU;tr|A0A670JWP6|A0A670JWP6_PODMU;tr|A0A670JY82|A0A670JY82_PODMU;tr|A0A670JV11|A0A670JV11_PODMU</t>
  </si>
  <si>
    <t>tr|A0A670I3W0|A0A670I3W0_PODMU</t>
  </si>
  <si>
    <t>tr|A0A670I4X7|A0A670I4X7_PODMU;tr|A0A670I422|A0A670I422_PODMU</t>
  </si>
  <si>
    <t>tr|A0A670I474|A0A670I474_PODMU;tr|A0A670I450|A0A670I450_PODMU;tr|A0A670I503|A0A670I503_PODMU;tr|A0A670I438|A0A670I438_PODMU</t>
  </si>
  <si>
    <t>tr|A0A670I4X5|A0A670I4X5_PODMU;tr|A0A670I4V9|A0A670I4V9_PODMU</t>
  </si>
  <si>
    <t>tr|A0A670I4Y8|A0A670I4Y8_PODMU</t>
  </si>
  <si>
    <t>tr|A0A670I5D4|A0A670I5D4_PODMU;tr|A0A670I5D5|A0A670I5D5_PODMU</t>
  </si>
  <si>
    <t>tr|A0A670I5G2|A0A670I5G2_PODMU;tr|A0A670I5F5|A0A670I5F5_PODMU</t>
  </si>
  <si>
    <t>tr|A0A670I5L8|A0A670I5L8_PODMU</t>
  </si>
  <si>
    <t>tr|A0A670I5T3|A0A670I5T3_PODMU</t>
  </si>
  <si>
    <t>tr|A0A670I5W9|A0A670I5W9_PODMU;tr|A0A670I618|A0A670I618_PODMU</t>
  </si>
  <si>
    <t>tr|A0A670J2W6|A0A670J2W6_PODMU;tr|A0A670I6C5|A0A670I6C5_PODMU</t>
  </si>
  <si>
    <t>tr|A0A670I6E8|A0A670I6E8_PODMU</t>
  </si>
  <si>
    <t>tr|A0A670I6Z1|A0A670I6Z1_PODMU</t>
  </si>
  <si>
    <t>tr|A0A670I745|A0A670I745_PODMU;tr|A0A670I7E6|A0A670I7E6_PODMU</t>
  </si>
  <si>
    <t>tr|A0A670I751|A0A670I751_PODMU;tr|A0A670I765|A0A670I765_PODMU;tr|A0A670I783|A0A670I783_PODMU;tr|A0A670I7B7|A0A670I7B7_PODMU;tr|A0A670I774|A0A670I774_PODMU</t>
  </si>
  <si>
    <t>tr|A0A670I7K8|A0A670I7K8_PODMU;tr|A0A670I7R5|A0A670I7R5_PODMU;tr|A0A670I7D1|A0A670I7D1_PODMU</t>
  </si>
  <si>
    <t>tr|A0A670I7E4|A0A670I7E4_PODMU;tr|A0A670I7G4|A0A670I7G4_PODMU</t>
  </si>
  <si>
    <t>tr|A0A670I7F6|A0A670I7F6_PODMU</t>
  </si>
  <si>
    <t>tr|A0A670I7K3|A0A670I7K3_PODMU;tr|A0A670I7I9|A0A670I7I9_PODMU</t>
  </si>
  <si>
    <t>tr|A0A670I7J5|A0A670I7J5_PODMU;tr|A0A291NZX5|A0A291NZX5_9SAUR;tr|A0A670JYM7|A0A670JYM7_PODMU</t>
  </si>
  <si>
    <t>tr|A0A670I7J5|A0A670I7J5_PODMU;tr|A0A291NZX5|A0A291NZX5_9SAUR</t>
  </si>
  <si>
    <t>tr|A0A670I7M3|A0A670I7M3_PODMU;tr|A0A670I7V5|A0A670I7V5_PODMU;tr|A0A670I7Z2|A0A670I7Z2_PODMU;tr|A0A670I7P6|A0A670I7P6_PODMU;tr|A0A670I7L9|A0A670I7L9_PODMU;tr|A0A670I7K1|A0A670I7K1_PODMU;tr|A0A670I7H0|A0A670I7H0_PODMU</t>
  </si>
  <si>
    <t>tr|A0A670I7M3|A0A670I7M3_PODMU</t>
  </si>
  <si>
    <t>tr|A0A670I7Q7|A0A670I7Q7_PODMU</t>
  </si>
  <si>
    <t>tr|A0A670I7S4|A0A670I7S4_PODMU;tr|A0A670K0Q9|A0A670K0Q9_PODMU</t>
  </si>
  <si>
    <t>tr|A0A670I7T1|A0A670I7T1_PODMU</t>
  </si>
  <si>
    <t>tr|A0A670I7T3|A0A670I7T3_PODMU;tr|A0A670I6I7|A0A670I6I7_PODMU</t>
  </si>
  <si>
    <t>tr|A0A670I842|A0A670I842_PODMU</t>
  </si>
  <si>
    <t>tr|A0A670I856|A0A670I856_PODMU;tr|A0A670I7U5|A0A670I7U5_PODMU</t>
  </si>
  <si>
    <t>tr|A0A670JX31|A0A670JX31_PODMU;tr|A0A670I895|A0A670I895_PODMU;tr|A0A670ILN8|A0A670ILN8_PODMU;tr|A0A670JU29|A0A670JU29_PODMU;tr|A0A670IXF8|A0A670IXF8_PODMU;tr|A0A670IBP8|A0A670IBP8_PODMU</t>
  </si>
  <si>
    <t>tr|A0A670I8A7|A0A670I8A7_PODMU;tr|A0A670I8N3|A0A670I8N3_PODMU</t>
  </si>
  <si>
    <t>tr|A0A670I8E3|A0A670I8E3_PODMU</t>
  </si>
  <si>
    <t>tr|A0A670I8H6|A0A670I8H6_PODMU</t>
  </si>
  <si>
    <t>tr|A0A670I8P5|A0A670I8P5_PODMU;tr|A0A670I8X4|A0A670I8X4_PODMU</t>
  </si>
  <si>
    <t>tr|A0A670I8R8|A0A670I8R8_PODMU;tr|A0A670I8S7|A0A670I8S7_PODMU</t>
  </si>
  <si>
    <t>tr|A0A670I8U0|A0A670I8U0_PODMU</t>
  </si>
  <si>
    <t>tr|A0A670I8X2|A0A670I8X2_PODMU</t>
  </si>
  <si>
    <t>tr|A0A670I8Z7|A0A670I8Z7_PODMU;tr|A0A670J368|A0A670J368_PODMU;tr|A0A670J3S4|A0A670J3S4_PODMU</t>
  </si>
  <si>
    <t>tr|A0A670I8Z7|A0A670I8Z7_PODMU</t>
  </si>
  <si>
    <t>tr|A0A670I912|A0A670I912_PODMU;tr|A0A670I8Y2|A0A670I8Y2_PODMU;tr|A0A670I918|A0A670I918_PODMU</t>
  </si>
  <si>
    <t>tr|A0A670I928|A0A670I928_PODMU</t>
  </si>
  <si>
    <t>tr|A0A670JG89|A0A670JG89_PODMU;tr|A0A670IXL9|A0A670IXL9_PODMU;tr|A0A670IY41|A0A670IY41_PODMU;tr|A0A670JER2|A0A670JER2_PODMU;tr|A0A670I9H0|A0A670I9H0_PODMU;tr|A0A670I9I0|A0A670I9I0_PODMU;tr|A0A670JC97|A0A670JC97_PODMU;tr|A0A670I949|A0A670I949_PODMU</t>
  </si>
  <si>
    <t>tr|A0A670I9H2|A0A670I9H2_PODMU;tr|A0A670I916|A0A670I916_PODMU</t>
  </si>
  <si>
    <t>tr|A0A670I9N4|A0A670I9N4_PODMU;tr|A0A670I9N9|A0A670I9N9_PODMU</t>
  </si>
  <si>
    <t>tr|A0A670I9U3|A0A670I9U3_PODMU</t>
  </si>
  <si>
    <t>tr|A0A670I9X4|A0A670I9X4_PODMU;tr|A0A670I9W7|A0A670I9W7_PODMU;tr|A0A670I9C7|A0A670I9C7_PODMU</t>
  </si>
  <si>
    <t>tr|A0A670I9Z3|A0A670I9Z3_PODMU;tr|A0A670I9Y3|A0A670I9Y3_PODMU;tr|A0A670I9A6|A0A670I9A6_PODMU;tr|A0A670HPG9|A0A670HPG9_PODMU</t>
  </si>
  <si>
    <t>tr|A0A670I9Z3|A0A670I9Z3_PODMU;tr|A0A670I9Y3|A0A670I9Y3_PODMU</t>
  </si>
  <si>
    <t>tr|A0A670IA48|A0A670IA48_PODMU;tr|A0A670IA30|A0A670IA30_PODMU;tr|A0A670IA89|A0A670IA89_PODMU</t>
  </si>
  <si>
    <t>tr|A0A670IA46|A0A670IA46_PODMU;tr|O93458|O93458_PODSI</t>
  </si>
  <si>
    <t>tr|A0A670IBE3|A0A670IBE3_PODMU;tr|A0A670IAV8|A0A670IAV8_PODMU</t>
  </si>
  <si>
    <t>tr|A0A670IAX3|A0A670IAX3_PODMU</t>
  </si>
  <si>
    <t>tr|A0A670IBH3|A0A670IBH3_PODMU;tr|A0A670IAY0|A0A670IAY0_PODMU</t>
  </si>
  <si>
    <t>tr|A0A670IB49|A0A670IB49_PODMU</t>
  </si>
  <si>
    <t>tr|A0A670IBL7|A0A670IBL7_PODMU</t>
  </si>
  <si>
    <t>tr|A0A670IBQ1|A0A670IBQ1_PODMU;tr|A0A670KBU3|A0A670KBU3_PODMU</t>
  </si>
  <si>
    <t>tr|A0A670JRK4|A0A670JRK4_PODMU;tr|A0A670IBQ5|A0A670IBQ5_PODMU;tr|A0A670IBR2|A0A670IBR2_PODMU;tr|A0A670JT73|A0A670JT73_PODMU</t>
  </si>
  <si>
    <t>tr|A0A670IBX9|A0A670IBX9_PODMU</t>
  </si>
  <si>
    <t>tr|A0A670IBY4|A0A670IBY4_PODMU</t>
  </si>
  <si>
    <t>tr|A0A670IC50|A0A670IC50_PODMU;tr|A0A670IBK2|A0A670IBK2_PODMU;tr|A0A670ICE2|A0A670ICE2_PODMU</t>
  </si>
  <si>
    <t>tr|A0A670IC50|A0A670IC50_PODMU</t>
  </si>
  <si>
    <t>tr|A0A670ICE5|A0A670ICE5_PODMU;tr|A0A670I226|A0A670I226_PODMU;tr|A0A670I1R8|A0A670I1R8_PODMU;tr|A0A670IQX3|A0A670IQX3_PODMU</t>
  </si>
  <si>
    <t>tr|A0A670ICE5|A0A670ICE5_PODMU</t>
  </si>
  <si>
    <t>tr|A0A670ICL2|A0A670ICL2_PODMU;tr|A0A670IDQ5|A0A670IDQ5_PODMU;REV__tr|A0A670JPU8|A0A670JPU8_PODMU</t>
  </si>
  <si>
    <t>tr|A0A670ICL2|A0A670ICL2_PODMU;tr|A0A670IDQ5|A0A670IDQ5_PODMU</t>
  </si>
  <si>
    <t>tr|A0A670ID04|A0A670ID04_PODMU;tr|A0A670IDZ6|A0A670IDZ6_PODMU;tr|A0A670IDI5|A0A670IDI5_PODMU;tr|A0A670IDH0|A0A670IDH0_PODMU</t>
  </si>
  <si>
    <t>tr|A0A670ID19|A0A670ID19_PODMU</t>
  </si>
  <si>
    <t>tr|A0A670IDB9|A0A670IDB9_PODMU;tr|A0A670IDU1|A0A670IDU1_PODMU</t>
  </si>
  <si>
    <t>tr|A0A670IDC9|A0A670IDC9_PODMU;tr|A0A670IEI1|A0A670IEI1_PODMU</t>
  </si>
  <si>
    <t>tr|A0A670IDE7|A0A670IDE7_PODMU;tr|A0A670IDE9|A0A670IDE9_PODMU;tr|A0A670J442|A0A670J442_PODMU;tr|A0A670J4R7|A0A670J4R7_PODMU;tr|A0A670J6P5|A0A670J6P5_PODMU;tr|A0A670J4R4|A0A670J4R4_PODMU</t>
  </si>
  <si>
    <t>tr|A0A670IDE7|A0A670IDE7_PODMU;tr|A0A670IDE9|A0A670IDE9_PODMU</t>
  </si>
  <si>
    <t>tr|A0A670IDJ9|A0A670IDJ9_PODMU</t>
  </si>
  <si>
    <t>tr|A0A670IDS3|A0A670IDS3_PODMU</t>
  </si>
  <si>
    <t>tr|A0A670IDX6|A0A670IDX6_PODMU;tr|A0A670IKU8|A0A670IKU8_PODMU;tr|A0A670IKX3|A0A670IKX3_PODMU</t>
  </si>
  <si>
    <t>tr|A0A670IDX6|A0A670IDX6_PODMU</t>
  </si>
  <si>
    <t>tr|A0A670IEB8|A0A670IEB8_PODMU</t>
  </si>
  <si>
    <t>tr|A0A670IEN5|A0A670IEN5_PODMU;tr|A0A670IEC5|A0A670IEC5_PODMU;tr|A0A670IFA0|A0A670IFA0_PODMU;tr|A0A670IF69|A0A670IF69_PODMU;tr|A0A670IEI5|A0A670IEI5_PODMU</t>
  </si>
  <si>
    <t>tr|A0A670IEF2|A0A670IEF2_PODMU</t>
  </si>
  <si>
    <t>tr|A0A670IEF3|A0A670IEF3_PODMU;tr|A0A670ID71|A0A670ID71_PODMU;tr|A0A670IDH3|A0A670IDH3_PODMU;tr|A0A670J855|A0A670J855_PODMU;tr|A0A670J805|A0A670J805_PODMU;tr|A0A670JAX7|A0A670JAX7_PODMU;tr|A0A670J7U6|A0A670J7U6_PODMU;tr|A0A670J6Z9|A0A670J6Z9_PODMU;tr|A0A670J8A1|A0A670J8A1_PODMU;tr|A0A670J886|A0A670J886_PODMU;tr|A0A670J6Q8|A0A670J6Q8_PODMU;tr|A0A670J4Z3|A0A670J4Z3_PODMU;tr|A0A670JAE4|A0A670JAE4_PODMU</t>
  </si>
  <si>
    <t>tr|A0A670IEF3|A0A670IEF3_PODMU;tr|A0A670ID71|A0A670ID71_PODMU;tr|A0A670IDH3|A0A670IDH3_PODMU</t>
  </si>
  <si>
    <t>tr|A0A670IEG2|A0A670IEG2_PODMU</t>
  </si>
  <si>
    <t>tr|A0A670IEI3|A0A670IEI3_PODMU</t>
  </si>
  <si>
    <t>tr|A0A670IEK5|A0A670IEK5_PODMU</t>
  </si>
  <si>
    <t>tr|A0A670IEM6|A0A670IEM6_PODMU</t>
  </si>
  <si>
    <t>tr|A0A670IF00|A0A670IF00_PODMU;tr|A0A670JZB4|A0A670JZB4_PODMU;tr|A0A670JMT1|A0A670JMT1_PODMU;tr|A0A670IJP0|A0A670IJP0_PODMU;tr|A0A670JZW4|A0A670JZW4_PODMU;tr|A0A670K7R2|A0A670K7R2_PODMU;tr|A0A670K1Y7|A0A670K1Y7_PODMU;tr|A0A670JZP4|A0A670JZP4_PODMU;tr|A0A670K7L6|A0A670K7L6_PODMU;tr|A0A670IZ37|A0A670IZ37_PODMU;tr|A0A670JYI5|A0A670JYI5_PODMU;tr|A0A670IZ28|A0A670IZ28_PODMU;tr|A0A670J5S7|A0A670J5S7_PODMU;tr|A0A670J5S9|A0A670J5S9_PODMU;tr|A0A670J5Q6|A0A670J5Q6_PODMU</t>
  </si>
  <si>
    <t>tr|A0A670IF29|A0A670IF29_PODMU</t>
  </si>
  <si>
    <t>tr|A0A670IFF0|A0A670IFF0_PODMU;tr|A0A670IFI2|A0A670IFI2_PODMU</t>
  </si>
  <si>
    <t>tr|A0A670IFK2|A0A670IFK2_PODMU</t>
  </si>
  <si>
    <t>tr|A0A670IFN4|A0A670IFN4_PODMU;tr|A0A670IG68|A0A670IG68_PODMU;tr|A0A670IGD8|A0A670IGD8_PODMU;tr|A0A670IHE0|A0A670IHE0_PODMU</t>
  </si>
  <si>
    <t>tr|A0A670IFS2|A0A670IFS2_PODMU;tr|A0A670IGG0|A0A670IGG0_PODMU;tr|A0A670IHP2|A0A670IHP2_PODMU;tr|A0A670IFY8|A0A670IFY8_PODMU;tr|A0A670IHQ7|A0A670IHQ7_PODMU</t>
  </si>
  <si>
    <t>tr|A0A670IFS2|A0A670IFS2_PODMU;tr|A0A670IGG0|A0A670IGG0_PODMU;tr|A0A670IHP2|A0A670IHP2_PODMU;tr|A0A670IFY8|A0A670IFY8_PODMU</t>
  </si>
  <si>
    <t>tr|A0A670IHX3|A0A670IHX3_PODMU;tr|A0A670IFY0|A0A670IFY0_PODMU;tr|A0A670IFU8|A0A670IFU8_PODMU;tr|A0A670IG44|A0A670IG44_PODMU;tr|A0A670J3W9|A0A670J3W9_PODMU;tr|A0A670J3W4|A0A670J3W4_PODMU</t>
  </si>
  <si>
    <t>tr|A0A670IHX3|A0A670IHX3_PODMU;tr|A0A670IFY0|A0A670IFY0_PODMU;tr|A0A670IFU8|A0A670IFU8_PODMU;tr|A0A670IG44|A0A670IG44_PODMU</t>
  </si>
  <si>
    <t>tr|A0A670IG25|A0A670IG25_PODMU;tr|A0A670HV20|A0A670HV20_PODMU</t>
  </si>
  <si>
    <t>tr|A0A670IG25|A0A670IG25_PODMU</t>
  </si>
  <si>
    <t>tr|A0A670IG51|A0A670IG51_PODMU</t>
  </si>
  <si>
    <t>tr|A0A670IG69|A0A670IG69_PODMU</t>
  </si>
  <si>
    <t>tr|A0A670IGL8|A0A670IGL8_PODMU;tr|A0A670IGA6|A0A670IGA6_PODMU</t>
  </si>
  <si>
    <t>tr|A0A670IGJ1|A0A670IGJ1_PODMU;tr|A0A670IGJ0|A0A670IGJ0_PODMU;tr|A0A670IFL3|A0A670IFL3_PODMU</t>
  </si>
  <si>
    <t>tr|A0A670IGJ6|A0A670IGJ6_PODMU;tr|A0A670IEW5|A0A670IEW5_PODMU</t>
  </si>
  <si>
    <t>tr|A0A670IGJ9|A0A670IGJ9_PODMU</t>
  </si>
  <si>
    <t>tr|A0A670IIQ6|A0A670IIQ6_PODMU;tr|A0A670IGM1|A0A670IGM1_PODMU;tr|A0A670IHW8|A0A670IHW8_PODMU</t>
  </si>
  <si>
    <t>tr|A0A670IGY7|A0A670IGY7_PODMU;tr|K4HBL5|K4HBL5_9SAUR;tr|A0A670JUI0|A0A670JUI0_PODMU</t>
  </si>
  <si>
    <t>tr|A0A670IGY7|A0A670IGY7_PODMU;tr|K4HBL5|K4HBL5_9SAUR</t>
  </si>
  <si>
    <t>tr|A0A670K9E9|A0A670K9E9_PODMU;tr|A0A670J9B2|A0A670J9B2_PODMU;tr|A0A670IH22|A0A670IH22_PODMU;tr|A0A670JBN4|A0A670JBN4_PODMU;tr|A0A670JW74|A0A670JW74_PODMU;tr|A0A670JA69|A0A670JA69_PODMU;tr|A0A670IAB1|A0A670IAB1_PODMU;tr|A0A670K6N9|A0A670K6N9_PODMU;tr|A0A670IAB0|A0A670IAB0_PODMU;tr|A0A670K8U6|A0A670K8U6_PODMU</t>
  </si>
  <si>
    <t>tr|A0A670K9E9|A0A670K9E9_PODMU;tr|A0A670J9B2|A0A670J9B2_PODMU;tr|A0A670IH22|A0A670IH22_PODMU;tr|A0A670JBN4|A0A670JBN4_PODMU;tr|A0A670JW74|A0A670JW74_PODMU</t>
  </si>
  <si>
    <t>tr|A0A670IH32|A0A670IH32_PODMU</t>
  </si>
  <si>
    <t>tr|A0A670IH74|A0A670IH74_PODMU</t>
  </si>
  <si>
    <t>tr|A0A670IIT5|A0A670IIT5_PODMU;tr|A0A670IH84|A0A670IH84_PODMU</t>
  </si>
  <si>
    <t>tr|A0A670IH97|A0A670IH97_PODMU;tr|A0A670II81|A0A670II81_PODMU</t>
  </si>
  <si>
    <t>tr|A0A670IHJ9|A0A670IHJ9_PODMU</t>
  </si>
  <si>
    <t>tr|A0A670II38|A0A670II38_PODMU;tr|A0A670IHK4|A0A670IHK4_PODMU;tr|A0A670IHL5|A0A670IHL5_PODMU;tr|A0A670IIN8|A0A670IIN8_PODMU</t>
  </si>
  <si>
    <t>tr|A0A670II38|A0A670II38_PODMU;tr|A0A670IHK4|A0A670IHK4_PODMU;tr|A0A670IHL5|A0A670IHL5_PODMU</t>
  </si>
  <si>
    <t>tr|A0A670IHL3|A0A670IHL3_PODMU</t>
  </si>
  <si>
    <t>tr|A0A670IHM6|A0A670IHM6_PODMU;tr|A0A670IIM1|A0A670IIM1_PODMU;tr|W8VLI5|W8VLI5_LACAG</t>
  </si>
  <si>
    <t>tr|A0A670IIJ7|A0A670IIJ7_PODMU</t>
  </si>
  <si>
    <t>tr|A0A670IIN9|A0A670IIN9_PODMU</t>
  </si>
  <si>
    <t>tr|A0A670IIY7|A0A670IIY7_PODMU</t>
  </si>
  <si>
    <t>tr|A0A670IJN3|A0A670IJN3_PODMU</t>
  </si>
  <si>
    <t>tr|A0A670IK09|A0A670IK09_PODMU</t>
  </si>
  <si>
    <t>tr|A0A670IKA0|A0A670IKA0_PODMU;tr|A0A670KDR4|A0A670KDR4_PODMU</t>
  </si>
  <si>
    <t>tr|A0A670IKE7|A0A670IKE7_PODMU;tr|A0A670ILE5|A0A670ILE5_PODMU</t>
  </si>
  <si>
    <t>tr|A0A670IKH7|A0A670IKH7_PODMU;tr|A0A670II71|A0A670II71_PODMU</t>
  </si>
  <si>
    <t>tr|A0A670IKH7|A0A670IKH7_PODMU</t>
  </si>
  <si>
    <t>tr|A0A670IKJ6|A0A670IKJ6_PODMU</t>
  </si>
  <si>
    <t>tr|A0A670IKU3|A0A670IKU3_PODMU;tr|A0A670IKL3|A0A670IKL3_PODMU;tr|A0A670IKM8|A0A670IKM8_PODMU</t>
  </si>
  <si>
    <t>tr|A0A670IKU3|A0A670IKU3_PODMU;tr|A0A670IKL3|A0A670IKL3_PODMU</t>
  </si>
  <si>
    <t>tr|A0A670IKN7|A0A670IKN7_PODMU</t>
  </si>
  <si>
    <t>tr|A0A670IKQ7|A0A670IKQ7_PODMU</t>
  </si>
  <si>
    <t>tr|A0A670IN93|A0A670IN93_PODMU;tr|A0A670IN68|A0A670IN68_PODMU;tr|A0A670IM04|A0A670IM04_PODMU;tr|A0A670IL21|A0A670IL21_PODMU;tr|A0A670IKZ4|A0A670IKZ4_PODMU;tr|A0A670IKW2|A0A670IKW2_PODMU;tr|A0A670IKR5|A0A670IKR5_PODMU</t>
  </si>
  <si>
    <t>tr|A0A670IKU7|A0A670IKU7_PODMU</t>
  </si>
  <si>
    <t>tr|A0A670IL10|A0A670IL10_PODMU</t>
  </si>
  <si>
    <t>tr|A0A670IL33|A0A670IL33_PODMU;tr|A0A670IN53|A0A670IN53_PODMU;tr|A0A670IN05|A0A670IN05_PODMU</t>
  </si>
  <si>
    <t>tr|A0A670IL40|A0A670IL40_PODMU;tr|A0A670IME0|A0A670IME0_PODMU</t>
  </si>
  <si>
    <t>tr|A0A670IL71|A0A670IL71_PODMU</t>
  </si>
  <si>
    <t>tr|A0A670IL97|A0A670IL97_PODMU;tr|A0A670IK40|A0A670IK40_PODMU</t>
  </si>
  <si>
    <t>tr|A0A670ILI1|A0A670ILI1_PODMU;tr|A0A670ILH6|A0A670ILH6_PODMU</t>
  </si>
  <si>
    <t>tr|A0A670ILL0|A0A670ILL0_PODMU</t>
  </si>
  <si>
    <t>tr|A0A670ILN2|A0A670ILN2_PODMU</t>
  </si>
  <si>
    <t>tr|A0A670ILQ2|A0A670ILQ2_PODMU</t>
  </si>
  <si>
    <t>tr|A0A670IMC5|A0A670IMC5_PODMU</t>
  </si>
  <si>
    <t>tr|A0A670IMF9|A0A670IMF9_PODMU</t>
  </si>
  <si>
    <t>tr|A0A670IMH4|A0A670IMH4_PODMU;tr|A0A670IMH1|A0A670IMH1_PODMU</t>
  </si>
  <si>
    <t>tr|A0A670IMH7|A0A670IMH7_PODMU;tr|A0A670IN04|A0A670IN04_PODMU;tr|A0A670IMI3|A0A670IMI3_PODMU;tr|A0A670IMI0|A0A670IMI0_PODMU;tr|A0A670IP57|A0A670IP57_PODMU</t>
  </si>
  <si>
    <t>tr|A0A670IMU1|A0A670IMU1_PODMU;tr|A0A670IP49|A0A670IP49_PODMU</t>
  </si>
  <si>
    <t>tr|A0A670IPC4|A0A670IPC4_PODMU;tr|A0A670INF5|A0A670INF5_PODMU</t>
  </si>
  <si>
    <t>tr|A0A670INH1|A0A670INH1_PODMU</t>
  </si>
  <si>
    <t>tr|A0A670INH7|A0A670INH7_PODMU;tr|A0A670IR53|A0A670IR53_PODMU</t>
  </si>
  <si>
    <t>tr|A0A670INK9|A0A670INK9_PODMU</t>
  </si>
  <si>
    <t>tr|A0A670IR61|A0A670IR61_PODMU;tr|A0A670IQ80|A0A670IQ80_PODMU;tr|A0A670INT4|A0A670INT4_PODMU;tr|A0A670IPS7|A0A670IPS7_PODMU</t>
  </si>
  <si>
    <t>tr|A0A670IQV5|A0A670IQV5_PODMU;tr|A0A670IP42|A0A670IP42_PODMU;tr|A0A670IQC8|A0A670IQC8_PODMU</t>
  </si>
  <si>
    <t>tr|A0A670IP68|A0A670IP68_PODMU</t>
  </si>
  <si>
    <t>tr|A0A670IPI5|A0A670IPI5_PODMU</t>
  </si>
  <si>
    <t>tr|A0A670IPV5|A0A670IPV5_PODMU;sp|P82447|LEG1_PODHI</t>
  </si>
  <si>
    <t>tr|A0A670IPW3|A0A670IPW3_PODMU</t>
  </si>
  <si>
    <t>tr|A0A670IQ62|A0A670IQ62_PODMU;tr|A0A670I175|A0A670I175_PODMU;tr|A0A670I186|A0A670I186_PODMU</t>
  </si>
  <si>
    <t>tr|A0A670IQ88|A0A670IQ88_PODMU</t>
  </si>
  <si>
    <t>tr|A0A670IQ90|A0A670IQ90_PODMU</t>
  </si>
  <si>
    <t>tr|A0A670IQJ2|A0A670IQJ2_PODMU</t>
  </si>
  <si>
    <t>tr|A0A670IQJ6|A0A670IQJ6_PODMU</t>
  </si>
  <si>
    <t>tr|A0A670IQP1|A0A670IQP1_PODMU</t>
  </si>
  <si>
    <t>tr|A0A670IQW3|A0A670IQW3_PODMU</t>
  </si>
  <si>
    <t>tr|A0A670IQZ2|A0A670IQZ2_PODMU</t>
  </si>
  <si>
    <t>tr|A0A670IRG4|A0A670IRG4_PODMU</t>
  </si>
  <si>
    <t>tr|A0A670IRZ4|A0A670IRZ4_PODMU;tr|A0A670IUD2|A0A670IUD2_PODMU</t>
  </si>
  <si>
    <t>tr|A0A670IS14|A0A670IS14_PODMU</t>
  </si>
  <si>
    <t>tr|A0A670IS20|A0A670IS20_PODMU</t>
  </si>
  <si>
    <t>tr|A0A670ISZ5|A0A670ISZ5_PODMU;tr|A0A670IS37|A0A670IS37_PODMU</t>
  </si>
  <si>
    <t>tr|A0A670IS91|A0A670IS91_PODMU</t>
  </si>
  <si>
    <t>tr|A0A670ISK8|A0A670ISK8_PODMU</t>
  </si>
  <si>
    <t>tr|A0A670ISP2|A0A670ISP2_PODMU;tr|A0A670IUF4|A0A670IUF4_PODMU</t>
  </si>
  <si>
    <t>tr|A0A670IT13|A0A670IT13_PODMU;tr|A0A670IT18|A0A670IT18_PODMU</t>
  </si>
  <si>
    <t>tr|A0A670IT56|A0A670IT56_PODMU</t>
  </si>
  <si>
    <t>tr|A0A670ITZ8|A0A670ITZ8_PODMU;tr|A0A670IUI0|A0A670IUI0_PODMU;tr|A0A670ITA2|A0A670ITA2_PODMU</t>
  </si>
  <si>
    <t>tr|A0A670ITA6|A0A670ITA6_PODMU</t>
  </si>
  <si>
    <t>tr|A0A670IU55|A0A670IU55_PODMU;tr|A0A670IUA1|A0A670IUA1_PODMU;tr|A0A670ITC6|A0A670ITC6_PODMU</t>
  </si>
  <si>
    <t>tr|A0A670ITH6|A0A670ITH6_PODMU</t>
  </si>
  <si>
    <t>tr|A0A670ITR8|A0A670ITR8_PODMU;tr|A0A670IW02|A0A670IW02_PODMU</t>
  </si>
  <si>
    <t>tr|A0A670ITW8|A0A670ITW8_PODMU;tr|A0A670ITX3|A0A670ITX3_PODMU</t>
  </si>
  <si>
    <t>tr|A0A670ITZ9|A0A670ITZ9_PODMU</t>
  </si>
  <si>
    <t>tr|A0A670IU54|A0A670IU54_PODMU</t>
  </si>
  <si>
    <t>tr|A0A670IU86|A0A670IU86_PODMU</t>
  </si>
  <si>
    <t>tr|A0A670IUC4|A0A670IUC4_PODMU;tr|A0A670IUE0|A0A670IUE0_PODMU;tr|A0A670IVK1|A0A670IVK1_PODMU;tr|A0A670IUW4|A0A670IUW4_PODMU;tr|A0A670J9C6|A0A670J9C6_PODMU</t>
  </si>
  <si>
    <t>tr|A0A670IUH3|A0A670IUH3_PODMU;tr|A0A670ITT5|A0A670ITT5_PODMU;tr|A0A670ITV3|A0A670ITV3_PODMU;tr|A0A670ITS6|A0A670ITS6_PODMU;tr|A0A670ISR9|A0A670ISR9_PODMU</t>
  </si>
  <si>
    <t>tr|A0A670IUJ2|A0A670IUJ2_PODMU</t>
  </si>
  <si>
    <t>tr|A0A670IUP3|A0A670IUP3_PODMU;tr|A0A670J6J1|A0A670J6J1_PODMU;tr|A0A670J9D9|A0A670J9D9_PODMU;tr|A0A670J978|A0A670J978_PODMU;tr|A0A670J6C6|A0A670J6C6_PODMU</t>
  </si>
  <si>
    <t>tr|A0A670IUP3|A0A670IUP3_PODMU</t>
  </si>
  <si>
    <t>tr|A0A670IUX2|A0A670IUX2_PODMU</t>
  </si>
  <si>
    <t>tr|A0A670IV10|A0A670IV10_PODMU</t>
  </si>
  <si>
    <t>tr|A0A670IVI6|A0A670IVI6_PODMU</t>
  </si>
  <si>
    <t>tr|A0A670IVJ0|A0A670IVJ0_PODMU</t>
  </si>
  <si>
    <t>tr|A0A670IVX8|A0A670IVX8_PODMU;tr|A0A670IUR1|A0A670IUR1_PODMU</t>
  </si>
  <si>
    <t>tr|A0A670IVY3|A0A670IVY3_PODMU;tr|A0A670IU75|A0A670IU75_PODMU</t>
  </si>
  <si>
    <t>tr|A0A670IW27|A0A670IW27_PODMU</t>
  </si>
  <si>
    <t>tr|A0A670IW55|A0A670IW55_PODMU</t>
  </si>
  <si>
    <t>tr|A0A670IW86|A0A670IW86_PODMU</t>
  </si>
  <si>
    <t>tr|A0A670IWA5|A0A670IWA5_PODMU</t>
  </si>
  <si>
    <t>tr|A0A670IWW7|A0A670IWW7_PODMU;tr|A0A670J0S8|A0A670J0S8_PODMU;tr|A0A670J031|A0A670J031_PODMU</t>
  </si>
  <si>
    <t>tr|A0A670IWY7|A0A670IWY7_PODMU</t>
  </si>
  <si>
    <t>tr|A0A670IXT5|A0A670IXT5_PODMU;tr|A0A670IX04|A0A670IX04_PODMU</t>
  </si>
  <si>
    <t>tr|A0A670IX34|A0A670IX34_PODMU;tr|A0A670JT28|A0A670JT28_PODMU;tr|A0A670K194|A0A670K194_PODMU</t>
  </si>
  <si>
    <t>tr|A0A670IX34|A0A670IX34_PODMU</t>
  </si>
  <si>
    <t>tr|A0A670IXC3|A0A670IXC3_PODMU</t>
  </si>
  <si>
    <t>tr|A0A670IZ32|A0A670IZ32_PODMU;tr|A0A670IXD0|A0A670IXD0_PODMU</t>
  </si>
  <si>
    <t>tr|A0A670IXF0|A0A670IXF0_PODMU;tr|A0A670IXE2|A0A670IXE2_PODMU;tr|A0A670IZL5|A0A670IZL5_PODMU;tr|A0A670IXE6|A0A670IXE6_PODMU</t>
  </si>
  <si>
    <t>tr|A0A670IXI3|A0A670IXI3_PODMU;tr|A0A670IXI0|A0A670IXI0_PODMU</t>
  </si>
  <si>
    <t>tr|A0A670IXJ3|A0A670IXJ3_PODMU</t>
  </si>
  <si>
    <t>tr|A0A670IZG8|A0A670IZG8_PODMU;tr|A0A670IXP0|A0A670IXP0_PODMU;tr|A0A670IZB6|A0A670IZB6_PODMU</t>
  </si>
  <si>
    <t>tr|A0A670IXZ1|A0A670IXZ1_PODMU;tr|A0A670ISL1|A0A670ISL1_PODMU</t>
  </si>
  <si>
    <t>tr|A0A670IY38|A0A670IY38_PODMU;tr|A0A670JQ80|A0A670JQ80_PODMU</t>
  </si>
  <si>
    <t>tr|A0A670IYA8|A0A670IYA8_PODMU</t>
  </si>
  <si>
    <t>tr|A0A670IYF9|A0A670IYF9_PODMU;tr|A0A670J0H6|A0A670J0H6_PODMU</t>
  </si>
  <si>
    <t>tr|A0A670IYF9|A0A670IYF9_PODMU</t>
  </si>
  <si>
    <t>tr|A0A670IYK8|A0A670IYK8_PODMU</t>
  </si>
  <si>
    <t>tr|A0A670IYL0|A0A670IYL0_PODMU;tr|A0A670J161|A0A670J161_PODMU;tr|A0A670IZ58|A0A670IZ58_PODMU</t>
  </si>
  <si>
    <t>tr|A0A670IZM9|A0A670IZM9_PODMU;tr|A0A670IYM5|A0A670IYM5_PODMU</t>
  </si>
  <si>
    <t>tr|A0A670IYP3|A0A670IYP3_PODMU</t>
  </si>
  <si>
    <t>tr|A0A670IZ82|A0A670IZ82_PODMU;tr|A0A670IYR5|A0A670IYR5_PODMU;tr|A0A670J138|A0A670J138_PODMU;tr|A0A670J1P6|A0A670J1P6_PODMU</t>
  </si>
  <si>
    <t>tr|A0A670IYT9|A0A670IYT9_PODMU;tr|A0A670IYY6|A0A670IYY6_PODMU;tr|A0A670J1G1|A0A670J1G1_PODMU;tr|A0A670IX75|A0A670IX75_PODMU</t>
  </si>
  <si>
    <t>tr|A0A670IYT9|A0A670IYT9_PODMU;tr|A0A670IYY6|A0A670IYY6_PODMU;tr|A0A670J1G1|A0A670J1G1_PODMU</t>
  </si>
  <si>
    <t>tr|A0A670IYZ0|A0A670IYZ0_PODMU</t>
  </si>
  <si>
    <t>tr|A0A670IZ12|A0A670IZ12_PODMU</t>
  </si>
  <si>
    <t>tr|A0A670IZ35|A0A670IZ35_PODMU;tr|A0A670J1K2|A0A670J1K2_PODMU;tr|A0A670K6N8|A0A670K6N8_PODMU;tr|A0A670K530|A0A670K530_PODMU;tr|A0A670K6I4|A0A670K6I4_PODMU;tr|A0A670K6F8|A0A670K6F8_PODMU</t>
  </si>
  <si>
    <t>tr|A0A670IZ69|A0A670IZ69_PODMU;tr|A0A670IZX7|A0A670IZX7_PODMU;tr|A0A670HSQ2|A0A670HSQ2_PODMU</t>
  </si>
  <si>
    <t>tr|A0A670IZ69|A0A670IZ69_PODMU;tr|A0A670IZX7|A0A670IZX7_PODMU</t>
  </si>
  <si>
    <t>tr|A0A670IZE7|A0A670IZE7_PODMU</t>
  </si>
  <si>
    <t>tr|A0A670J2N2|A0A670J2N2_PODMU;tr|A0A670IZJ6|A0A670IZJ6_PODMU</t>
  </si>
  <si>
    <t>tr|A0A670IZJ7|A0A670IZJ7_PODMU;tr|A0A670IZK5|A0A670IZK5_PODMU</t>
  </si>
  <si>
    <t>tr|A0A670IZQ3|A0A670IZQ3_PODMU;tr|A0A670J244|A0A670J244_PODMU</t>
  </si>
  <si>
    <t>tr|A0A670IZS2|A0A670IZS2_PODMU;tr|A0A670J2G2|A0A670J2G2_PODMU;tr|A0A670J2Y4|A0A670J2Y4_PODMU</t>
  </si>
  <si>
    <t>tr|A0A670J092|A0A670J092_PODMU</t>
  </si>
  <si>
    <t>tr|A0A670J0B1|A0A670J0B1_PODMU;tr|A0A670J0A7|A0A670J0A7_PODMU;tr|A0A670J169|A0A670J169_PODMU</t>
  </si>
  <si>
    <t>tr|A0A670J0C9|A0A670J0C9_PODMU;tr|A0A670J0G4|A0A670J0G4_PODMU</t>
  </si>
  <si>
    <t>tr|A0A670J0N1|A0A670J0N1_PODMU</t>
  </si>
  <si>
    <t>tr|A0A670J0R9|A0A670J0R9_PODMU</t>
  </si>
  <si>
    <t>tr|A0A670J0X0|A0A670J0X0_PODMU</t>
  </si>
  <si>
    <t>tr|A0A670J0Y6|A0A670J0Y6_PODMU</t>
  </si>
  <si>
    <t>tr|A0A670J0Z1|A0A670J0Z1_PODMU</t>
  </si>
  <si>
    <t>tr|A0A670J154|A0A670J154_PODMU</t>
  </si>
  <si>
    <t>tr|A0A670J1E3|A0A670J1E3_PODMU;tr|A0A670J401|A0A670J401_PODMU;tr|A0A670J414|A0A670J414_PODMU</t>
  </si>
  <si>
    <t>tr|A0A670J1E3|A0A670J1E3_PODMU;tr|A0A670J401|A0A670J401_PODMU</t>
  </si>
  <si>
    <t>tr|A0A670J1K5|A0A670J1K5_PODMU</t>
  </si>
  <si>
    <t>tr|A0A670J1T5|A0A670J1T5_PODMU;tr|A0A670J1R9|A0A670J1R9_PODMU</t>
  </si>
  <si>
    <t>tr|A0A670J2A6|A0A670J2A6_PODMU;tr|A0A670J4B3|A0A670J4B3_PODMU;tr|A0A670I6X9|A0A670I6X9_PODMU;tr|A0A670I6W5|A0A670I6W5_PODMU;tr|A0A670I750|A0A670I750_PODMU;tr|A0A670I6Z6|A0A670I6Z6_PODMU</t>
  </si>
  <si>
    <t>tr|A0A670J2A6|A0A670J2A6_PODMU;tr|A0A670J4B3|A0A670J4B3_PODMU</t>
  </si>
  <si>
    <t>tr|A0A670J2E3|A0A670J2E3_PODMU;tr|A0A670J0N5|A0A670J0N5_PODMU;tr|A0A670IYU8|A0A670IYU8_PODMU;tr|A0A670IYF0|A0A670IYF0_PODMU;tr|A0A670J1D3|A0A670J1D3_PODMU</t>
  </si>
  <si>
    <t>tr|A0A670J2E3|A0A670J2E3_PODMU</t>
  </si>
  <si>
    <t>tr|A0A670J2H7|A0A670J2H7_PODMU;tr|A0A670IDM2|A0A670IDM2_PODMU;tr|A0A670IDL2|A0A670IDL2_PODMU;tr|A0A670IDL1|A0A670IDL1_PODMU</t>
  </si>
  <si>
    <t>tr|A0A670J2H7|A0A670J2H7_PODMU</t>
  </si>
  <si>
    <t>tr|A0A670J2R5|A0A670J2R5_PODMU;tr|A0A670J2N7|A0A670J2N7_PODMU;tr|A0A670J5H2|A0A670J5H2_PODMU;tr|A0A670J5E3|A0A670J5E3_PODMU;tr|A0A670J5F6|A0A670J5F6_PODMU;tr|A0A670J2P9|A0A670J2P9_PODMU</t>
  </si>
  <si>
    <t>tr|A0A670J2S8|A0A670J2S8_PODMU;tr|A0A670IYQ4|A0A670IYQ4_PODMU;tr|A0A670IZ85|A0A670IZ85_PODMU</t>
  </si>
  <si>
    <t>tr|A0A670J2S8|A0A670J2S8_PODMU</t>
  </si>
  <si>
    <t>tr|A0A670J2T0|A0A670J2T0_PODMU</t>
  </si>
  <si>
    <t>tr|A0A670J2W8|A0A670J2W8_PODMU</t>
  </si>
  <si>
    <t>tr|A0A670J3E9|A0A670J3E9_PODMU;tr|A0A670J398|A0A670J398_PODMU;tr|A0A670J635|A0A670J635_PODMU</t>
  </si>
  <si>
    <t>tr|A0A670J705|A0A670J705_PODMU;tr|A0A670J3I8|A0A670J3I8_PODMU;tr|A0A670JUT5|A0A670JUT5_PODMU</t>
  </si>
  <si>
    <t>tr|A0A670J3J9|A0A670J3J9_PODMU</t>
  </si>
  <si>
    <t>tr|A0A670J3K9|A0A670J3K9_PODMU</t>
  </si>
  <si>
    <t>tr|A0A670J3R1|A0A670J3R1_PODMU;tr|A0A670J3M2|A0A670J3M2_PODMU;tr|A0A670J5M3|A0A670J5M3_PODMU</t>
  </si>
  <si>
    <t>tr|A0A670J3N8|A0A670J3N8_PODMU;tr|A0A670J770|A0A670J770_PODMU</t>
  </si>
  <si>
    <t>tr|A0A670J3Q8|A0A670J3Q8_PODMU</t>
  </si>
  <si>
    <t>tr|A0A670J3Y2|A0A670J3Y2_PODMU;tr|A0A670J3Y7|A0A670J3Y7_PODMU</t>
  </si>
  <si>
    <t>tr|A0A670J460|A0A670J460_PODMU</t>
  </si>
  <si>
    <t>tr|A0A670J472|A0A670J472_PODMU</t>
  </si>
  <si>
    <t>tr|A0A670J7B7|A0A670J7B7_PODMU;tr|A0A670J4I3|A0A670J4I3_PODMU</t>
  </si>
  <si>
    <t>tr|A0A670J4I5|A0A670J4I5_PODMU</t>
  </si>
  <si>
    <t>tr|A0A670J767|A0A670J767_PODMU;tr|A0A670J4L3|A0A670J4L3_PODMU</t>
  </si>
  <si>
    <t>tr|A0A670J7J3|A0A670J7J3_PODMU;tr|A0A670J502|A0A670J502_PODMU</t>
  </si>
  <si>
    <t>tr|A0A670J503|A0A670J503_PODMU</t>
  </si>
  <si>
    <t>tr|A0A670J540|A0A670J540_PODMU;tr|A0A670J7X0|A0A670J7X0_PODMU</t>
  </si>
  <si>
    <t>tr|A0A670J5I5|A0A670J5I5_PODMU;tr|A0A670J686|A0A670J686_PODMU;tr|A0A670J986|A0A670J986_PODMU</t>
  </si>
  <si>
    <t>tr|A0A670J5R2|A0A670J5R2_PODMU</t>
  </si>
  <si>
    <t>tr|A0A670J5S5|A0A670J5S5_PODMU;tr|A0A670J2B9|A0A670J2B9_PODMU;tr|A0A670J4Z4|A0A670J4Z4_PODMU;tr|A0A670J4X8|A0A670J4X8_PODMU;tr|A0A670J2B4|A0A670J2B4_PODMU</t>
  </si>
  <si>
    <t>tr|A0A670J5T3|A0A670J5T3_PODMU</t>
  </si>
  <si>
    <t>tr|A0A670J607|A0A670J607_PODMU</t>
  </si>
  <si>
    <t>tr|A0A670J6M6|A0A670J6M6_PODMU;tr|A0A670J6M2|A0A670J6M2_PODMU;tr|A0A670J9I0|A0A670J9I0_PODMU</t>
  </si>
  <si>
    <t>tr|A0A670J6S3|A0A670J6S3_PODMU</t>
  </si>
  <si>
    <t>tr|A0A670J6U2|A0A670J6U2_PODMU</t>
  </si>
  <si>
    <t>tr|A0A670J713|A0A670J713_PODMU</t>
  </si>
  <si>
    <t>tr|A0A670J765|A0A670J765_PODMU</t>
  </si>
  <si>
    <t>tr|A0A670J7B5|A0A670J7B5_PODMU</t>
  </si>
  <si>
    <t>tr|A0A670J7M2|A0A670J7M2_PODMU;tr|A0A670J7M9|A0A670J7M9_PODMU;tr|A0A670J5W5|A0A670J5W5_PODMU;tr|A0A670J8V0|A0A670J8V0_PODMU;tr|A0A670J8T3|A0A670J8T3_PODMU;tr|A0A670J8U5|A0A670J8U5_PODMU;tr|A0A670J7L5|A0A670J7L5_PODMU;tr|A0A670J538|A0A670J538_PODMU</t>
  </si>
  <si>
    <t>tr|A0A670J7M2|A0A670J7M2_PODMU</t>
  </si>
  <si>
    <t>tr|A0A670J8J2|A0A670J8J2_PODMU;tr|A0A670JBM2|A0A670JBM2_PODMU;tr|A0A670JBH3|A0A670JBH3_PODMU;tr|A0A670J7N6|A0A670J7N6_PODMU;tr|A0A670J9R7|A0A670J9R7_PODMU;tr|A0A670J7R9|A0A670J7R9_PODMU;tr|A0A670J8K1|A0A670J8K1_PODMU;tr|A0A670J7K2|A0A670J7K2_PODMU;tr|A0A670J4U5|A0A670J4U5_PODMU;tr|A0A670J5H4|A0A670J5H4_PODMU</t>
  </si>
  <si>
    <t>tr|A0A670J8R4|A0A670J8R4_PODMU;tr|A0A670JAD2|A0A670JAD2_PODMU;tr|A0A670J824|A0A670J824_PODMU</t>
  </si>
  <si>
    <t>tr|A0A670J839|A0A670J839_PODMU</t>
  </si>
  <si>
    <t>tr|A0A670J876|A0A670J876_PODMU;tr|A0A670J833|A0A670J833_PODMU;tr|A0A670J871|A0A670J871_PODMU;tr|A0A670KAJ1|A0A670KAJ1_PODMU;tr|A0A670K8A1|A0A670K8A1_PODMU</t>
  </si>
  <si>
    <t>tr|A0A670J876|A0A670J876_PODMU;tr|A0A670J833|A0A670J833_PODMU;tr|A0A670J871|A0A670J871_PODMU;tr|A0A670KAJ1|A0A670KAJ1_PODMU</t>
  </si>
  <si>
    <t>tr|A0A670J8L4|A0A670J8L4_PODMU;tr|A0A670JA54|A0A670JA54_PODMU;tr|A0A670JBJ0|A0A670JBJ0_PODMU</t>
  </si>
  <si>
    <t>tr|A0A670JC24|A0A670JC24_PODMU;tr|A0A670J914|A0A670J914_PODMU;tr|A0A670J8V1|A0A670J8V1_PODMU;tr|A0A670JAN8|A0A670JAN8_PODMU;tr|A0A670JBY2|A0A670JBY2_PODMU</t>
  </si>
  <si>
    <t>tr|A0A670K7U8|A0A670K7U8_PODMU;tr|A0A670J8V6|A0A670J8V6_PODMU;tr|A0A670J9F8|A0A670J9F8_PODMU</t>
  </si>
  <si>
    <t>tr|A0A670J906|A0A670J906_PODMU;tr|A0A670J9S9|A0A670J9S9_PODMU;tr|W8VSF1|W8VSF1_LACAG;tr|A0A670JUW1|A0A670JUW1_PODMU;tr|A0A670JUV4|A0A670JUV4_PODMU;tr|A0A670JT32|A0A670JT32_PODMU;tr|A0A670JXE4|A0A670JXE4_PODMU;tr|A0A670JVQ5|A0A670JVQ5_PODMU</t>
  </si>
  <si>
    <t>tr|A0A670J906|A0A670J906_PODMU;tr|A0A670J9S9|A0A670J9S9_PODMU;tr|W8VSF1|W8VSF1_LACAG</t>
  </si>
  <si>
    <t>tr|A0A670J9B4|A0A670J9B4_PODMU</t>
  </si>
  <si>
    <t>tr|A0A670J9Q3|A0A670J9Q3_PODMU;tr|A0A670JCS0|A0A670JCS0_PODMU;tr|A0A670J9E8|A0A670J9E8_PODMU</t>
  </si>
  <si>
    <t>tr|A0A670K3F4|A0A670K3F4_PODMU;tr|A0A670JA07|A0A670JA07_PODMU;tr|A0A670J9S5|A0A670J9S5_PODMU;tr|A0A670K5T0|A0A670K5T0_PODMU;tr|A0A670IGQ3|A0A670IGQ3_PODMU;tr|A0A670J9E0|A0A670J9E0_PODMU;tr|A0A670J038|A0A670J038_PODMU</t>
  </si>
  <si>
    <t>tr|A0A670J9T5|A0A670J9T5_PODMU</t>
  </si>
  <si>
    <t>tr|A0A670JA21|A0A670JA21_PODMU</t>
  </si>
  <si>
    <t>tr|A0A670JAD6|A0A670JAD6_PODMU;tr|A0A670K7J5|A0A670K7J5_PODMU</t>
  </si>
  <si>
    <t>tr|A0A670JAD6|A0A670JAD6_PODMU</t>
  </si>
  <si>
    <t>tr|A0A670JCN8|A0A670JCN8_PODMU;tr|A0A670JAU5|A0A670JAU5_PODMU</t>
  </si>
  <si>
    <t>tr|A0A670JAW3|A0A670JAW3_PODMU</t>
  </si>
  <si>
    <t>tr|A0A670JAW6|A0A670JAW6_PODMU;tr|A0A670I0C7|A0A670I0C7_PODMU</t>
  </si>
  <si>
    <t>tr|A0A670JAW6|A0A670JAW6_PODMU</t>
  </si>
  <si>
    <t>tr|A0A670JBH4|A0A670JBH4_PODMU;tr|A0A670JHN9|A0A670JHN9_PODMU</t>
  </si>
  <si>
    <t>tr|A0A670JBH4|A0A670JBH4_PODMU</t>
  </si>
  <si>
    <t>tr|A0A670JBI5|A0A670JBI5_PODMU</t>
  </si>
  <si>
    <t>tr|A0A670JBV3|A0A670JBV3_PODMU</t>
  </si>
  <si>
    <t>tr|A0A670JBZ7|A0A670JBZ7_PODMU;tr|A0A670JE02|A0A670JE02_PODMU;tr|A0A670JC02|A0A670JC02_PODMU</t>
  </si>
  <si>
    <t>tr|A0A670JC20|A0A670JC20_PODMU;tr|A0A670KCR8|A0A670KCR8_PODMU;tr|A0A670JTX1|A0A670JTX1_PODMU</t>
  </si>
  <si>
    <t>tr|A0A670JC20|A0A670JC20_PODMU;tr|A0A670KCR8|A0A670KCR8_PODMU</t>
  </si>
  <si>
    <t>tr|A0A670JC89|A0A670JC89_PODMU</t>
  </si>
  <si>
    <t>tr|A0A670JCA2|A0A670JCA2_PODMU</t>
  </si>
  <si>
    <t>tr|A0A670JCB1|A0A670JCB1_PODMU;tr|A0A670JCM0|A0A670JCM0_PODMU;tr|A0A670JCL8|A0A670JCL8_PODMU</t>
  </si>
  <si>
    <t>tr|A0A670JCC5|A0A670JCC5_PODMU;tr|A0A670KLE7|A0A670KLE7_PODMU;tr|A0A670KM90|A0A670KM90_PODMU</t>
  </si>
  <si>
    <t>tr|A0A670JCC5|A0A670JCC5_PODMU</t>
  </si>
  <si>
    <t>tr|A0A670JCE2|A0A670JCE2_PODMU</t>
  </si>
  <si>
    <t>tr|A0A670JCI0|A0A670JCI0_PODMU;tr|A0A670JGJ3|A0A670JGJ3_PODMU</t>
  </si>
  <si>
    <t>tr|A0A670JCZ6|A0A670JCZ6_PODMU;tr|A0A670JCY4|A0A670JCY4_PODMU;tr|A0A670JCX6|A0A670JCX6_PODMU;tr|A0A670J6F7|A0A670J6F7_PODMU</t>
  </si>
  <si>
    <t>tr|A0A670JCZ6|A0A670JCZ6_PODMU;tr|A0A670JCY4|A0A670JCY4_PODMU;tr|A0A670JCX6|A0A670JCX6_PODMU</t>
  </si>
  <si>
    <t>tr|A0A670JD14|A0A670JD14_PODMU</t>
  </si>
  <si>
    <t>tr|A0A670JD32|A0A670JD32_PODMU</t>
  </si>
  <si>
    <t>tr|A0A670JD81|A0A670JD81_PODMU</t>
  </si>
  <si>
    <t>tr|A0A670JDB7|A0A670JDB7_PODMU</t>
  </si>
  <si>
    <t>tr|A0A670JDK1|A0A670JDK1_PODMU;tr|A0A670JH86|A0A670JH86_PODMU</t>
  </si>
  <si>
    <t>tr|A0A670JFZ4|A0A670JFZ4_PODMU;tr|A0A670JDR0|A0A670JDR0_PODMU;tr|A0A670JDS3|A0A670JDS3_PODMU</t>
  </si>
  <si>
    <t>tr|A0A670JEH2|A0A670JEH2_PODMU</t>
  </si>
  <si>
    <t>tr|A0A670JEP0|A0A670JEP0_PODMU;tr|A0A670JEP2|A0A670JEP2_PODMU;tr|A0A670IIL6|A0A670IIL6_PODMU</t>
  </si>
  <si>
    <t>tr|A0A670JEP0|A0A670JEP0_PODMU</t>
  </si>
  <si>
    <t>tr|A0A670JEW1|A0A670JEW1_PODMU</t>
  </si>
  <si>
    <t>tr|A0A670JEY1|A0A670JEY1_PODMU</t>
  </si>
  <si>
    <t>tr|A0A670JF94|A0A670JF94_PODMU</t>
  </si>
  <si>
    <t>tr|A0A670JFA3|A0A670JFA3_PODMU</t>
  </si>
  <si>
    <t>tr|A0A670JFG0|A0A670JFG0_PODMU</t>
  </si>
  <si>
    <t>tr|A0A670JH73|A0A670JH73_PODMU;tr|A0A670JFQ8|A0A670JFQ8_PODMU</t>
  </si>
  <si>
    <t>tr|A0A670JFY0|A0A670JFY0_PODMU</t>
  </si>
  <si>
    <t>tr|A0A670JGA4|A0A670JGA4_PODMU</t>
  </si>
  <si>
    <t>tr|A0A670JGF0|A0A670JGF0_PODMU</t>
  </si>
  <si>
    <t>tr|A0A670JGX9|A0A670JGX9_PODMU</t>
  </si>
  <si>
    <t>tr|A0A670JH68|A0A670JH68_PODMU</t>
  </si>
  <si>
    <t>tr|A0A670JIW1|A0A670JIW1_PODMU;tr|A0A670JIV1|A0A670JIV1_PODMU;tr|A0A670JLR5|A0A670JLR5_PODMU;tr|A0A670JHE0|A0A670JHE0_PODMU;tr|A0A670JIR1|A0A670JIR1_PODMU;tr|A0A670JIT4|A0A670JIT4_PODMU;tr|A0A670JIS7|A0A670JIS7_PODMU;tr|A0A670JIU5|A0A670JIU5_PODMU</t>
  </si>
  <si>
    <t>tr|A0A670JIW1|A0A670JIW1_PODMU;tr|A0A670JIV1|A0A670JIV1_PODMU;tr|A0A670JLR5|A0A670JLR5_PODMU;tr|A0A670JHE0|A0A670JHE0_PODMU;tr|A0A670JIR1|A0A670JIR1_PODMU;tr|A0A670JIT4|A0A670JIT4_PODMU;tr|A0A670JIS7|A0A670JIS7_PODMU</t>
  </si>
  <si>
    <t>tr|A0A670JIT7|A0A670JIT7_PODMU;tr|A0A670JHK3|A0A670JHK3_PODMU;tr|A0A670JHU3|A0A670JHU3_PODMU;tr|A0A670JFU8|A0A670JFU8_PODMU;tr|A0A670K1F4|A0A670K1F4_PODMU;tr|A0A670K3D5|A0A670K3D5_PODMU;tr|A0A670JGG6|A0A670JGG6_PODMU</t>
  </si>
  <si>
    <t>tr|A0A670JIT7|A0A670JIT7_PODMU;tr|A0A670JHK3|A0A670JHK3_PODMU;tr|A0A670JHU3|A0A670JHU3_PODMU;tr|A0A670JFU8|A0A670JFU8_PODMU</t>
  </si>
  <si>
    <t>tr|A0A670JHQ6|A0A670JHQ6_PODMU</t>
  </si>
  <si>
    <t>tr|A0A670JHR3|A0A670JHR3_PODMU</t>
  </si>
  <si>
    <t>tr|A0A670JI45|A0A670JI45_PODMU;tr|A0A670KF45|A0A670KF45_PODMU</t>
  </si>
  <si>
    <t>tr|A0A670JI45|A0A670JI45_PODMU</t>
  </si>
  <si>
    <t>tr|A0A670JIF3|A0A670JIF3_PODMU;tr|A0A670JH01|A0A670JH01_PODMU;tr|A0A670JJL4|A0A670JJL4_PODMU;tr|A0A670JH11|A0A670JH11_PODMU</t>
  </si>
  <si>
    <t>tr|A0A670JIG0|A0A670JIG0_PODMU</t>
  </si>
  <si>
    <t>tr|A0A670JIG8|A0A670JIG8_PODMU</t>
  </si>
  <si>
    <t>tr|A0A670JIL9|A0A670JIL9_PODMU</t>
  </si>
  <si>
    <t>tr|A0A670JIQ8|A0A670JIQ8_PODMU</t>
  </si>
  <si>
    <t>tr|A0A670JN45|A0A670JN45_PODMU;tr|A0A670JN23|A0A670JN23_PODMU;tr|A0A670JIS9|A0A670JIS9_PODMU;tr|A0A670JI75|A0A670JI75_PODMU</t>
  </si>
  <si>
    <t>tr|A0A670JJD1|A0A670JJD1_PODMU;tr|A0A670JJB7|A0A670JJB7_PODMU;tr|A0A670JM24|A0A670JM24_PODMU;tr|A0A670JLY0|A0A670JLY0_PODMU;tr|A0A670JJA7|A0A670JJA7_PODMU;tr|A0A670JKR4|A0A670JKR4_PODMU</t>
  </si>
  <si>
    <t>tr|A0A670JJL9|A0A670JJL9_PODMU;tr|A0A670JJI9|A0A670JJI9_PODMU;tr|A0A670JM74|A0A670JM74_PODMU;tr|A0A670JJD2|A0A670JJD2_PODMU</t>
  </si>
  <si>
    <t>tr|A0A670JJZ2|A0A670JJZ2_PODMU</t>
  </si>
  <si>
    <t>tr|A0A670JLE9|A0A670JLE9_PODMU;tr|A0A670JK04|A0A670JK04_PODMU</t>
  </si>
  <si>
    <t>tr|A0A670JKD3|A0A670JKD3_PODMU;tr|A0A670JMX4|A0A670JMX4_PODMU;tr|A0A670JKF3|A0A670JKF3_PODMU</t>
  </si>
  <si>
    <t>tr|A0A670JKD3|A0A670JKD3_PODMU;tr|A0A670JMX4|A0A670JMX4_PODMU</t>
  </si>
  <si>
    <t>tr|A0A670JKE9|A0A670JKE9_PODMU</t>
  </si>
  <si>
    <t>tr|A0A670JKP5|A0A670JKP5_PODMU;tr|A0A670IR52|A0A670IR52_PODMU</t>
  </si>
  <si>
    <t>tr|A0A670JKP5|A0A670JKP5_PODMU</t>
  </si>
  <si>
    <t>tr|A0A670JLA5|A0A670JLA5_PODMU;tr|A0A670JS37|A0A670JS37_PODMU</t>
  </si>
  <si>
    <t>tr|A0A670JLA6|A0A670JLA6_PODMU;tr|A0A670JL99|A0A670JL99_PODMU;tr|A0A670IMW2|A0A670IMW2_PODMU</t>
  </si>
  <si>
    <t>tr|A0A670JLA6|A0A670JLA6_PODMU;tr|A0A670JL99|A0A670JL99_PODMU</t>
  </si>
  <si>
    <t>tr|A0A670JQJ1|A0A670JQJ1_PODMU;tr|A0A670JLF7|A0A670JLF7_PODMU</t>
  </si>
  <si>
    <t>tr|A0A670JLJ9|A0A670JLJ9_PODMU;tr|A0A670JQV3|A0A670JQV3_PODMU;tr|A0A670II75|A0A670II75_PODMU</t>
  </si>
  <si>
    <t>tr|A0A670JLJ9|A0A670JLJ9_PODMU;tr|A0A670JQV3|A0A670JQV3_PODMU</t>
  </si>
  <si>
    <t>tr|A0A670JLL9|A0A670JLL9_PODMU</t>
  </si>
  <si>
    <t>tr|A0A670JM22|A0A670JM22_PODMU;tr|A0A670JNX6|A0A670JNX6_PODMU;tr|A0A670JM16|A0A670JM16_PODMU;tr|A0A670JB98|A0A670JB98_PODMU;tr|A0A670JAL0|A0A670JAL0_PODMU;tr|A0A670JB78|A0A670JB78_PODMU;tr|A0A670JB64|A0A670JB64_PODMU</t>
  </si>
  <si>
    <t>tr|A0A670JM22|A0A670JM22_PODMU;tr|A0A670JNX6|A0A670JNX6_PODMU;tr|A0A670JM16|A0A670JM16_PODMU</t>
  </si>
  <si>
    <t>tr|A0A670JM37|A0A670JM37_PODMU;tr|A0A670JNK0|A0A670JNK0_PODMU</t>
  </si>
  <si>
    <t>tr|A0A670JM63|A0A670JM63_PODMU</t>
  </si>
  <si>
    <t>tr|A0A670JMV8|A0A670JMV8_PODMU;tr|A0A670JP81|A0A670JP81_PODMU;tr|A0A346ARL0|A0A346ARL0_9SAUR</t>
  </si>
  <si>
    <t>tr|A0A670JN74|A0A670JN74_PODMU;tr|A0A670JK71|A0A670JK71_PODMU;tr|A0A670JK67|A0A670JK67_PODMU;tr|A0A670JLT9|A0A670JLT9_PODMU;CON__P35900;CON__Q9D312;tr|A0A670JPL0|A0A670JPL0_PODMU;CON__Q8N1A0</t>
  </si>
  <si>
    <t>tr|A0A670JN74|A0A670JN74_PODMU;tr|A0A670JK71|A0A670JK71_PODMU;tr|A0A670JK67|A0A670JK67_PODMU</t>
  </si>
  <si>
    <t>tr|A0A670JN86|A0A670JN86_PODMU</t>
  </si>
  <si>
    <t>tr|A0A670JNB6|A0A670JNB6_PODMU</t>
  </si>
  <si>
    <t>tr|A0A670JNI3|A0A670JNI3_PODMU</t>
  </si>
  <si>
    <t>tr|A0A670JNJ3|A0A670JNJ3_PODMU;tr|A0A670JNI8|A0A670JNI8_PODMU;tr|A0A670JQH3|A0A670JQH3_PODMU</t>
  </si>
  <si>
    <t>tr|A0A670JNJ3|A0A670JNJ3_PODMU;tr|A0A670JNI8|A0A670JNI8_PODMU</t>
  </si>
  <si>
    <t>tr|A0A670JNL2|A0A670JNL2_PODMU;tr|A0A670JR78|A0A670JR78_PODMU;tr|A0A670JKI6|A0A670JKI6_PODMU;CON__Q2M2I5</t>
  </si>
  <si>
    <t>tr|A0A670JNL2|A0A670JNL2_PODMU;tr|A0A670JR78|A0A670JR78_PODMU;tr|A0A670JKI6|A0A670JKI6_PODMU</t>
  </si>
  <si>
    <t>tr|A0A670JNN7|A0A670JNN7_PODMU</t>
  </si>
  <si>
    <t>tr|A0A670JT11|A0A670JT11_PODMU;tr|A0A670JNU5|A0A670JNU5_PODMU</t>
  </si>
  <si>
    <t>tr|A0A670JPD5|A0A670JPD5_PODMU</t>
  </si>
  <si>
    <t>tr|A0A670JPH5|A0A670JPH5_PODMU</t>
  </si>
  <si>
    <t>tr|A0A670JPK3|A0A670JPK3_PODMU</t>
  </si>
  <si>
    <t>tr|A0A670JPN4|A0A670JPN4_PODMU;tr|A0A670JU90|A0A670JU90_PODMU;tr|A0A670JT29|A0A670JT29_PODMU;tr|A0A670JUB0|A0A670JUB0_PODMU;tr|A0A670KEQ8|A0A670KEQ8_PODMU;tr|A0A670KI80|A0A670KI80_PODMU;tr|A0A670KD39|A0A670KD39_PODMU;tr|A0A670JRL6|A0A670JRL6_PODMU;tr|A0A670JWA3|A0A670JWA3_PODMU</t>
  </si>
  <si>
    <t>tr|A0A670JPS2|A0A670JPS2_PODMU</t>
  </si>
  <si>
    <t>tr|A0A670JPX1|A0A670JPX1_PODMU;tr|A0A670HSX6|A0A670HSX6_PODMU;CON__P62894</t>
  </si>
  <si>
    <t>tr|A0A670JPX1|A0A670JPX1_PODMU</t>
  </si>
  <si>
    <t>tr|A0A670JRL3|A0A670JRL3_PODMU;tr|A0A670JQ94|A0A670JQ94_PODMU</t>
  </si>
  <si>
    <t>tr|A0A670JQB2|A0A670JQB2_PODMU</t>
  </si>
  <si>
    <t>tr|A0A670JQL9|A0A670JQL9_PODMU;tr|A0A670JN02|A0A670JN02_PODMU</t>
  </si>
  <si>
    <t>tr|A0A670JQM7|A0A670JQM7_PODMU</t>
  </si>
  <si>
    <t>tr|A0A670JQT0|A0A670JQT0_PODMU;tr|A0A670JQS5|A0A670JQS5_PODMU</t>
  </si>
  <si>
    <t>tr|A0A670JQU0|A0A670JQU0_PODMU</t>
  </si>
  <si>
    <t>tr|A0A670JQU8|A0A670JQU8_PODMU</t>
  </si>
  <si>
    <t>tr|A0A670JR30|A0A670JR30_PODMU</t>
  </si>
  <si>
    <t>tr|A0A670JSA6|A0A670JSA6_PODMU;tr|A0A670JR68|A0A670JR68_PODMU</t>
  </si>
  <si>
    <t>tr|A0A670JR71|A0A670JR71_PODMU;tr|A0A670JVV0|A0A670JVV0_PODMU</t>
  </si>
  <si>
    <t>tr|A0A670JR72|A0A670JR72_PODMU</t>
  </si>
  <si>
    <t>tr|A0A670JRA5|A0A670JRA5_PODMU</t>
  </si>
  <si>
    <t>tr|A0A670JRA9|A0A670JRA9_PODMU</t>
  </si>
  <si>
    <t>tr|A0A670JRB3|A0A670JRB3_PODMU</t>
  </si>
  <si>
    <t>tr|A0A670JRG3|A0A670JRG3_PODMU;tr|A0A670JUP2|A0A670JUP2_PODMU</t>
  </si>
  <si>
    <t>tr|A0A670JRP1|A0A670JRP1_PODMU</t>
  </si>
  <si>
    <t>tr|A0A670JRV0|A0A670JRV0_PODMU</t>
  </si>
  <si>
    <t>tr|A0A670JRV3|A0A670JRV3_PODMU</t>
  </si>
  <si>
    <t>tr|A0A670JRZ6|A0A670JRZ6_PODMU;tr|A0A670J0E9|A0A670J0E9_PODMU</t>
  </si>
  <si>
    <t>tr|A0A670JRZ6|A0A670JRZ6_PODMU</t>
  </si>
  <si>
    <t>tr|A0A670JVH2|A0A670JVH2_PODMU;tr|A0A670JU85|A0A670JU85_PODMU;tr|A0A670JS89|A0A670JS89_PODMU;tr|A0A670JU24|A0A670JU24_PODMU;tr|A0A670JZ42|A0A670JZ42_PODMU;tr|A0A670JUB8|A0A670JUB8_PODMU;tr|A0A670JVL2|A0A670JVL2_PODMU</t>
  </si>
  <si>
    <t>tr|A0A670JSA3|A0A670JSA3_PODMU</t>
  </si>
  <si>
    <t>tr|A0A670JSL3|A0A670JSL3_PODMU</t>
  </si>
  <si>
    <t>tr|A0A670JSU4|A0A670JSU4_PODMU</t>
  </si>
  <si>
    <t>tr|A0A670JSW9|A0A670JSW9_PODMU</t>
  </si>
  <si>
    <t>tr|A0A670JSZ8|A0A670JSZ8_PODMU</t>
  </si>
  <si>
    <t>tr|A0A670JT26|A0A670JT26_PODMU</t>
  </si>
  <si>
    <t>tr|A0A670JT57|A0A670JT57_PODMU</t>
  </si>
  <si>
    <t>tr|A0A670JT64|A0A670JT64_PODMU</t>
  </si>
  <si>
    <t>tr|A0A670JTI2|A0A670JTI2_PODMU;tr|A0A670HKF0|A0A670HKF0_PODMU;tr|A0A670HL48|A0A670HL48_PODMU;tr|A0A670HLK9|A0A670HLK9_PODMU</t>
  </si>
  <si>
    <t>tr|A0A670JTI2|A0A670JTI2_PODMU</t>
  </si>
  <si>
    <t>tr|A0A670JVX6|A0A670JVX6_PODMU;tr|A0A670JTZ6|A0A670JTZ6_PODMU</t>
  </si>
  <si>
    <t>tr|A0A670JUA0|A0A670JUA0_PODMU</t>
  </si>
  <si>
    <t>tr|A0A670JUB1|A0A670JUB1_PODMU</t>
  </si>
  <si>
    <t>tr|A0A670JUE9|A0A670JUE9_PODMU</t>
  </si>
  <si>
    <t>tr|A0A670JUH1|A0A670JUH1_PODMU;tr|A0A670JZH1|A0A670JZH1_PODMU</t>
  </si>
  <si>
    <t>tr|A0A670JUK4|A0A670JUK4_PODMU</t>
  </si>
  <si>
    <t>tr|A0A670JV99|A0A670JV99_PODMU</t>
  </si>
  <si>
    <t>tr|A0A670JVE0|A0A670JVE0_PODMU;tr|A0A670KE22|A0A670KE22_PODMU</t>
  </si>
  <si>
    <t>tr|A0A670JVE0|A0A670JVE0_PODMU</t>
  </si>
  <si>
    <t>tr|A0A670JXX9|A0A670JXX9_PODMU;tr|A0A670K0Z0|A0A670K0Z0_PODMU;tr|A0A670K0U6|A0A670K0U6_PODMU;tr|A0A670JVF2|A0A670JVF2_PODMU;tr|A0A670JZ22|A0A670JZ22_PODMU;tr|A0A670K2D0|A0A670K2D0_PODMU;tr|A0A670JYY6|A0A670JYY6_PODMU;tr|A0A670K0F7|A0A670K0F7_PODMU;tr|A0A670JXM9|A0A670JXM9_PODMU;tr|A0A670JVN3|A0A670JVN3_PODMU</t>
  </si>
  <si>
    <t>tr|A0A670JW08|A0A670JW08_PODMU</t>
  </si>
  <si>
    <t>tr|A0A670JW28|A0A670JW28_PODMU</t>
  </si>
  <si>
    <t>tr|A0A670JW73|A0A670JW73_PODMU</t>
  </si>
  <si>
    <t>tr|A0A670JW99|A0A670JW99_PODMU</t>
  </si>
  <si>
    <t>tr|A0A670JWC0|A0A670JWC0_PODMU</t>
  </si>
  <si>
    <t>tr|A0A670JWG6|A0A670JWG6_PODMU;tr|A0A670JT54|A0A670JT54_PODMU</t>
  </si>
  <si>
    <t>tr|A0A670JWI0|A0A670JWI0_PODMU</t>
  </si>
  <si>
    <t>tr|A0A670JYC0|A0A670JYC0_PODMU;tr|A0A670JWJ4|A0A670JWJ4_PODMU</t>
  </si>
  <si>
    <t>tr|A0A670JWN6|A0A670JWN6_PODMU;tr|A0A670JWK8|A0A670JWK8_PODMU;tr|A0A670JT99|A0A670JT99_PODMU;tr|A0A670J5Q7|A0A670J5Q7_PODMU;tr|A0A670JWM4|A0A670JWM4_PODMU;tr|A0A670JPY8|A0A670JPY8_PODMU;tr|A0A670JWR5|A0A670JWR5_PODMU;tr|A0A670JUJ0|A0A670JUJ0_PODMU;tr|A0A670JTM4|A0A670JTM4_PODMU;tr|A0A670JUZ1|A0A670JUZ1_PODMU;tr|A0A670JWJ8|A0A670JWJ8_PODMU</t>
  </si>
  <si>
    <t>tr|A0A670JWN6|A0A670JWN6_PODMU;tr|A0A670JWK8|A0A670JWK8_PODMU</t>
  </si>
  <si>
    <t>tr|A0A670K014|A0A670K014_PODMU;tr|A0A670K047|A0A670K047_PODMU;tr|A0A670JWP1|A0A670JWP1_PODMU;tr|A0A670JY58|A0A670JY58_PODMU;tr|A0A670JV93|A0A670JV93_PODMU;tr|A0A670JYE6|A0A670JYE6_PODMU;tr|A0A670JTH4|A0A670JTH4_PODMU</t>
  </si>
  <si>
    <t>tr|A0A670JWV2|A0A670JWV2_PODMU</t>
  </si>
  <si>
    <t>tr|A0A670JX46|A0A670JX46_PODMU</t>
  </si>
  <si>
    <t>tr|A0A670JX60|A0A670JX60_PODMU;tr|A0A670JX74|A0A670JX74_PODMU</t>
  </si>
  <si>
    <t>tr|A0A670JX88|A0A670JX88_PODMU</t>
  </si>
  <si>
    <t>tr|A0A670JXE2|A0A670JXE2_PODMU;tr|A0A670JZC1|A0A670JZC1_PODMU;tr|A0A670K0Y4|A0A670K0Y4_PODMU;tr|A0A670JZ82|A0A670JZ82_PODMU;tr|A0A670JZA1|A0A670JZA1_PODMU;tr|A0A670JZB1|A0A670JZB1_PODMU</t>
  </si>
  <si>
    <t>tr|A0A670JXJ2|A0A670JXJ2_PODMU;tr|A0A670JZI3|A0A670JZI3_PODMU</t>
  </si>
  <si>
    <t>tr|A0A670JXJ8|A0A670JXJ8_PODMU;tr|A0A670JUE4|A0A670JUE4_PODMU;tr|G1CJ36|G1CJ36_9SAUR;tr|D3K9T9|D3K9T9_LACVR;tr|A0A670I7M7|A0A670I7M7_PODMU;tr|A0A670I7J7|A0A670I7J7_PODMU;tr|A0A670I7M1|A0A670I7M1_PODMU</t>
  </si>
  <si>
    <t>tr|A0A670JXJ8|A0A670JXJ8_PODMU;tr|A0A670JUE4|A0A670JUE4_PODMU</t>
  </si>
  <si>
    <t>tr|A0A670JXK6|A0A670JXK6_PODMU;tr|A0A670K6Z3|A0A670K6Z3_PODMU</t>
  </si>
  <si>
    <t>tr|A0A670JXK6|A0A670JXK6_PODMU</t>
  </si>
  <si>
    <t>tr|A0A670JXL4|A0A670JXL4_PODMU</t>
  </si>
  <si>
    <t>tr|A0A670JY59|A0A670JY59_PODMU;tr|A0A670JZX5|A0A670JZX5_PODMU;tr|A0A670JY63|A0A670JY63_PODMU;tr|A0A670JY68|A0A670JY68_PODMU</t>
  </si>
  <si>
    <t>tr|A0A670JY70|A0A670JY70_PODMU</t>
  </si>
  <si>
    <t>tr|A0A670JY74|A0A670JY74_PODMU;tr|A0A670JY69|A0A670JY69_PODMU;tr|A0A670IL01|A0A670IL01_PODMU;tr|A0A670IK28|A0A670IK28_PODMU;tr|A0A670IK10|A0A670IK10_PODMU;tr|A0A670IKY0|A0A670IKY0_PODMU;tr|A0A670IKX2|A0A670IKX2_PODMU;tr|A0A670IK46|A0A670IK46_PODMU</t>
  </si>
  <si>
    <t>tr|A0A670JY74|A0A670JY74_PODMU;tr|A0A670JY69|A0A670JY69_PODMU</t>
  </si>
  <si>
    <t>tr|A0A670JYA3|A0A670JYA3_PODMU;tr|A0A670K1H9|A0A670K1H9_PODMU</t>
  </si>
  <si>
    <t>tr|A0A670JYD3|A0A670JYD3_PODMU;tr|A0A670JYC2|A0A670JYC2_PODMU;tr|A0A670JWC5|A0A670JWC5_PODMU</t>
  </si>
  <si>
    <t>tr|A0A670JYD3|A0A670JYD3_PODMU;tr|A0A670JYC2|A0A670JYC2_PODMU</t>
  </si>
  <si>
    <t>tr|A0A670JYI8|A0A670JYI8_PODMU;tr|A0A670JYJ3|A0A670JYJ3_PODMU</t>
  </si>
  <si>
    <t>tr|A0A670JYP3|A0A670JYP3_PODMU</t>
  </si>
  <si>
    <t>tr|A0A670JYT8|A0A670JYT8_PODMU</t>
  </si>
  <si>
    <t>tr|A0A670K4C2|A0A670K4C2_PODMU;tr|A0A670JYY9|A0A670JYY9_PODMU;tr|A0A670K136|A0A670K136_PODMU</t>
  </si>
  <si>
    <t>tr|A0A670JZ87|A0A670JZ87_PODMU;tr|A0A670K120|A0A670K120_PODMU;tr|A0A670IV74|A0A670IV74_PODMU</t>
  </si>
  <si>
    <t>tr|A0A670JZ87|A0A670JZ87_PODMU;tr|A0A670K120|A0A670K120_PODMU</t>
  </si>
  <si>
    <t>tr|A0A670JZI0|A0A670JZI0_PODMU</t>
  </si>
  <si>
    <t>tr|A0A670JZL9|A0A670JZL9_PODMU</t>
  </si>
  <si>
    <t>tr|A0A670K058|A0A670K058_PODMU;tr|A0A670JYF7|A0A670JYF7_PODMU;tr|A0A670K3H8|A0A670K3H8_PODMU;tr|A0A670K1G5|A0A670K1G5_PODMU;tr|A0A670K3D0|A0A670K3D0_PODMU;tr|A0A670JW39|A0A670JW39_PODMU</t>
  </si>
  <si>
    <t>tr|A0A670K058|A0A670K058_PODMU</t>
  </si>
  <si>
    <t>tr|A0A670K0C8|A0A670K0C8_PODMU</t>
  </si>
  <si>
    <t>tr|A0A670K0G7|A0A670K0G7_PODMU;CON__Q3ZBD7</t>
  </si>
  <si>
    <t>tr|A0A670K0G7|A0A670K0G7_PODMU</t>
  </si>
  <si>
    <t>tr|A0A670K0K1|A0A670K0K1_PODMU</t>
  </si>
  <si>
    <t>tr|A0A670K0R2|A0A670K0R2_PODMU</t>
  </si>
  <si>
    <t>tr|A0A670K0Y9|A0A670K0Y9_PODMU;tr|A0A670I5M8|A0A670I5M8_PODMU;tr|A0A670I987|A0A670I987_PODMU</t>
  </si>
  <si>
    <t>tr|A0A670K0Y9|A0A670K0Y9_PODMU</t>
  </si>
  <si>
    <t>tr|A0A670K124|A0A670K124_PODMU</t>
  </si>
  <si>
    <t>tr|A0A670K191|A0A670K191_PODMU</t>
  </si>
  <si>
    <t>tr|A0A670K1G9|A0A670K1G9_PODMU</t>
  </si>
  <si>
    <t>tr|A0A670K1K8|A0A670K1K8_PODMU</t>
  </si>
  <si>
    <t>tr|A0A670K1L0|A0A670K1L0_PODMU;tr|A0A670K087|A0A670K087_PODMU</t>
  </si>
  <si>
    <t>tr|A0A670K1M0|A0A670K1M0_PODMU</t>
  </si>
  <si>
    <t>tr|A0A670K1Q9|A0A670K1Q9_PODMU</t>
  </si>
  <si>
    <t>tr|A0A670K259|A0A670K259_PODMU</t>
  </si>
  <si>
    <t>tr|A0A670K274|A0A670K274_PODMU</t>
  </si>
  <si>
    <t>tr|A0A670K2L8|A0A670K2L8_PODMU;tr|A0A670INR8|A0A670INR8_PODMU;tr|A0A670IPU5|A0A670IPU5_PODMU;tr|A0A670IPW9|A0A670IPW9_PODMU;tr|A0A670IPL6|A0A670IPL6_PODMU;tr|A0A670IS50|A0A670IS50_PODMU;tr|A0A670IR99|A0A670IR99_PODMU;tr|A0A670IQK8|A0A670IQK8_PODMU;tr|A0A670IP35|A0A670IP35_PODMU;tr|A0A670IRN2|A0A670IRN2_PODMU;tr|A0A670IQF5|A0A670IQF5_PODMU;tr|A0A670IQ45|A0A670IQ45_PODMU</t>
  </si>
  <si>
    <t>tr|A0A670K2L8|A0A670K2L8_PODMU</t>
  </si>
  <si>
    <t>tr|A0A670K2Q4|A0A670K2Q4_PODMU</t>
  </si>
  <si>
    <t>tr|A0A670K8F6|A0A670K8F6_PODMU;tr|A0A670K4H4|A0A670K4H4_PODMU;tr|A0A670K8D2|A0A670K8D2_PODMU;tr|A0A670K2R4|A0A670K2R4_PODMU</t>
  </si>
  <si>
    <t>tr|A0A670K335|A0A670K335_PODMU;tr|A0A670JZP2|A0A670JZP2_PODMU</t>
  </si>
  <si>
    <t>tr|A0A670K360|A0A670K360_PODMU</t>
  </si>
  <si>
    <t>tr|A0A670K3F1|A0A670K3F1_PODMU</t>
  </si>
  <si>
    <t>tr|A0A670K3I9|A0A670K3I9_PODMU;tr|A0A670K912|A0A670K912_PODMU;tr|A0A670HMW6|A0A670HMW6_PODMU;tr|A0A670HMB2|A0A670HMB2_PODMU;tr|A0A670K5J4|A0A670K5J4_PODMU;tr|A0A670IMN8|A0A670IMN8_PODMU;tr|A0A670JSZ2|A0A670JSZ2_PODMU;tr|A0A670JRF1|A0A670JRF1_PODMU;tr|A0A670JT08|A0A670JT08_PODMU</t>
  </si>
  <si>
    <t>tr|A0A670K3I9|A0A670K3I9_PODMU;tr|A0A670K912|A0A670K912_PODMU;tr|A0A670HMW6|A0A670HMW6_PODMU;tr|A0A670HMB2|A0A670HMB2_PODMU;tr|A0A670K5J4|A0A670K5J4_PODMU;tr|A0A670IMN8|A0A670IMN8_PODMU;tr|A0A670JSZ2|A0A670JSZ2_PODMU;tr|A0A670JRF1|A0A670JRF1_PODMU</t>
  </si>
  <si>
    <t>tr|A0A670K3J2|A0A670K3J2_PODMU</t>
  </si>
  <si>
    <t>tr|A0A670K3R9|A0A670K3R9_PODMU</t>
  </si>
  <si>
    <t>tr|A0A670K3S5|A0A670K3S5_PODMU</t>
  </si>
  <si>
    <t>tr|A0A670KC23|A0A670KC23_PODMU;tr|A0A670K4B5|A0A670K4B5_PODMU</t>
  </si>
  <si>
    <t>tr|A0A670K4C7|A0A670K4C7_PODMU</t>
  </si>
  <si>
    <t>tr|A0A670K4Q3|A0A670K4Q3_PODMU;tr|A0A670JX91|A0A670JX91_PODMU</t>
  </si>
  <si>
    <t>tr|A0A670K527|A0A670K527_PODMU</t>
  </si>
  <si>
    <t>tr|A0A670K557|A0A670K557_PODMU;tr|A0A670K942|A0A670K942_PODMU;tr|A0A670KEN7|A0A670KEN7_PODMU;tr|A0A670KCK1|A0A670KCK1_PODMU;tr|A0A670KEP1|A0A670KEP1_PODMU;tr|A0A670ISU8|A0A670ISU8_PODMU</t>
  </si>
  <si>
    <t>tr|A0A670K557|A0A670K557_PODMU;tr|A0A670K942|A0A670K942_PODMU;tr|A0A670KEN7|A0A670KEN7_PODMU;tr|A0A670KCK1|A0A670KCK1_PODMU;tr|A0A670KEP1|A0A670KEP1_PODMU</t>
  </si>
  <si>
    <t>tr|A0A670K5G5|A0A670K5G5_PODMU</t>
  </si>
  <si>
    <t>tr|A0A670K5H2|A0A670K5H2_PODMU;tr|A0A670IFP8|A0A670IFP8_PODMU</t>
  </si>
  <si>
    <t>tr|A0A670K5L4|A0A670K5L4_PODMU;tr|A0A670K924|A0A670K924_PODMU;tr|A0A670K953|A0A670K953_PODMU;tr|A0A670K8X9|A0A670K8X9_PODMU;tr|A0A670K784|A0A670K784_PODMU;tr|A0A670KBG9|A0A670KBG9_PODMU</t>
  </si>
  <si>
    <t>tr|A0A670K5L6|A0A670K5L6_PODMU;tr|A0A670K778|A0A670K778_PODMU;tr|A0A670K777|A0A670K777_PODMU;tr|A0A670JJ18|A0A670JJ18_PODMU</t>
  </si>
  <si>
    <t>tr|A0A670K5L6|A0A670K5L6_PODMU;tr|A0A670K778|A0A670K778_PODMU;tr|A0A670K777|A0A670K777_PODMU</t>
  </si>
  <si>
    <t>tr|A0A670K5Q5|A0A670K5Q5_PODMU</t>
  </si>
  <si>
    <t>tr|A0A670K5R9|A0A670K5R9_PODMU</t>
  </si>
  <si>
    <t>tr|A0A670K5Y3|A0A670K5Y3_PODMU</t>
  </si>
  <si>
    <t>tr|A0A670K5Y8|A0A670K5Y8_PODMU;tr|A0A670J1N8|A0A670J1N8_PODMU;tr|A0A670HQY6|A0A670HQY6_PODMU</t>
  </si>
  <si>
    <t>tr|A0A670K5Y8|A0A670K5Y8_PODMU</t>
  </si>
  <si>
    <t>tr|A0A670K6A1|A0A670K6A1_PODMU;tr|A0A670KAE3|A0A670KAE3_PODMU</t>
  </si>
  <si>
    <t>tr|A0A670K7I4|A0A670K7I4_PODMU;tr|A0A670KCC9|A0A670KCC9_PODMU;tr|A0A670K6K8|A0A670K6K8_PODMU;tr|A0A670KBN2|A0A670KBN2_PODMU;tr|A0A670K7V7|A0A670K7V7_PODMU;tr|A0A670K6B5|A0A670K6B5_PODMU;tr|A0A670KA02|A0A670KA02_PODMU;tr|A0A670ILK9|A0A670ILK9_PODMU;tr|A0A670ISN0|A0A670ISN0_PODMU</t>
  </si>
  <si>
    <t>tr|A0A670K7I4|A0A670K7I4_PODMU;tr|A0A670KCC9|A0A670KCC9_PODMU;tr|A0A670K6K8|A0A670K6K8_PODMU;tr|A0A670KBN2|A0A670KBN2_PODMU;tr|A0A670K7V7|A0A670K7V7_PODMU;tr|A0A670K6B5|A0A670K6B5_PODMU;tr|A0A670KA02|A0A670KA02_PODMU</t>
  </si>
  <si>
    <t>tr|A0A670K6D6|A0A670K6D6_PODMU</t>
  </si>
  <si>
    <t>tr|A0A670K6H4|A0A670K6H4_PODMU;tr|A0A670JNY6|A0A670JNY6_PODMU</t>
  </si>
  <si>
    <t>tr|A0A670K6H9|A0A670K6H9_PODMU</t>
  </si>
  <si>
    <t>tr|A0A670K6W5|A0A670K6W5_PODMU;tr|A0A670K6X4|A0A670K6X4_PODMU</t>
  </si>
  <si>
    <t>tr|A0A670K6X1|A0A670K6X1_PODMU</t>
  </si>
  <si>
    <t>tr|A0A670K716|A0A670K716_PODMU</t>
  </si>
  <si>
    <t>tr|A0A670K730|A0A670K730_PODMU</t>
  </si>
  <si>
    <t>tr|A0A670K7P1|A0A670K7P1_PODMU</t>
  </si>
  <si>
    <t>tr|A0A670K9D1|A0A670K9D1_PODMU;tr|A0A670K837|A0A670K837_PODMU</t>
  </si>
  <si>
    <t>tr|A0A670K874|A0A670K874_PODMU;tr|A0A670KDT3|A0A670KDT3_PODMU</t>
  </si>
  <si>
    <t>tr|A0A670K874|A0A670K874_PODMU</t>
  </si>
  <si>
    <t>tr|A0A670K899|A0A670K899_PODMU</t>
  </si>
  <si>
    <t>tr|A0A670K8G7|A0A670K8G7_PODMU</t>
  </si>
  <si>
    <t>tr|A0A670K8Q8|A0A670K8Q8_PODMU</t>
  </si>
  <si>
    <t>tr|A0A670K8R3|A0A670K8R3_PODMU</t>
  </si>
  <si>
    <t>tr|A0A670K8T3|A0A670K8T3_PODMU</t>
  </si>
  <si>
    <t>tr|A0A670K8T4|A0A670K8T4_PODMU;tr|A0A670KA28|A0A670KA28_PODMU;tr|A0A1L7UUR5|A0A1L7UUR5_PODSI</t>
  </si>
  <si>
    <t>tr|A0A670K8T4|A0A670K8T4_PODMU;tr|A0A670KA28|A0A670KA28_PODMU</t>
  </si>
  <si>
    <t>tr|A0A670K8U2|A0A670K8U2_PODMU;tr|A0A670KC78|A0A670KC78_PODMU;tr|A0A670KB96|A0A670KB96_PODMU;tr|A0A670KB68|A0A670KB68_PODMU;tr|A0A670K934|A0A670K934_PODMU;tr|A0A670K8X4|A0A670K8X4_PODMU;tr|A0A670KH98|A0A670KH98_PODMU;tr|A0A670KGZ3|A0A670KGZ3_PODMU;tr|A0A670KBD0|A0A670KBD0_PODMU;tr|A0A670KCF7|A0A670KCF7_PODMU</t>
  </si>
  <si>
    <t>tr|A0A670K8U2|A0A670K8U2_PODMU;tr|A0A670KC78|A0A670KC78_PODMU</t>
  </si>
  <si>
    <t>tr|A0A670K945|A0A670K945_PODMU;tr|A0A670HXD7|A0A670HXD7_PODMU</t>
  </si>
  <si>
    <t>tr|A0A670K9I9|A0A670K9I9_PODMU</t>
  </si>
  <si>
    <t>tr|A0A670K9M5|A0A670K9M5_PODMU;tr|A0A670K9M0|A0A670K9M0_PODMU</t>
  </si>
  <si>
    <t>tr|A0A670K9Y7|A0A670K9Y7_PODMU;tr|A0A670KEA5|A0A670KEA5_PODMU</t>
  </si>
  <si>
    <t>tr|A0A670KA23|A0A670KA23_PODMU</t>
  </si>
  <si>
    <t>tr|A0A670KA34|A0A670KA34_PODMU</t>
  </si>
  <si>
    <t>tr|A0A670KDH4|A0A670KDH4_PODMU;tr|A0A670KA81|A0A670KA81_PODMU;tr|A0A670KFL1|A0A670KFL1_PODMU</t>
  </si>
  <si>
    <t>tr|A0A670KA85|A0A670KA85_PODMU</t>
  </si>
  <si>
    <t>tr|A0A670KAF5|A0A670KAF5_PODMU</t>
  </si>
  <si>
    <t>tr|A0A670KAK1|A0A670KAK1_PODMU</t>
  </si>
  <si>
    <t>tr|A0A670KDU9|A0A670KDU9_PODMU;tr|A0A670KAL9|A0A670KAL9_PODMU</t>
  </si>
  <si>
    <t>tr|A0A670KBL6|A0A670KBL6_PODMU;tr|A0A670K9B8|A0A670K9B8_PODMU</t>
  </si>
  <si>
    <t>tr|A0A670KBL6|A0A670KBL6_PODMU</t>
  </si>
  <si>
    <t>tr|A0A670KBM3|A0A670KBM3_PODMU</t>
  </si>
  <si>
    <t>tr|A0A670KBN3|A0A670KBN3_PODMU;tr|A0A670JK85|A0A670JK85_PODMU</t>
  </si>
  <si>
    <t>tr|A0A670KBP0|A0A670KBP0_PODMU;tr|A0A670KCU3|A0A670KCU3_PODMU</t>
  </si>
  <si>
    <t>tr|A0A670KD41|A0A670KD41_PODMU;tr|A0A670KBV0|A0A670KBV0_PODMU</t>
  </si>
  <si>
    <t>tr|A0A670KBX2|A0A670KBX2_PODMU</t>
  </si>
  <si>
    <t>tr|A0A670KC05|A0A670KC05_PODMU</t>
  </si>
  <si>
    <t>tr|A0A670KC33|A0A670KC33_PODMU;tr|A0A670KEE8|A0A670KEE8_PODMU</t>
  </si>
  <si>
    <t>tr|A0A670KC37|A0A670KC37_PODMU;tr|A0A670KHG7|A0A670KHG7_PODMU</t>
  </si>
  <si>
    <t>tr|A0A670KC37|A0A670KC37_PODMU</t>
  </si>
  <si>
    <t>tr|A0A670KCG1|A0A670KCG1_PODMU;tr|A0A670KEN2|A0A670KEN2_PODMU</t>
  </si>
  <si>
    <t>tr|A0A670KCH5|A0A670KCH5_PODMU</t>
  </si>
  <si>
    <t>tr|A0A670KCK0|A0A670KCK0_PODMU;tr|A0A670ISV8|A0A670ISV8_PODMU</t>
  </si>
  <si>
    <t>tr|A0A670KCT9|A0A670KCT9_PODMU;tr|A0A670KF35|A0A670KF35_PODMU</t>
  </si>
  <si>
    <t>tr|A0A670KD15|A0A670KD15_PODMU</t>
  </si>
  <si>
    <t>tr|A0A670KD17|A0A670KD17_PODMU;tr|A0A670K9Q0|A0A670K9Q0_PODMU</t>
  </si>
  <si>
    <t>tr|A0A670KD77|A0A670KD77_PODMU;tr|A0A670KDL4|A0A670KDL4_PODMU;tr|A0A670KBC6|A0A670KBC6_PODMU;tr|A0A670KGB2|A0A670KGB2_PODMU;tr|A0A670KFM5|A0A670KFM5_PODMU;tr|A0A670KB44|A0A670KB44_PODMU</t>
  </si>
  <si>
    <t>tr|A0A670KDC9|A0A670KDC9_PODMU;tr|A0A670KDD3|A0A670KDD3_PODMU</t>
  </si>
  <si>
    <t>tr|A0A670KDJ0|A0A670KDJ0_PODMU</t>
  </si>
  <si>
    <t>tr|A0A670KDJ5|A0A670KDJ5_PODMU;tr|A0A670K7V9|A0A670K7V9_PODMU;tr|A0A670KDH7|A0A670KDH7_PODMU;tr|A0A670K5Q3|A0A670K5Q3_PODMU;tr|A0A670KDG9|A0A670KDG9_PODMU</t>
  </si>
  <si>
    <t>tr|A0A670KFY1|A0A670KFY1_PODMU;tr|A0A670KDT4|A0A670KDT4_PODMU;tr|A0A670KFX6|A0A670KFX6_PODMU;tr|A0A670KFX1|A0A670KFX1_PODMU</t>
  </si>
  <si>
    <t>tr|A0A670KDV1|A0A670KDV1_PODMU</t>
  </si>
  <si>
    <t>tr|A0A670KE34|A0A670KE34_PODMU</t>
  </si>
  <si>
    <t>tr|A0A670KJ82|A0A670KJ82_PODMU;tr|A0A670KEE1|A0A670KEE1_PODMU;tr|A0A670KJ87|A0A670KJ87_PODMU</t>
  </si>
  <si>
    <t>tr|A0A670KEW2|A0A670KEW2_PODMU;tr|A0A670KCJ0|A0A670KCJ0_PODMU</t>
  </si>
  <si>
    <t>tr|A0A670KEW9|A0A670KEW9_PODMU</t>
  </si>
  <si>
    <t>tr|A0A670KL97|A0A670KL97_PODMU;tr|A0A670KF01|A0A670KF01_PODMU;tr|A0A670KEZ8|A0A670KEZ8_PODMU;tr|A0A670KGN6|A0A670KGN6_PODMU;tr|A0A670KDK5|A0A670KDK5_PODMU;tr|A0A670KF21|A0A670KF21_PODMU;tr|A0A670JB88|A0A670JB88_PODMU;tr|A0A670J8E2|A0A670J8E2_PODMU;tr|A0A670J8E0|A0A670J8E0_PODMU</t>
  </si>
  <si>
    <t>tr|A0A670KL97|A0A670KL97_PODMU;tr|A0A670KF01|A0A670KF01_PODMU;tr|A0A670KEZ8|A0A670KEZ8_PODMU;tr|A0A670KGN6|A0A670KGN6_PODMU;tr|A0A670KDK5|A0A670KDK5_PODMU</t>
  </si>
  <si>
    <t>tr|A0A670KF73|A0A670KF73_PODMU</t>
  </si>
  <si>
    <t>tr|A0A670KFG6|A0A670KFG6_PODMU;tr|A0A670KMQ2|A0A670KMQ2_PODMU;tr|A0A670KFE8|A0A670KFE8_PODMU</t>
  </si>
  <si>
    <t>tr|A0A670KFH3|A0A670KFH3_PODMU</t>
  </si>
  <si>
    <t>tr|A0A670KFJ6|A0A670KFJ6_PODMU;CON__Q9DCV7;CON__Q9NSB2;CON__Q6ISB0;tr|A0A670KCH7|A0A670KCH7_PODMU;tr|A0A670KFZ7|A0A670KFZ7_PODMU;tr|A0A670KK47|A0A670KK47_PODMU;CON__Q6KB66-1;tr|A0A670KEB9|A0A670KEB9_PODMU</t>
  </si>
  <si>
    <t>tr|A0A670KFJ6|A0A670KFJ6_PODMU</t>
  </si>
  <si>
    <t>tr|A0A670KFN6|A0A670KFN6_PODMU</t>
  </si>
  <si>
    <t>tr|A0A670KFQ2|A0A670KFQ2_PODMU;tr|A0A670KJE8|A0A670KJE8_PODMU</t>
  </si>
  <si>
    <t>tr|A0A670KFX2|A0A670KFX2_PODMU</t>
  </si>
  <si>
    <t>tr|A0A670KG42|A0A670KG42_PODMU;tr|A0A670KET7|A0A670KET7_PODMU</t>
  </si>
  <si>
    <t>tr|A0A670KG54|A0A670KG54_PODMU</t>
  </si>
  <si>
    <t>tr|A0A670KGE2|A0A670KGE2_PODMU;tr|A0A670KF64|A0A670KF64_PODMU;tr|A0A670HMJ2|A0A670HMJ2_PODMU</t>
  </si>
  <si>
    <t>tr|A0A670KGE2|A0A670KGE2_PODMU;tr|A0A670KF64|A0A670KF64_PODMU</t>
  </si>
  <si>
    <t>tr|A0A670KGQ5|A0A670KGQ5_PODMU;tr|A0A670KGS6|A0A670KGS6_PODMU;tr|A0A670IS41|A0A670IS41_PODMU;tr|A0A670KBJ6|A0A670KBJ6_PODMU;tr|A0A670KD25|A0A670KD25_PODMU;tr|A0A670KD19|A0A670KD19_PODMU;tr|A0A670KB78|A0A670KB78_PODMU;tr|A0A670KB66|A0A670KB66_PODMU</t>
  </si>
  <si>
    <t>tr|A0A670KGQ5|A0A670KGQ5_PODMU;tr|A0A670KGS6|A0A670KGS6_PODMU</t>
  </si>
  <si>
    <t>tr|A0A670KGU9|A0A670KGU9_PODMU</t>
  </si>
  <si>
    <t>tr|A0A670KH40|A0A670KH40_PODMU</t>
  </si>
  <si>
    <t>tr|A0A670KLP1|A0A670KLP1_PODMU;tr|A0A670KH48|A0A670KH48_PODMU;tr|A0A670KH43|A0A670KH43_PODMU</t>
  </si>
  <si>
    <t>tr|A0A670KKJ9|A0A670KKJ9_PODMU;tr|A0A670KH57|A0A670KH57_PODMU</t>
  </si>
  <si>
    <t>tr|A0A670KHE5|A0A670KHE5_PODMU;tr|A0A670KKS8|A0A670KKS8_PODMU;tr|A0A670KN77|A0A670KN77_PODMU</t>
  </si>
  <si>
    <t>tr|A0A670KHH9|A0A670KHH9_PODMU;tr|A0A670KHH4|A0A670KHH4_PODMU</t>
  </si>
  <si>
    <t>tr|A0A670KHM0|A0A670KHM0_PODMU</t>
  </si>
  <si>
    <t>tr|A0A670KHS6|A0A670KHS6_PODMU;tr|A0A670KHT2|A0A670KHT2_PODMU</t>
  </si>
  <si>
    <t>tr|A0A670KPC6|A0A670KPC6_PODMU;tr|A0A670KHX9|A0A670KHX9_PODMU</t>
  </si>
  <si>
    <t>tr|A0A670KI42|A0A670KI42_PODMU</t>
  </si>
  <si>
    <t>tr|A0A670KKZ8|A0A670KKZ8_PODMU;tr|A0A670KLS5|A0A670KLS5_PODMU;tr|A0A670KPH6|A0A670KPH6_PODMU;tr|A0A670KL28|A0A670KL28_PODMU;tr|A0A670KLW9|A0A670KLW9_PODMU;tr|A0A670KI89|A0A670KI89_PODMU;tr|A0A670KPJ2|A0A670KPJ2_PODMU;tr|A0A670KI63|A0A670KI63_PODMU;tr|A0A670KLW7|A0A670KLW7_PODMU;tr|A0A670KL19|A0A670KL19_PODMU;tr|A0A670KIN8|A0A670KIN8_PODMU;tr|A0A670KKP0|A0A670KKP0_PODMU;tr|A0A670KIN3|A0A670KIN3_PODMU;tr|A0A670KPA6|A0A670KPA6_PODMU;tr|A0A670KLM6|A0A670KLM6_PODMU;tr|A0A670KHV4|A0A670KHV4_PODMU;tr|A0A670KLM7|A0A670KLM7_PODMU;tr|A0A670KLN0|A0A670KLN0_PODMU;tr|A0A670KKP3|A0A670KKP3_PODMU;tr|A0A670KLN3|A0A670KLN3_PODMU</t>
  </si>
  <si>
    <t>tr|A0A670KKZ8|A0A670KKZ8_PODMU;tr|A0A670KLS5|A0A670KLS5_PODMU;tr|A0A670KPH6|A0A670KPH6_PODMU;tr|A0A670KL28|A0A670KL28_PODMU;tr|A0A670KLW9|A0A670KLW9_PODMU;tr|A0A670KI89|A0A670KI89_PODMU;tr|A0A670KPJ2|A0A670KPJ2_PODMU;tr|A0A670KI63|A0A670KI63_PODMU;tr|A0A670KLW7|A0A670KLW7_PODMU;tr|A0A670KL19|A0A670KL19_PODMU</t>
  </si>
  <si>
    <t>tr|A0A670KI94|A0A670KI94_PODMU</t>
  </si>
  <si>
    <t>tr|A0A670KIC9|A0A670KIC9_PODMU</t>
  </si>
  <si>
    <t>tr|A0A670KIL8|A0A670KIL8_PODMU</t>
  </si>
  <si>
    <t>tr|A0A670KIS9|A0A670KIS9_PODMU;tr|A0A670IXJ1|A0A670IXJ1_PODMU;tr|A0A670IYG5|A0A670IYG5_PODMU;tr|A0A670HQT8|A0A670HQT8_PODMU</t>
  </si>
  <si>
    <t>tr|A0A670KIS9|A0A670KIS9_PODMU</t>
  </si>
  <si>
    <t>tr|A0A670KKH2|A0A670KKH2_PODMU;tr|A0A670KIX8|A0A670KIX8_PODMU</t>
  </si>
  <si>
    <t>tr|A0A670KJ68|A0A670KJ68_PODMU</t>
  </si>
  <si>
    <t>tr|A0A670KJA6|A0A670KJA6_PODMU</t>
  </si>
  <si>
    <t>tr|A0A670KJV3|A0A670KJV3_PODMU;tr|A0A670JUD4|A0A670JUD4_PODMU</t>
  </si>
  <si>
    <t>tr|A0A670KJV3|A0A670KJV3_PODMU</t>
  </si>
  <si>
    <t>tr|A0A670KJZ9|A0A670KJZ9_PODMU</t>
  </si>
  <si>
    <t>tr|A0A670KK60|A0A670KK60_PODMU</t>
  </si>
  <si>
    <t>tr|A0A670KKI2|A0A670KKI2_PODMU;tr|A0A670KJ10|A0A670KJ10_PODMU;tr|A0A670KKI3|A0A670KKI3_PODMU;tr|A0A670KH14|A0A670KH14_PODMU;tr|A0A670KJ06|A0A670KJ06_PODMU;tr|A0A670KFR1|A0A670KFR1_PODMU;tr|A0A670KKH5|A0A670KKH5_PODMU;tr|A0A670KIY2|A0A670KIY2_PODMU;tr|A0A670KFR5|A0A670KFR5_PODMU;tr|A0A670KN03|A0A670KN03_PODMU;tr|A0A670KH87|A0A670KH87_PODMU;tr|A0A670KJ56|A0A670KJ56_PODMU;tr|A0A670KH66|A0A670KH66_PODMU;tr|A0A670KHI3|A0A670KHI3_PODMU</t>
  </si>
  <si>
    <t>tr|A0A670KKI2|A0A670KKI2_PODMU;tr|A0A670KJ10|A0A670KJ10_PODMU;tr|A0A670KKI3|A0A670KKI3_PODMU;tr|A0A670KH14|A0A670KH14_PODMU;tr|A0A670KJ06|A0A670KJ06_PODMU;tr|A0A670KFR1|A0A670KFR1_PODMU;tr|A0A670KKH5|A0A670KKH5_PODMU;tr|A0A670KIY2|A0A670KIY2_PODMU;tr|A0A670KFR5|A0A670KFR5_PODMU;tr|A0A670KN03|A0A670KN03_PODMU;tr|A0A670KH87|A0A670KH87_PODMU;tr|A0A670KJ56|A0A670KJ56_PODMU;tr|A0A670KH66|A0A670KH66_PODMU</t>
  </si>
  <si>
    <t>tr|A0A670KKN0|A0A670KKN0_PODMU</t>
  </si>
  <si>
    <t>tr|A0A670KLD5|A0A670KLD5_PODMU</t>
  </si>
  <si>
    <t>tr|A0A670KLF3|A0A670KLF3_PODMU;tr|A0A670KJF1|A0A670KJF1_PODMU</t>
  </si>
  <si>
    <t>tr|A0A670KLH1|A0A670KLH1_PODMU</t>
  </si>
  <si>
    <t>tr|A0A670KLP9|A0A670KLP9_PODMU;tr|A0A670KPC8|A0A670KPC8_PODMU</t>
  </si>
  <si>
    <t>tr|A0A670KLP9|A0A670KLP9_PODMU</t>
  </si>
  <si>
    <t>tr|A0A670KM27|A0A670KM27_PODMU</t>
  </si>
  <si>
    <t>tr|A0A670KM83|A0A670KM83_PODMU;tr|A0A670KM87|A0A670KM87_PODMU</t>
  </si>
  <si>
    <t>tr|A0A670KMD5|A0A670KMD5_PODMU;tr|A0A670KF85|A0A670KF85_PODMU;tr|A0A670KIG4|A0A670KIG4_PODMU;tr|A0A670KK79|A0A670KK79_PODMU;tr|A0A670KGI8|A0A670KGI8_PODMU;tr|A0A670KK07|A0A670KK07_PODMU;tr|A0A670KK82|A0A670KK82_PODMU;tr|A0A670KGF8|A0A670KGF8_PODMU;tr|A0A670KMJ3|A0A670KMJ3_PODMU;tr|A0A670JRX0|A0A670JRX0_PODMU;tr|A0A670JTP3|A0A670JTP3_PODMU;tr|A0A670JTJ6|A0A670JTJ6_PODMU</t>
  </si>
  <si>
    <t>tr|A0A670KMD5|A0A670KMD5_PODMU;tr|A0A670KF85|A0A670KF85_PODMU;tr|A0A670KIG4|A0A670KIG4_PODMU;tr|A0A670KK79|A0A670KK79_PODMU;tr|A0A670KGI8|A0A670KGI8_PODMU;tr|A0A670KK07|A0A670KK07_PODMU;tr|A0A670KK82|A0A670KK82_PODMU;tr|A0A670KGF8|A0A670KGF8_PODMU;tr|A0A670KMJ3|A0A670KMJ3_PODMU</t>
  </si>
  <si>
    <t>tr|A0A670KN45|A0A670KN45_PODMU;tr|A0A670KG32|A0A670KG32_PODMU</t>
  </si>
  <si>
    <t>tr|A0A670KNF2|A0A670KNF2_PODMU</t>
  </si>
  <si>
    <t>tr|A0A670KP00|A0A670KP00_PODMU</t>
  </si>
  <si>
    <t>tr|A0A670KP26|A0A670KP26_PODMU</t>
  </si>
  <si>
    <t>tr|A0A670KP63|A0A670KP63_PODMU</t>
  </si>
  <si>
    <t>tr|A0A670KPF3|A0A670KPF3_PODMU</t>
  </si>
  <si>
    <t>tr|A0A670KPH0|A0A670KPH0_PODMU</t>
  </si>
  <si>
    <t>tr|D3JHM6|D3JHM6_9SAUR</t>
  </si>
  <si>
    <t>tr|Q1EL69|Q1EL69_LACAG</t>
  </si>
  <si>
    <t>tr|W8VKK8|W8VKK8_LACAG</t>
  </si>
  <si>
    <t>tr|W8VYE7|W8VYE7_LACAG</t>
  </si>
  <si>
    <t>nr of identified proteins</t>
  </si>
  <si>
    <t>Sheets:</t>
  </si>
  <si>
    <t>MaxQuant_667proteins</t>
  </si>
  <si>
    <t>identification information for protein groups that had valid iBAQ values for at least 10 out of 15 samples</t>
  </si>
  <si>
    <t>Uniprot_667proteins</t>
  </si>
  <si>
    <t>information about proteins retrieved from the UniProt database together with the intensity rank</t>
  </si>
  <si>
    <t>Intensity Rank</t>
  </si>
  <si>
    <t>First ID</t>
  </si>
  <si>
    <t>yourlist:M20210309A94466D2655679D1FD8953E075198DA8125F399</t>
  </si>
  <si>
    <t>Entry</t>
  </si>
  <si>
    <t>Entry name</t>
  </si>
  <si>
    <t>Status</t>
  </si>
  <si>
    <t>Protein names</t>
  </si>
  <si>
    <t>Gene names</t>
  </si>
  <si>
    <t>Organism</t>
  </si>
  <si>
    <t>Length</t>
  </si>
  <si>
    <t>Gene ontology (biological process)</t>
  </si>
  <si>
    <t>Gene ontology (cellular component)</t>
  </si>
  <si>
    <t>Gene ontology (molecular function)</t>
  </si>
  <si>
    <t>Gene ontology (GO)</t>
  </si>
  <si>
    <t>Gene ontology IDs</t>
  </si>
  <si>
    <t>Subcellular location [CC]</t>
  </si>
  <si>
    <t>Function [CC]</t>
  </si>
  <si>
    <t>A0A670I7S4_PODMU</t>
  </si>
  <si>
    <t>A0A670I7S4</t>
  </si>
  <si>
    <t>unreviewed</t>
  </si>
  <si>
    <t>10 kDa heat shock protein, mitochondrial (Chaperonin 10)</t>
  </si>
  <si>
    <t>Podarcis muralis (Wall lizard) (Lacerta muralis)</t>
  </si>
  <si>
    <t>protein folding [GO:0006457]</t>
  </si>
  <si>
    <t>ATP binding [GO:0005524]</t>
  </si>
  <si>
    <t>ATP binding [GO:0005524]; protein folding [GO:0006457]</t>
  </si>
  <si>
    <t>GO:0005524; GO:0006457</t>
  </si>
  <si>
    <t>A0A670IPW3_PODMU</t>
  </si>
  <si>
    <t>A0A670IPW3</t>
  </si>
  <si>
    <t>14_3_3 domain-containing protein</t>
  </si>
  <si>
    <t>SFN</t>
  </si>
  <si>
    <t>A0A670K6A1_PODMU</t>
  </si>
  <si>
    <t>A0A670K6A1</t>
  </si>
  <si>
    <t>YWHAZ</t>
  </si>
  <si>
    <t>A0A670J2E3_PODMU</t>
  </si>
  <si>
    <t>A0A670J2E3</t>
  </si>
  <si>
    <t>YWHAQ</t>
  </si>
  <si>
    <t>A0A670J5T3_PODMU</t>
  </si>
  <si>
    <t>A0A670J5T3</t>
  </si>
  <si>
    <t>26S proteasome AAA-ATPase subunit RPT1 (26S proteasome regulatory subunit 7) (Proteasome 26S subunit ATPase 2)</t>
  </si>
  <si>
    <t>PSMC2</t>
  </si>
  <si>
    <t>protein catabolic process [GO:0030163]</t>
  </si>
  <si>
    <t>cytoplasm [GO:0005737]; proteasome complex [GO:0000502]</t>
  </si>
  <si>
    <t>ATP binding [GO:0005524]; proteasome-activating ATPase activity [GO:0036402]</t>
  </si>
  <si>
    <t>cytoplasm [GO:0005737]; proteasome complex [GO:0000502]; ATP binding [GO:0005524]; proteasome-activating ATPase activity [GO:0036402]; protein catabolic process [GO:0030163]</t>
  </si>
  <si>
    <t>GO:0000502; GO:0005524; GO:0005737; GO:0030163; GO:0036402</t>
  </si>
  <si>
    <t>SUBCELLULAR LOCATION: Cytoplasm {ECO:0000256|ARBA:ARBA00004496}.</t>
  </si>
  <si>
    <t>A0A670IKN7_PODMU</t>
  </si>
  <si>
    <t>A0A670IKN7</t>
  </si>
  <si>
    <t>26S proteasome AAA-ATPase subunit RPT3 (26S proteasome regulatory subunit 6B) (Proteasome 26S subunit ATPase 4)</t>
  </si>
  <si>
    <t>PSMC4</t>
  </si>
  <si>
    <t>cytoplasm [GO:0005737]; nucleus [GO:0005634]; proteasome complex [GO:0000502]</t>
  </si>
  <si>
    <t>cytoplasm [GO:0005737]; nucleus [GO:0005634]; proteasome complex [GO:0000502]; ATP binding [GO:0005524]; proteasome-activating ATPase activity [GO:0036402]; protein catabolic process [GO:0030163]</t>
  </si>
  <si>
    <t>GO:0000502; GO:0005524; GO:0005634; GO:0005737; GO:0030163; GO:0036402</t>
  </si>
  <si>
    <t>SUBCELLULAR LOCATION: Cytoplasm {ECO:0000256|ARBA:ARBA00004496}. Nucleus {ECO:0000256|ARBA:ARBA00004123}.</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</si>
  <si>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PSMC4 belongs to the heterohexameric ring of AAA (ATPases associated with diverse cellular activities) proteins that unfolds ubiquitinated target proteins that are concurrently translocated into a proteolytic chamber and degraded into peptides. {ECO:0000256|ARBA:ARBA00002699}.</t>
  </si>
  <si>
    <t>A0A670I8U0_PODMU</t>
  </si>
  <si>
    <t>A0A670I8U0</t>
  </si>
  <si>
    <t>26S proteasome non-ATPase regulatory subunit 1</t>
  </si>
  <si>
    <t>PSMD1</t>
  </si>
  <si>
    <t>regulation of protein catabolic process [GO:0042176]</t>
  </si>
  <si>
    <t>proteasome regulatory particle, base subcomplex [GO:0008540]</t>
  </si>
  <si>
    <t>enzyme regulator activity [GO:0030234]</t>
  </si>
  <si>
    <t>proteasome regulatory particle, base subcomplex [GO:0008540]; enzyme regulator activity [GO:0030234]; regulation of protein catabolic process [GO:0042176]</t>
  </si>
  <si>
    <t>GO:0008540; GO:0030234; GO:0042176</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</si>
  <si>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{ECO:0000256|ARBA:ARBA00002362, ECO:0000256|PIRNR:PIRNR015947}.</t>
  </si>
  <si>
    <t>A0A670HPF9_PODMU</t>
  </si>
  <si>
    <t>A0A670HPF9</t>
  </si>
  <si>
    <t>26S proteasome non-ATPase regulatory subunit 13 (26S proteasome regulatory subunit RPN9) (26S proteasome regulatory subunit S11) (26S proteasome regulatory subunit p40.5)</t>
  </si>
  <si>
    <t>PSMD13</t>
  </si>
  <si>
    <t>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{ECO:0000256|ARBA:ARBA00002362}.</t>
  </si>
  <si>
    <t>A0A670IEI3_PODMU</t>
  </si>
  <si>
    <t>A0A670IEI3</t>
  </si>
  <si>
    <t>26S proteasome non-ATPase regulatory subunit 2</t>
  </si>
  <si>
    <t>PSMD2</t>
  </si>
  <si>
    <t>FUNCTION: Binds to the intracellular domain of tumor necrosis factor type 1 receptor. The binding domain of TRAP1 and TRAP2 resides outside the death domain of TNFR1. {ECO:0000256|ARBA:ARBA00004031}.; FUNCTION: Component of the 26S proteasome, a multiprotein complex involved in the ATP-dependent degradation of ubiquitinated proteins. This complex plays a key role in the maintenance of protein homeostasis by removing misfolded or damaged proteins, which could impair cellular functions, and by removing proteins whose functions are no longer required. Therefore, the proteasome participates in numerous cellular processes, including cell cycle progression, apoptosis, or DNA damage repair. {ECO:0000256|ARBA:ARBA00002362, ECO:0000256|PIRNR:PIRNR015965}.</t>
  </si>
  <si>
    <t>A0A670JRL3_PODMU</t>
  </si>
  <si>
    <t>A0A670JRL3</t>
  </si>
  <si>
    <t>26S proteasome non-ATPase regulatory subunit 4</t>
  </si>
  <si>
    <t>PSMD4</t>
  </si>
  <si>
    <t>proteasome complex [GO:0000502]</t>
  </si>
  <si>
    <t>GO:0000502</t>
  </si>
  <si>
    <t>A0A670IRG4_PODMU</t>
  </si>
  <si>
    <t>A0A670IRG4</t>
  </si>
  <si>
    <t>26S proteasome regulatory subunit RPN11</t>
  </si>
  <si>
    <t>PSMD14</t>
  </si>
  <si>
    <t>isopeptidase activity [GO:0070122]; Lys63-specific deubiquitinase activity [GO:0061578]; metallopeptidase activity [GO:0008237]</t>
  </si>
  <si>
    <t>GO:0008237; GO:0061578; GO:0070122</t>
  </si>
  <si>
    <t>A0A670K874_PODMU</t>
  </si>
  <si>
    <t>A0A670K874</t>
  </si>
  <si>
    <t>2-iminobutanoate/2-iminopropanoate deaminase (EC 3.5.99.10) (Translation inhibitor L-PSP ribonuclease)</t>
  </si>
  <si>
    <t>RIDA</t>
  </si>
  <si>
    <t>2-iminobutanoate/2-iminopropanoate deaminase [GO:0120241]</t>
  </si>
  <si>
    <t>GO:0120241</t>
  </si>
  <si>
    <t>FUNCTION: Catalyzes the hydrolytic deamination of enamine/imine intermediates that form during the course of normal metabolism. May facilitate the release of ammonia from these potentially toxic reactive metabolites, reducing their impact on cellular components. It may act on enamine/imine intermediates formed by several types of pyridoxal-5'-phosphate-dependent dehydratases including L-threonine dehydratase. {ECO:0000256|ARBA:ARBA00002596}.</t>
  </si>
  <si>
    <t>A0A670J906_PODMU</t>
  </si>
  <si>
    <t>A0A670J906</t>
  </si>
  <si>
    <t>2-phospho-D-glycerate hydro-lyase (EC 4.2.1.11)</t>
  </si>
  <si>
    <t>ENO1</t>
  </si>
  <si>
    <t>glycolytic process [GO:0006096]</t>
  </si>
  <si>
    <t>phosphopyruvate hydratase complex [GO:0000015]</t>
  </si>
  <si>
    <t>magnesium ion binding [GO:0000287]; phosphopyruvate hydratase activity [GO:0004634]</t>
  </si>
  <si>
    <t>phosphopyruvate hydratase complex [GO:0000015]; magnesium ion binding [GO:0000287]; phosphopyruvate hydratase activity [GO:0004634]; glycolytic process [GO:0006096]</t>
  </si>
  <si>
    <t>GO:0000015; GO:0000287; GO:0004634; GO:0006096</t>
  </si>
  <si>
    <t>A0A670JMV8_PODMU</t>
  </si>
  <si>
    <t>A0A670JMV8</t>
  </si>
  <si>
    <t>3Beta_HSD domain-containing protein</t>
  </si>
  <si>
    <t>HSD3B7</t>
  </si>
  <si>
    <t>steroid biosynthetic process [GO:0006694]</t>
  </si>
  <si>
    <t>3-beta-hydroxy-delta5-steroid dehydrogenase activity [GO:0003854]</t>
  </si>
  <si>
    <t>3-beta-hydroxy-delta5-steroid dehydrogenase activity [GO:0003854]; steroid biosynthetic process [GO:0006694]</t>
  </si>
  <si>
    <t>GO:0003854; GO:0006694</t>
  </si>
  <si>
    <t>A0A670JLJ9_PODMU</t>
  </si>
  <si>
    <t>A0A670JLJ9</t>
  </si>
  <si>
    <t>3-hydroxy-3-methylglutaryl coenzyme A synthase (HMG-CoA synthase) (EC 2.3.3.10)</t>
  </si>
  <si>
    <t>HMGCS1</t>
  </si>
  <si>
    <t>acetyl-CoA metabolic process [GO:0006084]; cholesterol biosynthetic process [GO:0006695]; farnesyl diphosphate biosynthetic process, mevalonate pathway [GO:0010142]</t>
  </si>
  <si>
    <t>hydroxymethylglutaryl-CoA synthase activity [GO:0004421]</t>
  </si>
  <si>
    <t>hydroxymethylglutaryl-CoA synthase activity [GO:0004421]; acetyl-CoA metabolic process [GO:0006084]; cholesterol biosynthetic process [GO:0006695]; farnesyl diphosphate biosynthetic process, mevalonate pathway [GO:0010142]</t>
  </si>
  <si>
    <t>GO:0004421; GO:0006084; GO:0006695; GO:0010142</t>
  </si>
  <si>
    <t>FUNCTION: This enzyme condenses acetyl-CoA with acetoacetyl-CoA to form HMG-CoA, which is the substrate for HMG-CoA reductase. {ECO:0000256|RuleBase:RU364071}.</t>
  </si>
  <si>
    <t>A0A670IB49_PODMU</t>
  </si>
  <si>
    <t>A0A670IB49</t>
  </si>
  <si>
    <t>3-hydroxyacyl-[acyl-carrier-protein] dehydratase (EC 1.1.1.100) (EC 1.3.1.39) (EC 2.3.1.38) (EC 2.3.1.39) (EC 2.3.1.41) (EC 2.3.1.85) (EC 3.1.2.14) (EC 4.2.1.59) (3-oxoacyl-[acyl-carrier-protein] reductase) (3-oxoacyl-[acyl-carrier-protein] synthase) (Acyl-[acyl-carrier-protein] hydrolase) (Enoyl-[acyl-carrier-protein] reductase) (Fatty acid synthase) ([Acyl-carrier-protein] S-acetyltransferase) ([Acyl-carrier-protein] S-malonyltransferase)</t>
  </si>
  <si>
    <t>FASN</t>
  </si>
  <si>
    <t>fatty acid biosynthetic process [GO:0006633]</t>
  </si>
  <si>
    <t>(3R)-hydroxymyristoyl-[acyl-carrier-protein] dehydratase activity [GO:0008659]; [acyl-carrier-protein] S-acetyltransferase activity [GO:0004313]; [acyl-carrier-protein] S-malonyltransferase activity [GO:0004314]; 3-hydroxydecanoyl-[acyl-carrier-protein] dehydratase activity [GO:0008693]; 3-hydroxyoctanoyl-[acyl-carrier-protein] dehydratase activity [GO:0047451]; 3-hydroxypalmitoyl-[acyl-carrier-protein] dehydratase activity [GO:0004317]; 3-oxoacyl-[acyl-carrier-protein] reductase (NADPH) activity [GO:0004316]; 3-oxoacyl-[acyl-carrier-protein] synthase activity [GO:0004315]; 3-oxo-glutaryl-[acp] methyl ester reductase activity [GO:0102131]; 3-oxo-pimeloyl-[acp] methyl ester reductase activity [GO:0102132]; enoyl-[acyl-carrier-protein] reductase (NADPH, A-specific) activity [GO:0047117]; myristoyl-[acyl-carrier-protein] hydrolase activity [GO:0016295]; oleoyl-[acyl-carrier-protein] hydrolase activity [GO:0004320]; palmitoyl-[acyl-carrier-protein] hydrolase activity [GO:0016296]; phosphopantetheine binding [GO:0031177]</t>
  </si>
  <si>
    <t>(3R)-hydroxymyristoyl-[acyl-carrier-protein] dehydratase activity [GO:0008659]; 3-hydroxydecanoyl-[acyl-carrier-protein] dehydratase activity [GO:0008693]; 3-hydroxyoctanoyl-[acyl-carrier-protein] dehydratase activity [GO:0047451]; 3-hydroxypalmitoyl-[acyl-carrier-protein] dehydratase activity [GO:0004317]; 3-oxo-glutaryl-[acp] methyl ester reductase activity [GO:0102131]; 3-oxo-pimeloyl-[acp] methyl ester reductase activity [GO:0102132]; 3-oxoacyl-[acyl-carrier-protein] reductase (NADPH) activity [GO:0004316]; 3-oxoacyl-[acyl-carrier-protein] synthase activity [GO:0004315]; [acyl-carrier-protein] S-acetyltransferase activity [GO:0004313]; [acyl-carrier-protein] S-malonyltransferase activity [GO:0004314]; enoyl-[acyl-carrier-protein] reductase (NADPH, A-specific) activity [GO:0047117]; myristoyl-[acyl-carrier-protein] hydrolase activity [GO:0016295]; oleoyl-[acyl-carrier-protein] hydrolase activity [GO:0004320]; palmitoyl-[acyl-carrier-protein] hydrolase activity [GO:0016296]; phosphopantetheine binding [GO:0031177]; fatty acid biosynthetic process [GO:0006633]</t>
  </si>
  <si>
    <t>GO:0004313; GO:0004314; GO:0004315; GO:0004316; GO:0004317; GO:0004320; GO:0006633; GO:0008659; GO:0008693; GO:0016295; GO:0016296; GO:0031177; GO:0047117; GO:0047451; GO:0102131; GO:0102132</t>
  </si>
  <si>
    <t>FUNCTION: Fatty acid synthetase is a multifunctional enzyme that catalyzes the de novo biosynthesis of long-chain saturated fatty acids starting from acetyl-CoA and malonyl-CoA in the presence of NADPH. This multifunctional protein contains 7 catalytic activities and a site for the binding of the prosthetic group 4'-phosphopantetheine of the acyl carrier protein ([ACP]) domain. {ECO:0000256|ARBA:ARBA00023442}.</t>
  </si>
  <si>
    <t>A0A670J767_PODMU</t>
  </si>
  <si>
    <t>A0A670J767</t>
  </si>
  <si>
    <t>3-oxo-5-alpha-steroid 4-dehydrogenase (EC 1.3.1.22)</t>
  </si>
  <si>
    <t>SRD5A1</t>
  </si>
  <si>
    <t>sex differentiation [GO:0007548]; steroid metabolic process [GO:0008202]</t>
  </si>
  <si>
    <t>endoplasmic reticulum [GO:0005783]; integral component of membrane [GO:0016021]; organelle membrane [GO:0031090]</t>
  </si>
  <si>
    <t>3-oxo-5-alpha-steroid 4-dehydrogenase activity [GO:0003865]; cholestenone 5-alpha-reductase activity [GO:0047751]</t>
  </si>
  <si>
    <t>endoplasmic reticulum [GO:0005783]; integral component of membrane [GO:0016021]; organelle membrane [GO:0031090]; 3-oxo-5-alpha-steroid 4-dehydrogenase activity [GO:0003865]; cholestenone 5-alpha-reductase activity [GO:0047751]; sex differentiation [GO:0007548]; steroid metabolic process [GO:0008202]</t>
  </si>
  <si>
    <t>GO:0003865; GO:0005783; GO:0007548; GO:0008202; GO:0016021; GO:0031090; GO:0047751</t>
  </si>
  <si>
    <t>SUBCELLULAR LOCATION: Membrane {ECO:0000256|ARBA:ARBA00004141}; Multi-pass membrane protein {ECO:0000256|ARBA:ARBA00004141}. Microsome membrane {ECO:0000256|ARBA:ARBA00004154}; Multi-pass membrane protein {ECO:0000256|ARBA:ARBA00004154}.</t>
  </si>
  <si>
    <t>FUNCTION: Converts testosterone into 5-alpha-dihydrotestosterone and progesterone or corticosterone into their corresponding 5-alpha-3-oxosteroids. It plays a central role in sexual differentiation and androgen physiology. {ECO:0000256|PIRNR:PIRNR015596}.</t>
  </si>
  <si>
    <t>A0A670IBE3_PODMU</t>
  </si>
  <si>
    <t>A0A670IBE3</t>
  </si>
  <si>
    <t>3'-phosphoadenosine-5'-phosphosulfate synthase (EC 2.7.1.25) (EC 2.7.7.4) (APS kinase) (ATP-sulfurylase) (Adenosine-5'-phosphosulfate 3'-phosphotransferase) (Adenylyl-sulfate kinase) (Adenylylsulfate 3'-phosphotransferase) (Sulfate adenylyltransferase)</t>
  </si>
  <si>
    <t>PAPSS2</t>
  </si>
  <si>
    <t>sulfate assimilation [GO:0000103]</t>
  </si>
  <si>
    <t>adenylylsulfate kinase activity [GO:0004020]; ATP binding [GO:0005524]; sulfate adenylyltransferase (ATP) activity [GO:0004781]</t>
  </si>
  <si>
    <t>adenylylsulfate kinase activity [GO:0004020]; ATP binding [GO:0005524]; sulfate adenylyltransferase (ATP) activity [GO:0004781]; sulfate assimilation [GO:0000103]</t>
  </si>
  <si>
    <t>GO:0000103; GO:0004020; GO:0004781; GO:0005524</t>
  </si>
  <si>
    <t>A0A670HTG7_PODMU</t>
  </si>
  <si>
    <t>A0A670HTG7</t>
  </si>
  <si>
    <t>40S ribosomal protein S11</t>
  </si>
  <si>
    <t>RPS11</t>
  </si>
  <si>
    <t>translation [GO:0006412]</t>
  </si>
  <si>
    <t>ribosome [GO:0005840]</t>
  </si>
  <si>
    <t>rRNA binding [GO:0019843]; structural constituent of ribosome [GO:0003735]</t>
  </si>
  <si>
    <t>ribosome [GO:0005840]; rRNA binding [GO:0019843]; structural constituent of ribosome [GO:0003735]; translation [GO:0006412]</t>
  </si>
  <si>
    <t>GO:0003735; GO:0005840; GO:0006412; GO:0019843</t>
  </si>
  <si>
    <t>A0A670I2Y4_PODMU</t>
  </si>
  <si>
    <t>A0A670I2Y4</t>
  </si>
  <si>
    <t>40S ribosomal protein S12</t>
  </si>
  <si>
    <t>RPS12</t>
  </si>
  <si>
    <t>structural constituent of ribosome [GO:0003735]</t>
  </si>
  <si>
    <t>ribosome [GO:0005840]; structural constituent of ribosome [GO:0003735]; translation [GO:0006412]</t>
  </si>
  <si>
    <t>GO:0003735; GO:0005840; GO:0006412</t>
  </si>
  <si>
    <t>A0A670HM88_PODMU</t>
  </si>
  <si>
    <t>A0A670HM88</t>
  </si>
  <si>
    <t>40S ribosomal protein S13</t>
  </si>
  <si>
    <t>RPS13</t>
  </si>
  <si>
    <t>A0A670K5H2_PODMU</t>
  </si>
  <si>
    <t>A0A670K5H2</t>
  </si>
  <si>
    <t>40S ribosomal protein S15</t>
  </si>
  <si>
    <t>small ribosomal subunit [GO:0015935]</t>
  </si>
  <si>
    <t>small ribosomal subunit [GO:0015935]; structural constituent of ribosome [GO:0003735]; translation [GO:0006412]</t>
  </si>
  <si>
    <t>GO:0003735; GO:0006412; GO:0015935</t>
  </si>
  <si>
    <t>A0A670K0Y9_PODMU</t>
  </si>
  <si>
    <t>A0A670K0Y9</t>
  </si>
  <si>
    <t>40S ribosomal protein S15a</t>
  </si>
  <si>
    <t>RPS15A</t>
  </si>
  <si>
    <t>A0A670JFY0_PODMU</t>
  </si>
  <si>
    <t>A0A670JFY0</t>
  </si>
  <si>
    <t>40S ribosomal protein S17</t>
  </si>
  <si>
    <t>RPS17</t>
  </si>
  <si>
    <t>A0A670HSK8_PODMU</t>
  </si>
  <si>
    <t>A0A670HSK8</t>
  </si>
  <si>
    <t>40S ribosomal protein S18</t>
  </si>
  <si>
    <t>RPS18</t>
  </si>
  <si>
    <t>RNA binding [GO:0003723]; structural constituent of ribosome [GO:0003735]</t>
  </si>
  <si>
    <t>ribosome [GO:0005840]; RNA binding [GO:0003723]; structural constituent of ribosome [GO:0003735]; translation [GO:0006412]</t>
  </si>
  <si>
    <t>GO:0003723; GO:0003735; GO:0005840; GO:0006412</t>
  </si>
  <si>
    <t>A0A670JSL3_PODMU</t>
  </si>
  <si>
    <t>A0A670JSL3</t>
  </si>
  <si>
    <t>40S ribosomal protein S2</t>
  </si>
  <si>
    <t>RPS2</t>
  </si>
  <si>
    <t>small ribosomal subunit [GO:0015935]; RNA binding [GO:0003723]; structural constituent of ribosome [GO:0003735]; translation [GO:0006412]</t>
  </si>
  <si>
    <t>GO:0003723; GO:0003735; GO:0006412; GO:0015935</t>
  </si>
  <si>
    <t>A0A670IKA0_PODMU</t>
  </si>
  <si>
    <t>A0A670IKA0</t>
  </si>
  <si>
    <t>40S ribosomal protein S20</t>
  </si>
  <si>
    <t>RPS20</t>
  </si>
  <si>
    <t>A0A670J7B7_PODMU</t>
  </si>
  <si>
    <t>A0A670J7B7</t>
  </si>
  <si>
    <t>40S ribosomal protein S23</t>
  </si>
  <si>
    <t>RPS23</t>
  </si>
  <si>
    <t>A0A670HXG1_PODMU</t>
  </si>
  <si>
    <t>A0A670HXG1</t>
  </si>
  <si>
    <t>40S ribosomal protein S24</t>
  </si>
  <si>
    <t>RPS24</t>
  </si>
  <si>
    <t>A0A670JI45_PODMU</t>
  </si>
  <si>
    <t>A0A670JI45</t>
  </si>
  <si>
    <t>40S ribosomal protein S27</t>
  </si>
  <si>
    <t>RPS27</t>
  </si>
  <si>
    <t>metal ion binding [GO:0046872]; structural constituent of ribosome [GO:0003735]</t>
  </si>
  <si>
    <t>ribosome [GO:0005840]; metal ion binding [GO:0046872]; structural constituent of ribosome [GO:0003735]; translation [GO:0006412]</t>
  </si>
  <si>
    <t>GO:0003735; GO:0005840; GO:0006412; GO:0046872</t>
  </si>
  <si>
    <t>A0A670HW54_PODMU</t>
  </si>
  <si>
    <t>A0A670HW54</t>
  </si>
  <si>
    <t>40S ribosomal protein S27a (Ubiquitin carboxyl extension protein 80) (Ubiquitin-40S ribosomal protein S27a)</t>
  </si>
  <si>
    <t>RPS27A</t>
  </si>
  <si>
    <t>A0A670K5Q5_PODMU</t>
  </si>
  <si>
    <t>A0A670K5Q5</t>
  </si>
  <si>
    <t>40S ribosomal protein S28</t>
  </si>
  <si>
    <t>RPS28</t>
  </si>
  <si>
    <t>A0A670J503_PODMU</t>
  </si>
  <si>
    <t>A0A670J503</t>
  </si>
  <si>
    <t>40S ribosomal protein S3a</t>
  </si>
  <si>
    <t>RPS3A</t>
  </si>
  <si>
    <t>cytosolic small ribosomal subunit [GO:0022627]</t>
  </si>
  <si>
    <t>cytosolic small ribosomal subunit [GO:0022627]; structural constituent of ribosome [GO:0003735]; translation [GO:0006412]</t>
  </si>
  <si>
    <t>GO:0003735; GO:0006412; GO:0022627</t>
  </si>
  <si>
    <t>SUBCELLULAR LOCATION: Cytoplasm {ECO:0000256|ARBA:ARBA00004496, ECO:0000256|HAMAP-Rule:MF_03122}.</t>
  </si>
  <si>
    <t>A0A670J876_PODMU</t>
  </si>
  <si>
    <t>A0A670J876</t>
  </si>
  <si>
    <t>40S ribosomal protein S4</t>
  </si>
  <si>
    <t>LOC114606585</t>
  </si>
  <si>
    <t>A0A670KC05_PODMU</t>
  </si>
  <si>
    <t>A0A670KC05</t>
  </si>
  <si>
    <t>40S ribosomal protein S6</t>
  </si>
  <si>
    <t>RPS6</t>
  </si>
  <si>
    <t>A0A670IZQ3_PODMU</t>
  </si>
  <si>
    <t>A0A670IZQ3</t>
  </si>
  <si>
    <t>40S ribosomal protein S7</t>
  </si>
  <si>
    <t>RPS7</t>
  </si>
  <si>
    <t>A0A670ISK8_PODMU</t>
  </si>
  <si>
    <t>A0A670ISK8</t>
  </si>
  <si>
    <t>40S ribosomal protein S8</t>
  </si>
  <si>
    <t>RPS8</t>
  </si>
  <si>
    <t>A0A670K124_PODMU</t>
  </si>
  <si>
    <t>A0A670K124</t>
  </si>
  <si>
    <t>40S ribosomal protein S9</t>
  </si>
  <si>
    <t>RPS9</t>
  </si>
  <si>
    <t>small ribosomal subunit [GO:0015935]; rRNA binding [GO:0019843]; structural constituent of ribosome [GO:0003735]; translation [GO:0006412]</t>
  </si>
  <si>
    <t>GO:0003735; GO:0006412; GO:0015935; GO:0019843</t>
  </si>
  <si>
    <t>A0A670I7T3_PODMU</t>
  </si>
  <si>
    <t>A0A670I7T3</t>
  </si>
  <si>
    <t>60 kDa chaperonin (EC 5.6.1.7) (60 kDa heat shock protein, mitochondrial) (Chaperonin 60) (Heat shock protein 60)</t>
  </si>
  <si>
    <t>protein refolding [GO:0042026]</t>
  </si>
  <si>
    <t>ATP binding [GO:0005524]; isomerase activity [GO:0016853]</t>
  </si>
  <si>
    <t>ATP binding [GO:0005524]; isomerase activity [GO:0016853]; protein refolding [GO:0042026]</t>
  </si>
  <si>
    <t>GO:0005524; GO:0016853; GO:0042026</t>
  </si>
  <si>
    <t>A0A670KGE2_PODMU</t>
  </si>
  <si>
    <t>A0A670KGE2</t>
  </si>
  <si>
    <t>60S acidic ribosomal protein P0</t>
  </si>
  <si>
    <t>RPLP0</t>
  </si>
  <si>
    <t>ribosome biogenesis [GO:0042254]</t>
  </si>
  <si>
    <t>ribosome [GO:0005840]; ribosome biogenesis [GO:0042254]</t>
  </si>
  <si>
    <t>GO:0005840; GO:0042254</t>
  </si>
  <si>
    <t>FUNCTION: Ribosomal protein P0 is the functional equivalent of E.coli protein L10. {ECO:0000256|ARBA:ARBA00002200, ECO:0000256|PIRNR:PIRNR039087}.</t>
  </si>
  <si>
    <t>A0A670IQV5_PODMU</t>
  </si>
  <si>
    <t>A0A670IQV5</t>
  </si>
  <si>
    <t>60S ribosomal protein L11</t>
  </si>
  <si>
    <t>RPL11</t>
  </si>
  <si>
    <t>A0A670KDU9_PODMU</t>
  </si>
  <si>
    <t>A0A670KDU9</t>
  </si>
  <si>
    <t>60S ribosomal protein L12</t>
  </si>
  <si>
    <t>RPL12</t>
  </si>
  <si>
    <t>FUNCTION: Binds directly to 26S ribosomal RNA. {ECO:0000256|ARBA:ARBA00002805}.</t>
  </si>
  <si>
    <t>A0A670IZ12_PODMU</t>
  </si>
  <si>
    <t>A0A670IZ12</t>
  </si>
  <si>
    <t>60S ribosomal protein L13</t>
  </si>
  <si>
    <t>RPL13</t>
  </si>
  <si>
    <t>A0A670JXK6_PODMU</t>
  </si>
  <si>
    <t>A0A670JXK6</t>
  </si>
  <si>
    <t>60S ribosomal protein L13a</t>
  </si>
  <si>
    <t>RPL13A</t>
  </si>
  <si>
    <t>large ribosomal subunit [GO:0015934]</t>
  </si>
  <si>
    <t>large ribosomal subunit [GO:0015934]; structural constituent of ribosome [GO:0003735]; translation [GO:0006412]</t>
  </si>
  <si>
    <t>GO:0003735; GO:0006412; GO:0015934</t>
  </si>
  <si>
    <t>A0A670KE34_PODMU</t>
  </si>
  <si>
    <t>A0A670KE34</t>
  </si>
  <si>
    <t>60S ribosomal protein L14</t>
  </si>
  <si>
    <t>RPL14</t>
  </si>
  <si>
    <t>A0A670IS91_PODMU</t>
  </si>
  <si>
    <t>A0A670IS91</t>
  </si>
  <si>
    <t>60S ribosomal protein L17</t>
  </si>
  <si>
    <t>LOC114606580</t>
  </si>
  <si>
    <t>A0A670JVX6_PODMU</t>
  </si>
  <si>
    <t>A0A670JVX6</t>
  </si>
  <si>
    <t>60S ribosomal protein L18a</t>
  </si>
  <si>
    <t>A0A670JH73_PODMU</t>
  </si>
  <si>
    <t>A0A670JH73</t>
  </si>
  <si>
    <t>60S ribosomal protein L23</t>
  </si>
  <si>
    <t>RPL23</t>
  </si>
  <si>
    <t>A0A670IY38_PODMU</t>
  </si>
  <si>
    <t>A0A670IY38</t>
  </si>
  <si>
    <t>60S ribosomal protein L27</t>
  </si>
  <si>
    <t>RPL27</t>
  </si>
  <si>
    <t>ribosome [GO:0005840]; rough endoplasmic reticulum [GO:0005791]</t>
  </si>
  <si>
    <t>ribosome [GO:0005840]; rough endoplasmic reticulum [GO:0005791]; structural constituent of ribosome [GO:0003735]; translation [GO:0006412]</t>
  </si>
  <si>
    <t>GO:0003735; GO:0005791; GO:0005840; GO:0006412</t>
  </si>
  <si>
    <t>SUBCELLULAR LOCATION: Rough endoplasmic reticulum {ECO:0000256|ARBA:ARBA00004427}.</t>
  </si>
  <si>
    <t>A0A670I9Z3_PODMU</t>
  </si>
  <si>
    <t>A0A670I9Z3</t>
  </si>
  <si>
    <t>60S ribosomal protein L31</t>
  </si>
  <si>
    <t>RPL31</t>
  </si>
  <si>
    <t>A0A670IYA8_PODMU</t>
  </si>
  <si>
    <t>A0A670IYA8</t>
  </si>
  <si>
    <t>60S ribosomal protein L6</t>
  </si>
  <si>
    <t>RPL6</t>
  </si>
  <si>
    <t>A0A670KIS9_PODMU</t>
  </si>
  <si>
    <t>A0A670KIS9</t>
  </si>
  <si>
    <t>60S ribosomal protein L7a</t>
  </si>
  <si>
    <t>LOC114602754</t>
  </si>
  <si>
    <t>cytosolic large ribosomal subunit [GO:0022625]</t>
  </si>
  <si>
    <t>RNA binding [GO:0003723]</t>
  </si>
  <si>
    <t>cytosolic large ribosomal subunit [GO:0022625]; RNA binding [GO:0003723]; ribosome biogenesis [GO:0042254]</t>
  </si>
  <si>
    <t>GO:0003723; GO:0022625; GO:0042254</t>
  </si>
  <si>
    <t>FUNCTION: Component of the ribosome. {ECO:0000256|RuleBase:RU367042}.</t>
  </si>
  <si>
    <t>A0A670I0F3_PODMU</t>
  </si>
  <si>
    <t>A0A670I0F3</t>
  </si>
  <si>
    <t>60S ribosomal protein L8</t>
  </si>
  <si>
    <t>RPL8</t>
  </si>
  <si>
    <t>large ribosomal subunit [GO:0015934]; RNA binding [GO:0003723]; structural constituent of ribosome [GO:0003735]; translation [GO:0006412]</t>
  </si>
  <si>
    <t>GO:0003723; GO:0003735; GO:0006412; GO:0015934</t>
  </si>
  <si>
    <t>A0A670JAW6_PODMU</t>
  </si>
  <si>
    <t>A0A670JAW6</t>
  </si>
  <si>
    <t>60S ribosomal protein L9</t>
  </si>
  <si>
    <t>A0A670IZ82_PODMU</t>
  </si>
  <si>
    <t>A0A670IZ82</t>
  </si>
  <si>
    <t>6-phosphogluconate dehydrogenase, decarboxylating (EC 1.1.1.44)</t>
  </si>
  <si>
    <t>PGD</t>
  </si>
  <si>
    <t>D-gluconate metabolic process [GO:0019521]; pentose-phosphate shunt [GO:0006098]</t>
  </si>
  <si>
    <t>NADP binding [GO:0050661]; phosphogluconate dehydrogenase (decarboxylating) activity [GO:0004616]</t>
  </si>
  <si>
    <t>NADP binding [GO:0050661]; phosphogluconate dehydrogenase (decarboxylating) activity [GO:0004616]; D-gluconate metabolic process [GO:0019521]; pentose-phosphate shunt [GO:0006098]</t>
  </si>
  <si>
    <t>GO:0004616; GO:0006098; GO:0019521; GO:0050661</t>
  </si>
  <si>
    <t>A0A670HM22_PODMU</t>
  </si>
  <si>
    <t>A0A670HM22</t>
  </si>
  <si>
    <t>75 kDa glucose-regulated protein (Heat shock 70 kDa protein 9) (Stress-70 protein, mitochondrial)</t>
  </si>
  <si>
    <t>HSPA9</t>
  </si>
  <si>
    <t>ATP binding [GO:0005524]; unfolded protein binding [GO:0051082]</t>
  </si>
  <si>
    <t>ATP binding [GO:0005524]; unfolded protein binding [GO:0051082]; protein folding [GO:0006457]</t>
  </si>
  <si>
    <t>GO:0005524; GO:0006457; GO:0051082</t>
  </si>
  <si>
    <t>A0A670KPF3_PODMU</t>
  </si>
  <si>
    <t>A0A670KPF3</t>
  </si>
  <si>
    <t>78 kDa glucose-regulated protein (Binding-immunoglobulin protein) (Heat shock protein 70 family protein 5) (Heat shock protein family A member 5) (Immunoglobulin heavy chain-binding protein)</t>
  </si>
  <si>
    <t>HSPA5</t>
  </si>
  <si>
    <t>endoplasmic reticulum lumen [GO:0005788]</t>
  </si>
  <si>
    <t>endoplasmic reticulum lumen [GO:0005788]; ATP binding [GO:0005524]</t>
  </si>
  <si>
    <t>GO:0005524; GO:0005788</t>
  </si>
  <si>
    <t>SUBCELLULAR LOCATION: Endoplasmic reticulum lumen {ECO:0000256|ARBA:ARBA00004319}.</t>
  </si>
  <si>
    <t>A0A670JLA6_PODMU</t>
  </si>
  <si>
    <t>A0A670JLA6</t>
  </si>
  <si>
    <t>AAA domain-containing protein</t>
  </si>
  <si>
    <t>PSMC5</t>
  </si>
  <si>
    <t>ATPase activity [GO:0016887]; ATP binding [GO:0005524]</t>
  </si>
  <si>
    <t>cytoplasm [GO:0005737]; proteasome complex [GO:0000502]; ATP binding [GO:0005524]; ATPase activity [GO:0016887]; protein catabolic process [GO:0030163]</t>
  </si>
  <si>
    <t>GO:0000502; GO:0005524; GO:0005737; GO:0016887; GO:0030163</t>
  </si>
  <si>
    <t>A0A670HPQ2_PODMU</t>
  </si>
  <si>
    <t>A0A670HPQ2</t>
  </si>
  <si>
    <t>PSMC6</t>
  </si>
  <si>
    <t>ubiquitin-dependent ERAD pathway [GO:0030433]</t>
  </si>
  <si>
    <t>cytoplasm [GO:0005737]; proteasome regulatory particle, base subcomplex [GO:0008540]</t>
  </si>
  <si>
    <t>cytoplasm [GO:0005737]; proteasome regulatory particle, base subcomplex [GO:0008540]; ATP binding [GO:0005524]; ATPase activity [GO:0016887]; ubiquitin-dependent ERAD pathway [GO:0030433]</t>
  </si>
  <si>
    <t>GO:0005524; GO:0005737; GO:0008540; GO:0016887; GO:0030433</t>
  </si>
  <si>
    <t>A0A670HWC5_PODMU</t>
  </si>
  <si>
    <t>A0A670HWC5</t>
  </si>
  <si>
    <t>AB hydrolase-1 domain-containing protein</t>
  </si>
  <si>
    <t>EPHX2</t>
  </si>
  <si>
    <t>hydrolase activity [GO:0016787]</t>
  </si>
  <si>
    <t>GO:0016787</t>
  </si>
  <si>
    <t>A0A670HPF1_PODMU</t>
  </si>
  <si>
    <t>A0A670HPF1</t>
  </si>
  <si>
    <t>Acetyl-CoA acetyltransferase 1</t>
  </si>
  <si>
    <t>ACAT1</t>
  </si>
  <si>
    <t>transferase activity, transferring acyl groups other than amino-acyl groups [GO:0016747]</t>
  </si>
  <si>
    <t>GO:0016747</t>
  </si>
  <si>
    <t>A0A670IW86_PODMU</t>
  </si>
  <si>
    <t>A0A670IW86</t>
  </si>
  <si>
    <t>Acetyl-CoA acyltransferase 1</t>
  </si>
  <si>
    <t>ACAA1</t>
  </si>
  <si>
    <t>A0A670K5L4_PODMU</t>
  </si>
  <si>
    <t>A0A670K5L4</t>
  </si>
  <si>
    <t>Aconitate hydratase, mitochondrial (Aconitase) (EC 4.2.1.-)</t>
  </si>
  <si>
    <t>ACO2</t>
  </si>
  <si>
    <t>tricarboxylic acid cycle [GO:0006099]</t>
  </si>
  <si>
    <t>mitochondrion [GO:0005739]</t>
  </si>
  <si>
    <t>4 iron, 4 sulfur cluster binding [GO:0051539]; aconitate hydratase activity [GO:0003994]; citrate dehydratase activity [GO:0047780]; metal ion binding [GO:0046872]</t>
  </si>
  <si>
    <t>mitochondrion [GO:0005739]; 4 iron, 4 sulfur cluster binding [GO:0051539]; aconitate hydratase activity [GO:0003994]; citrate dehydratase activity [GO:0047780]; metal ion binding [GO:0046872]; tricarboxylic acid cycle [GO:0006099]</t>
  </si>
  <si>
    <t>GO:0003994; GO:0005739; GO:0006099; GO:0046872; GO:0047780; GO:0051539</t>
  </si>
  <si>
    <t>SUBCELLULAR LOCATION: Mitochondrion {ECO:0000256|ARBA:ARBA00004173, ECO:0000256|RuleBase:RU362107}.</t>
  </si>
  <si>
    <t>FUNCTION: Catalyzes the isomerization of citrate to isocitrate via cis-aconitate. {ECO:0000256|ARBA:ARBA00003113}.</t>
  </si>
  <si>
    <t>A0A670K9Y7_PODMU</t>
  </si>
  <si>
    <t>A0A670K9Y7</t>
  </si>
  <si>
    <t>Actin-related protein 2/3 complex subunit 3</t>
  </si>
  <si>
    <t>ARPC3</t>
  </si>
  <si>
    <t>Arp2/3 complex-mediated actin nucleation [GO:0034314]</t>
  </si>
  <si>
    <t>Arp2/3 protein complex [GO:0005885]; cytoplasm [GO:0005737]</t>
  </si>
  <si>
    <t>actin binding [GO:0003779]</t>
  </si>
  <si>
    <t>Arp2/3 protein complex [GO:0005885]; cytoplasm [GO:0005737]; actin binding [GO:0003779]; Arp2/3 complex-mediated actin nucleation [GO:0034314]</t>
  </si>
  <si>
    <t>GO:0003779; GO:0005737; GO:0005885; GO:0034314</t>
  </si>
  <si>
    <t>SUBCELLULAR LOCATION: Cytoplasm, cytoskeleton {ECO:0000256|PIRNR:PIRNR016315}.</t>
  </si>
  <si>
    <t>FUNCTION: Functions as component of the Arp2/3 complex which is involved in regulation of actin polymerization and together with an activating nucleation-promoting factor (NPF) mediates the formation of branched actin networks. {ECO:0000256|PIRNR:PIRNR016315}.</t>
  </si>
  <si>
    <t>A0A670K716_PODMU</t>
  </si>
  <si>
    <t>A0A670K716</t>
  </si>
  <si>
    <t>Actin-related protein 2/3 complex subunit 4</t>
  </si>
  <si>
    <t>ARPC4</t>
  </si>
  <si>
    <t>actin filament polymerization [GO:0030041]; Arp2/3 complex-mediated actin nucleation [GO:0034314]</t>
  </si>
  <si>
    <t>Arp2/3 protein complex [GO:0005885]; cell projection [GO:0042995]; cytoplasm [GO:0005737]</t>
  </si>
  <si>
    <t>Arp2/3 protein complex [GO:0005885]; cell projection [GO:0042995]; cytoplasm [GO:0005737]; actin binding [GO:0003779]; actin filament polymerization [GO:0030041]; Arp2/3 complex-mediated actin nucleation [GO:0034314]</t>
  </si>
  <si>
    <t>GO:0003779; GO:0005737; GO:0005885; GO:0030041; GO:0034314; GO:0042995</t>
  </si>
  <si>
    <t>SUBCELLULAR LOCATION: Cell projection {ECO:0000256|ARBA:ARBA00004316}. Cytoplasm, cytoskeleton {ECO:0000256|PIRNR:PIRNR039100}.</t>
  </si>
  <si>
    <t>FUNCTION: Functions as actin-binding component of the Arp2/3 complex which is involved in regulation of actin polymerization and together with an activating nucleation-promoting factor (NPF) mediates the formation of branched actin networks. Seems to contact the mother actin filament. {ECO:0000256|PIRNR:PIRNR039100}.</t>
  </si>
  <si>
    <t>A0A670IZ69_PODMU</t>
  </si>
  <si>
    <t>A0A670IZ69</t>
  </si>
  <si>
    <t>Activated RNA polymerase II transcriptional coactivator p15 (SUB1 homolog)</t>
  </si>
  <si>
    <t>SUB1</t>
  </si>
  <si>
    <t>regulation of transcription, DNA-templated [GO:0006355]</t>
  </si>
  <si>
    <t>nucleus [GO:0005634]</t>
  </si>
  <si>
    <t>DNA binding [GO:0003677]</t>
  </si>
  <si>
    <t>nucleus [GO:0005634]; DNA binding [GO:0003677]; regulation of transcription, DNA-templated [GO:0006355]</t>
  </si>
  <si>
    <t>GO:0003677; GO:0005634; GO:0006355</t>
  </si>
  <si>
    <t>SUBCELLULAR LOCATION: Nucleus {ECO:0000256|ARBA:ARBA00004123}.</t>
  </si>
  <si>
    <t>A0A670IEN5_PODMU</t>
  </si>
  <si>
    <t>A0A670IEN5</t>
  </si>
  <si>
    <t>Acyl-coenzyme A oxidase</t>
  </si>
  <si>
    <t>ACOX1</t>
  </si>
  <si>
    <t>fatty acid beta-oxidation [GO:0006635]</t>
  </si>
  <si>
    <t>peroxisome [GO:0005777]</t>
  </si>
  <si>
    <t>acyl-CoA oxidase activity [GO:0003997]; FAD binding [GO:0071949]</t>
  </si>
  <si>
    <t>peroxisome [GO:0005777]; acyl-CoA oxidase activity [GO:0003997]; FAD binding [GO:0071949]; fatty acid beta-oxidation [GO:0006635]</t>
  </si>
  <si>
    <t>GO:0003997; GO:0005777; GO:0006635; GO:0071949</t>
  </si>
  <si>
    <t>SUBCELLULAR LOCATION: Peroxisome {ECO:0000256|ARBA:ARBA00004275}.</t>
  </si>
  <si>
    <t>A0A670J9T5_PODMU</t>
  </si>
  <si>
    <t>A0A670J9T5</t>
  </si>
  <si>
    <t>ACOX2</t>
  </si>
  <si>
    <t>A0A670IP68_PODMU</t>
  </si>
  <si>
    <t>A0A670IP68</t>
  </si>
  <si>
    <t>Adenylyl cyclase-associated protein</t>
  </si>
  <si>
    <t>CAP1</t>
  </si>
  <si>
    <t>actin cytoskeleton organization [GO:0030036]; cell morphogenesis [GO:0000902]</t>
  </si>
  <si>
    <t>plasma membrane [GO:0005886]</t>
  </si>
  <si>
    <t>plasma membrane [GO:0005886]; actin binding [GO:0003779]; actin cytoskeleton organization [GO:0030036]; cell morphogenesis [GO:0000902]</t>
  </si>
  <si>
    <t>GO:0000902; GO:0003779; GO:0005886; GO:0030036</t>
  </si>
  <si>
    <t>SUBCELLULAR LOCATION: Cell membrane {ECO:0000256|ARBA:ARBA00004202}; Peripheral membrane protein {ECO:0000256|ARBA:ARBA00004202}. Membrane {ECO:0000256|ARBA:ARBA00004170}; Peripheral membrane protein {ECO:0000256|ARBA:ARBA00004170}.</t>
  </si>
  <si>
    <t>FUNCTION: Directly regulates filament dynamics and has been implicated in a number of complex developmental and morphological processes, including mRNA localization and the establishment of cell polarity. {ECO:0000256|ARBA:ARBA00003250}.</t>
  </si>
  <si>
    <t>A0A670HQL6_PODMU</t>
  </si>
  <si>
    <t>A0A670HQL6</t>
  </si>
  <si>
    <t>Adipocyte plasma membrane-associated protein</t>
  </si>
  <si>
    <t>APMAP</t>
  </si>
  <si>
    <t>biosynthetic process [GO:0009058]</t>
  </si>
  <si>
    <t>integral component of membrane [GO:0016021]</t>
  </si>
  <si>
    <t>strictosidine synthase activity [GO:0016844]</t>
  </si>
  <si>
    <t>integral component of membrane [GO:0016021]; strictosidine synthase activity [GO:0016844]; biosynthetic process [GO:0009058]</t>
  </si>
  <si>
    <t>GO:0009058; GO:0016021; GO:0016844</t>
  </si>
  <si>
    <t>A0A670K730_PODMU</t>
  </si>
  <si>
    <t>A0A670K730</t>
  </si>
  <si>
    <t>AdoHcyase_NAD domain-containing protein</t>
  </si>
  <si>
    <t>AHCY</t>
  </si>
  <si>
    <t>one-carbon metabolic process [GO:0006730]</t>
  </si>
  <si>
    <t>adenosylhomocysteinase activity [GO:0004013]</t>
  </si>
  <si>
    <t>adenosylhomocysteinase activity [GO:0004013]; one-carbon metabolic process [GO:0006730]</t>
  </si>
  <si>
    <t>GO:0004013; GO:0006730</t>
  </si>
  <si>
    <t>A0A670KCH5_PODMU</t>
  </si>
  <si>
    <t>A0A670KCH5</t>
  </si>
  <si>
    <t>AFP-like domain-containing protein</t>
  </si>
  <si>
    <t>NANS</t>
  </si>
  <si>
    <t>carbohydrate biosynthetic process [GO:0016051]</t>
  </si>
  <si>
    <t>catalytic activity [GO:0003824]</t>
  </si>
  <si>
    <t>catalytic activity [GO:0003824]; carbohydrate biosynthetic process [GO:0016051]</t>
  </si>
  <si>
    <t>GO:0003824; GO:0016051</t>
  </si>
  <si>
    <t>A0A670JW99_PODMU</t>
  </si>
  <si>
    <t>A0A670JW99</t>
  </si>
  <si>
    <t>AHNAK nucleoprotein</t>
  </si>
  <si>
    <t>AHNAK</t>
  </si>
  <si>
    <t>A0A670JCZ6_PODMU</t>
  </si>
  <si>
    <t>A0A670JCZ6</t>
  </si>
  <si>
    <t>Aldedh domain-containing protein</t>
  </si>
  <si>
    <t>ALDH1A1</t>
  </si>
  <si>
    <t>oxidoreductase activity, acting on the aldehyde or oxo group of donors, NAD or NADP as acceptor [GO:0016620]</t>
  </si>
  <si>
    <t>GO:0016620</t>
  </si>
  <si>
    <t>A0A670IS20_PODMU</t>
  </si>
  <si>
    <t>A0A670IS20</t>
  </si>
  <si>
    <t>ALDH2</t>
  </si>
  <si>
    <t>A0A670J1T5_PODMU</t>
  </si>
  <si>
    <t>A0A670J1T5</t>
  </si>
  <si>
    <t>Aldehyde dehydrogenase</t>
  </si>
  <si>
    <t>ALDH3B2</t>
  </si>
  <si>
    <t>cellular aldehyde metabolic process [GO:0006081]</t>
  </si>
  <si>
    <t>oxidoreductase activity, acting on the aldehyde or oxo group of donors, NAD or NADP as acceptor [GO:0016620]; cellular aldehyde metabolic process [GO:0006081]</t>
  </si>
  <si>
    <t>GO:0006081; GO:0016620</t>
  </si>
  <si>
    <t>A0A670KM27_PODMU</t>
  </si>
  <si>
    <t>A0A670KM27</t>
  </si>
  <si>
    <t>ALDH3A2</t>
  </si>
  <si>
    <t>integral component of membrane [GO:0016021]; oxidoreductase activity, acting on the aldehyde or oxo group of donors, NAD or NADP as acceptor [GO:0016620]; cellular aldehyde metabolic process [GO:0006081]</t>
  </si>
  <si>
    <t>GO:0006081; GO:0016021; GO:0016620</t>
  </si>
  <si>
    <t>A0A670JJL9_PODMU</t>
  </si>
  <si>
    <t>A0A670JJL9</t>
  </si>
  <si>
    <t>Aldehyde dehydrogenase 7 family member A1</t>
  </si>
  <si>
    <t>ALDH7A1</t>
  </si>
  <si>
    <t>A0A670KKI2_PODMU</t>
  </si>
  <si>
    <t>A0A670KKI2</t>
  </si>
  <si>
    <t>Aldo_ket_red domain-containing protein</t>
  </si>
  <si>
    <t>oxidoreductase activity [GO:0016491]</t>
  </si>
  <si>
    <t>GO:0016491</t>
  </si>
  <si>
    <t>A0A670KKJ9_PODMU</t>
  </si>
  <si>
    <t>A0A670KKJ9</t>
  </si>
  <si>
    <t>LOC114604979</t>
  </si>
  <si>
    <t>A0A670KJ68_PODMU</t>
  </si>
  <si>
    <t>A0A670KJ68</t>
  </si>
  <si>
    <t>A0A670KN45_PODMU</t>
  </si>
  <si>
    <t>A0A670KN45</t>
  </si>
  <si>
    <t>LOC114605229</t>
  </si>
  <si>
    <t>A0A670ITA6_PODMU</t>
  </si>
  <si>
    <t>A0A670ITA6</t>
  </si>
  <si>
    <t>Alkyl transferase (EC 2.5.1.-)</t>
  </si>
  <si>
    <t>DHDDS</t>
  </si>
  <si>
    <t>transferase activity, transferring alkyl or aryl (other than methyl) groups [GO:0016765]</t>
  </si>
  <si>
    <t>GO:0016765</t>
  </si>
  <si>
    <t>A0A670HL53_PODMU</t>
  </si>
  <si>
    <t>A0A670HL53</t>
  </si>
  <si>
    <t>Alpha-1,4 glucan phosphorylase (EC 2.4.1.1)</t>
  </si>
  <si>
    <t>PYGL</t>
  </si>
  <si>
    <t>glycogen metabolic process [GO:0005977]</t>
  </si>
  <si>
    <t>glycogen phosphorylase activity [GO:0008184]; linear malto-oligosaccharide phosphorylase activity [GO:0102250]; pyridoxal phosphate binding [GO:0030170]; SHG alpha-glucan phosphorylase activity [GO:0102499]</t>
  </si>
  <si>
    <t>glycogen phosphorylase activity [GO:0008184]; linear malto-oligosaccharide phosphorylase activity [GO:0102250]; pyridoxal phosphate binding [GO:0030170]; SHG alpha-glucan phosphorylase activity [GO:0102499]; glycogen metabolic process [GO:0005977]</t>
  </si>
  <si>
    <t>GO:0005977; GO:0008184; GO:0030170; GO:0102250; GO:0102499</t>
  </si>
  <si>
    <t>FUNCTION: Phosphorylase is an important allosteric enzyme in carbohydrate metabolism. Enzymes from different sources differ in their regulatory mechanisms and in their natural substrates. However, all known phosphorylases share catalytic and structural properties. {ECO:0000256|RuleBase:RU000587}.</t>
  </si>
  <si>
    <t>A0A670IVJ0_PODMU</t>
  </si>
  <si>
    <t>A0A670IVJ0</t>
  </si>
  <si>
    <t>Alpha-amylase (EC 3.2.1.1)</t>
  </si>
  <si>
    <t>LOC114598692</t>
  </si>
  <si>
    <t>carbohydrate metabolic process [GO:0005975]</t>
  </si>
  <si>
    <t>alpha-amylase activity [GO:0004556]; alpha-amylase activity (releasing maltohexaose) [GO:0103025]; metal ion binding [GO:0046872]</t>
  </si>
  <si>
    <t>alpha-amylase activity [GO:0004556]; alpha-amylase activity (releasing maltohexaose) [GO:0103025]; metal ion binding [GO:0046872]; carbohydrate metabolic process [GO:0005975]</t>
  </si>
  <si>
    <t>GO:0004556; GO:0005975; GO:0046872; GO:0103025</t>
  </si>
  <si>
    <t>A0A670IVI6_PODMU</t>
  </si>
  <si>
    <t>A0A670IVI6</t>
  </si>
  <si>
    <t>LOC114598691</t>
  </si>
  <si>
    <t>A0A670K8T3_PODMU</t>
  </si>
  <si>
    <t>A0A670K8T3</t>
  </si>
  <si>
    <t>Alpha-galactosidase (EC 3.2.1.-)</t>
  </si>
  <si>
    <t>NAGA</t>
  </si>
  <si>
    <t>lysosome [GO:0005764]</t>
  </si>
  <si>
    <t>hydrolase activity, hydrolyzing O-glycosyl compounds [GO:0004553]</t>
  </si>
  <si>
    <t>lysosome [GO:0005764]; hydrolase activity, hydrolyzing O-glycosyl compounds [GO:0004553]; carbohydrate metabolic process [GO:0005975]</t>
  </si>
  <si>
    <t>GO:0004553; GO:0005764; GO:0005975</t>
  </si>
  <si>
    <t>SUBCELLULAR LOCATION: Lysosome {ECO:0000256|ARBA:ARBA00004371}.</t>
  </si>
  <si>
    <t>A0A670IQJ6_PODMU</t>
  </si>
  <si>
    <t>A0A670IQJ6</t>
  </si>
  <si>
    <t>Alpha-L-fucosidase (EC 3.2.1.51)</t>
  </si>
  <si>
    <t>FUCA1</t>
  </si>
  <si>
    <t>fucose metabolic process [GO:0006004]</t>
  </si>
  <si>
    <t>alpha-L-fucosidase activity [GO:0004560]</t>
  </si>
  <si>
    <t>lysosome [GO:0005764]; alpha-L-fucosidase activity [GO:0004560]; fucose metabolic process [GO:0006004]</t>
  </si>
  <si>
    <t>GO:0004560; GO:0005764; GO:0006004</t>
  </si>
  <si>
    <t>FUNCTION: Alpha-L-fucosidase is responsible for hydrolyzing the alpha-1,6-linked fucose joined to the reducing-end N-acetylglucosamine of the carbohydrate moieties of glycoproteins. {ECO:0000256|ARBA:ARBA00004071, ECO:0000256|PIRNR:PIRNR001092}.</t>
  </si>
  <si>
    <t>A0A670IVX8_PODMU</t>
  </si>
  <si>
    <t>A0A670IVX8</t>
  </si>
  <si>
    <t>Alpha-mannosidase (EC 3.2.1.-)</t>
  </si>
  <si>
    <t>MAN2B1</t>
  </si>
  <si>
    <t>mannose metabolic process [GO:0006013]</t>
  </si>
  <si>
    <t>alpha-mannosidase activity [GO:0004559]; carbohydrate binding [GO:0030246]; metal ion binding [GO:0046872]</t>
  </si>
  <si>
    <t>alpha-mannosidase activity [GO:0004559]; carbohydrate binding [GO:0030246]; metal ion binding [GO:0046872]; mannose metabolic process [GO:0006013]</t>
  </si>
  <si>
    <t>GO:0004559; GO:0006013; GO:0030246; GO:0046872</t>
  </si>
  <si>
    <t>A0A670JC24_PODMU</t>
  </si>
  <si>
    <t>A0A670JC24</t>
  </si>
  <si>
    <t>Aminopeptidase (EC 3.4.11.-)</t>
  </si>
  <si>
    <t>NPEPPS</t>
  </si>
  <si>
    <t>aminopeptidase activity [GO:0004177]; metallopeptidase activity [GO:0008237]; zinc ion binding [GO:0008270]</t>
  </si>
  <si>
    <t>GO:0004177; GO:0008237; GO:0008270</t>
  </si>
  <si>
    <t>A0A670JQU8_PODMU</t>
  </si>
  <si>
    <t>A0A670JQU8</t>
  </si>
  <si>
    <t>Aminotran_1_2 domain-containing protein</t>
  </si>
  <si>
    <t>SPTLC1</t>
  </si>
  <si>
    <t>catalytic activity [GO:0003824]; pyridoxal phosphate binding [GO:0030170]</t>
  </si>
  <si>
    <t>integral component of membrane [GO:0016021]; catalytic activity [GO:0003824]; pyridoxal phosphate binding [GO:0030170]; biosynthetic process [GO:0009058]</t>
  </si>
  <si>
    <t>GO:0003824; GO:0009058; GO:0016021; GO:0030170</t>
  </si>
  <si>
    <t>A0A670HUL2_PODMU</t>
  </si>
  <si>
    <t>A0A670HUL2</t>
  </si>
  <si>
    <t>SPTLC3</t>
  </si>
  <si>
    <t>pyridoxal phosphate binding [GO:0030170]; transferase activity [GO:0016740]</t>
  </si>
  <si>
    <t>pyridoxal phosphate binding [GO:0030170]; transferase activity [GO:0016740]; biosynthetic process [GO:0009058]</t>
  </si>
  <si>
    <t>GO:0009058; GO:0016740; GO:0030170</t>
  </si>
  <si>
    <t>A0A670IQP1_PODMU</t>
  </si>
  <si>
    <t>A0A670IQP1</t>
  </si>
  <si>
    <t>AMP-binding domain-containing protein</t>
  </si>
  <si>
    <t>ACSL1</t>
  </si>
  <si>
    <t>GO:0016021</t>
  </si>
  <si>
    <t>A0A670J0Z1_PODMU</t>
  </si>
  <si>
    <t>A0A670J0Z1</t>
  </si>
  <si>
    <t>Annexin</t>
  </si>
  <si>
    <t>ANXA4</t>
  </si>
  <si>
    <t>calcium-dependent phospholipid binding [GO:0005544]; calcium ion binding [GO:0005509]</t>
  </si>
  <si>
    <t>calcium ion binding [GO:0005509]; calcium-dependent phospholipid binding [GO:0005544]</t>
  </si>
  <si>
    <t>GO:0005509; GO:0005544</t>
  </si>
  <si>
    <t>A0A670ITH6_PODMU</t>
  </si>
  <si>
    <t>A0A670ITH6</t>
  </si>
  <si>
    <t>ANXA5</t>
  </si>
  <si>
    <t>negative regulation of coagulation [GO:0050819]</t>
  </si>
  <si>
    <t>calcium ion binding [GO:0005509]; calcium-dependent phospholipid binding [GO:0005544]; negative regulation of coagulation [GO:0050819]</t>
  </si>
  <si>
    <t>GO:0005509; GO:0005544; GO:0050819</t>
  </si>
  <si>
    <t>A0A670K9M5_PODMU</t>
  </si>
  <si>
    <t>A0A670K9M5</t>
  </si>
  <si>
    <t>ANXA2</t>
  </si>
  <si>
    <t>basement membrane [GO:0005604]; membrane [GO:0016020]</t>
  </si>
  <si>
    <t>calcium-dependent phospholipid binding [GO:0005544]; calcium ion binding [GO:0005509]; cytoskeletal protein binding [GO:0008092]; phospholipase inhibitor activity [GO:0004859]</t>
  </si>
  <si>
    <t>basement membrane [GO:0005604]; membrane [GO:0016020]; calcium ion binding [GO:0005509]; calcium-dependent phospholipid binding [GO:0005544]; cytoskeletal protein binding [GO:0008092]; phospholipase inhibitor activity [GO:0004859]</t>
  </si>
  <si>
    <t>GO:0004859; GO:0005509; GO:0005544; GO:0005604; GO:0008092; GO:0016020</t>
  </si>
  <si>
    <t>SUBCELLULAR LOCATION: Membrane {ECO:0000256|ARBA:ARBA00004370}. Secreted, extracellular space, extracellular matrix, basement membrane {ECO:0000256|ARBA:ARBA00004302}.</t>
  </si>
  <si>
    <t>A0A670JCE2_PODMU</t>
  </si>
  <si>
    <t>A0A670JCE2</t>
  </si>
  <si>
    <t>basolateral plasma membrane [GO:0016323]; cilium [GO:0005929]; cytoplasm [GO:0005737]; lateral plasma membrane [GO:0016328]; nucleus [GO:0005634]</t>
  </si>
  <si>
    <t>calcium-dependent phospholipid binding [GO:0005544]; calcium ion binding [GO:0005509]; phospholipase A2 inhibitor activity [GO:0019834]</t>
  </si>
  <si>
    <t>basolateral plasma membrane [GO:0016323]; cilium [GO:0005929]; cytoplasm [GO:0005737]; lateral plasma membrane [GO:0016328]; nucleus [GO:0005634]; calcium ion binding [GO:0005509]; calcium-dependent phospholipid binding [GO:0005544]; phospholipase A2 inhibitor activity [GO:0019834]</t>
  </si>
  <si>
    <t>GO:0005509; GO:0005544; GO:0005634; GO:0005737; GO:0005929; GO:0016323; GO:0016328; GO:0019834</t>
  </si>
  <si>
    <t>SUBCELLULAR LOCATION: Basolateral cell membrane {ECO:0000256|ARBA:ARBA00004187}. Cell membrane {ECO:0000256|ARBA:ARBA00004236}. Cell projection, cilium {ECO:0000256|ARBA:ARBA00004138}. Cytoplasm {ECO:0000256|ARBA:ARBA00004496}. Lateral cell membrane {ECO:0000256|ARBA:ARBA00004124}. Membrane {ECO:0000256|ARBA:ARBA00004370}. Nucleus {ECO:0000256|ARBA:ARBA00004123}.</t>
  </si>
  <si>
    <t>A0A670KG42_PODMU</t>
  </si>
  <si>
    <t>A0A670KG42</t>
  </si>
  <si>
    <t>ANXA3</t>
  </si>
  <si>
    <t>calcium-dependent phospholipid binding [GO:0005544]; calcium ion binding [GO:0005509]; phospholipase inhibitor activity [GO:0004859]</t>
  </si>
  <si>
    <t>calcium ion binding [GO:0005509]; calcium-dependent phospholipid binding [GO:0005544]; phospholipase inhibitor activity [GO:0004859]</t>
  </si>
  <si>
    <t>GO:0004859; GO:0005509; GO:0005544</t>
  </si>
  <si>
    <t>A0A670HR72_PODMU</t>
  </si>
  <si>
    <t>A0A670HR72</t>
  </si>
  <si>
    <t>ANXA7</t>
  </si>
  <si>
    <t>A0A670IHX3_PODMU</t>
  </si>
  <si>
    <t>A0A670IHX3</t>
  </si>
  <si>
    <t>ANXA6</t>
  </si>
  <si>
    <t>melanosome [GO:0042470]</t>
  </si>
  <si>
    <t>melanosome [GO:0042470]; calcium ion binding [GO:0005509]; calcium-dependent phospholipid binding [GO:0005544]</t>
  </si>
  <si>
    <t>GO:0005509; GO:0005544; GO:0042470</t>
  </si>
  <si>
    <t>SUBCELLULAR LOCATION: Melanosome {ECO:0000256|ARBA:ARBA00004223}.</t>
  </si>
  <si>
    <t>A0A670KHH9_PODMU</t>
  </si>
  <si>
    <t>A0A670KHH9</t>
  </si>
  <si>
    <t>AP complex subunit beta</t>
  </si>
  <si>
    <t>AP1B1</t>
  </si>
  <si>
    <t>intracellular protein transport [GO:0006886]; vesicle-mediated transport [GO:0016192]</t>
  </si>
  <si>
    <t>clathrin adaptor complex [GO:0030131]</t>
  </si>
  <si>
    <t>clathrin binding [GO:0030276]</t>
  </si>
  <si>
    <t>clathrin adaptor complex [GO:0030131]; clathrin binding [GO:0030276]; intracellular protein transport [GO:0006886]; vesicle-mediated transport [GO:0016192]</t>
  </si>
  <si>
    <t>GO:0006886; GO:0016192; GO:0030131; GO:0030276</t>
  </si>
  <si>
    <t>A0A670JC89_PODMU</t>
  </si>
  <si>
    <t>A0A670JC89</t>
  </si>
  <si>
    <t>Aquaglyceroporin-3 (Aquaporin-3)</t>
  </si>
  <si>
    <t>AQP3</t>
  </si>
  <si>
    <t>integral component of membrane [GO:0016021]; plasma membrane [GO:0005886]</t>
  </si>
  <si>
    <t>channel activity [GO:0015267]</t>
  </si>
  <si>
    <t>integral component of membrane [GO:0016021]; plasma membrane [GO:0005886]; channel activity [GO:0015267]</t>
  </si>
  <si>
    <t>GO:0005886; GO:0015267; GO:0016021</t>
  </si>
  <si>
    <t>SUBCELLULAR LOCATION: Cell membrane {ECO:0000256|ARBA:ARBA00004651}; Multi-pass membrane protein {ECO:0000256|ARBA:ARBA00004651}. Membrane {ECO:0000256|ARBA:ARBA00004141}; Multi-pass membrane protein {ECO:0000256|ARBA:ARBA00004141}.</t>
  </si>
  <si>
    <t>A0A670K335_PODMU</t>
  </si>
  <si>
    <t>A0A670K335</t>
  </si>
  <si>
    <t>Arp2/3 complex 34 kDa subunit</t>
  </si>
  <si>
    <t>ARPC2</t>
  </si>
  <si>
    <t>SUBCELLULAR LOCATION: Cell projection {ECO:0000256|ARBA:ARBA00004316}. Cytoplasm, cytoskeleton {ECO:0000256|RuleBase:RU364015}.</t>
  </si>
  <si>
    <t>FUNCTION: Functions as actin-binding component of the Arp2/3 complex which is involved in regulation of actin polymerization and together with an activating nucleation-promoting factor (NPF) mediates the formation of branched actin networks. {ECO:0000256|RuleBase:RU364015}.</t>
  </si>
  <si>
    <t>A0A670HMA0_PODMU</t>
  </si>
  <si>
    <t>A0A670HMA0</t>
  </si>
  <si>
    <t>Asparaginyl endopeptidase (EC 3.4.22.34) (Legumain) (Protease, cysteine 1)</t>
  </si>
  <si>
    <t>LGMN</t>
  </si>
  <si>
    <t>proteolysis involved in cellular protein catabolic process [GO:0051603]</t>
  </si>
  <si>
    <t>cysteine-type endopeptidase activity [GO:0004197]</t>
  </si>
  <si>
    <t>cysteine-type endopeptidase activity [GO:0004197]; proteolysis involved in cellular protein catabolic process [GO:0051603]</t>
  </si>
  <si>
    <t>GO:0004197; GO:0051603</t>
  </si>
  <si>
    <t>A0A670HZX0_PODMU</t>
  </si>
  <si>
    <t>A0A670HZX0</t>
  </si>
  <si>
    <t>Aspartate aminotransferase (EC 2.6.1.1)</t>
  </si>
  <si>
    <t>GOT1</t>
  </si>
  <si>
    <t>biosynthetic process [GO:0009058]; cellular amino acid metabolic process [GO:0006520]</t>
  </si>
  <si>
    <t>L-aspartate:2-oxoglutarate aminotransferase activity [GO:0004069]; pyridoxal phosphate binding [GO:0030170]</t>
  </si>
  <si>
    <t>L-aspartate:2-oxoglutarate aminotransferase activity [GO:0004069]; pyridoxal phosphate binding [GO:0030170]; biosynthetic process [GO:0009058]; cellular amino acid metabolic process [GO:0006520]</t>
  </si>
  <si>
    <t>GO:0004069; GO:0006520; GO:0009058; GO:0030170</t>
  </si>
  <si>
    <t>A0A670IG51_PODMU</t>
  </si>
  <si>
    <t>A0A670IG51</t>
  </si>
  <si>
    <t>Aspartate--tRNA ligase, cytoplasmic (EC 6.1.1.12) (Aspartyl-tRNA synthetase)</t>
  </si>
  <si>
    <t>DARS1</t>
  </si>
  <si>
    <t>aspartyl-tRNA aminoacylation [GO:0006422]</t>
  </si>
  <si>
    <t>cytoplasm [GO:0005737]</t>
  </si>
  <si>
    <t>aspartate-tRNA ligase activity [GO:0004815]; ATP binding [GO:0005524]; nucleic acid binding [GO:0003676]</t>
  </si>
  <si>
    <t>cytoplasm [GO:0005737]; aspartate-tRNA ligase activity [GO:0004815]; ATP binding [GO:0005524]; nucleic acid binding [GO:0003676]; aspartyl-tRNA aminoacylation [GO:0006422]</t>
  </si>
  <si>
    <t>GO:0003676; GO:0004815; GO:0005524; GO:0005737; GO:0006422</t>
  </si>
  <si>
    <t>FUNCTION: Catalyzes the specific attachment of an amino acid to its cognate tRNA in a 2 step reaction: the amino acid (AA) is first activated by ATP to form AA-AMP and then transferred to the acceptor end of the tRNA. {ECO:0000256|ARBA:ARBA00003170}.</t>
  </si>
  <si>
    <t>A0A670IBL7_PODMU</t>
  </si>
  <si>
    <t>A0A670IBL7</t>
  </si>
  <si>
    <t>ATP synthase F(0) complex subunit B1, mitochondrial (ATP synthase peripheral stalk-membrane subunit b) (ATP synthase subunit b)</t>
  </si>
  <si>
    <t>ATP5PB</t>
  </si>
  <si>
    <t>ATP synthesis coupled proton transport [GO:0015986]</t>
  </si>
  <si>
    <t>mitochondrial proton-transporting ATP synthase complex, coupling factor F(o) [GO:0000276]</t>
  </si>
  <si>
    <t>proton transmembrane transporter activity [GO:0015078]</t>
  </si>
  <si>
    <t>mitochondrial proton-transporting ATP synthase complex, coupling factor F(o) [GO:0000276]; proton transmembrane transporter activity [GO:0015078]; ATP synthesis coupled proton transport [GO:0015986]</t>
  </si>
  <si>
    <t>GO:0000276; GO:0015078; GO:0015986</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</si>
  <si>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 {ECO:0000256|ARBA:ARBA00003411}.</t>
  </si>
  <si>
    <t>A0A670JF94_PODMU</t>
  </si>
  <si>
    <t>A0A670JF94</t>
  </si>
  <si>
    <t>ATP synthase subunit alpha</t>
  </si>
  <si>
    <t>ATP5F1A</t>
  </si>
  <si>
    <t>proton-transporting ATP synthase complex, catalytic core F(1) [GO:0045261]</t>
  </si>
  <si>
    <t>ATP binding [GO:0005524]; proton-transporting ATP synthase activity, rotational mechanism [GO:0046933]</t>
  </si>
  <si>
    <t>proton-transporting ATP synthase complex, catalytic core F(1) [GO:0045261]; ATP binding [GO:0005524]; proton-transporting ATP synthase activity, rotational mechanism [GO:0046933]</t>
  </si>
  <si>
    <t>GO:0005524; GO:0045261; GO:0046933</t>
  </si>
  <si>
    <t>FUNCTION: Produces ATP from ADP in the presence of a proton gradient across the membrane. {ECO:0000256|RuleBase:RU003551}.</t>
  </si>
  <si>
    <t>A0A670HYY6_PODMU</t>
  </si>
  <si>
    <t>A0A670HYY6</t>
  </si>
  <si>
    <t>ATP synthase subunit beta (EC 7.1.2.2)</t>
  </si>
  <si>
    <t>ATP binding [GO:0005524]; proton-transporting ATPase activity, rotational mechanism [GO:0046961]; proton-transporting ATP synthase activity, rotational mechanism [GO:0046933]</t>
  </si>
  <si>
    <t>proton-transporting ATP synthase complex, catalytic core F(1) [GO:0045261]; ATP binding [GO:0005524]; proton-transporting ATP synthase activity, rotational mechanism [GO:0046933]; proton-transporting ATPase activity, rotational mechanism [GO:0046961]</t>
  </si>
  <si>
    <t>GO:0005524; GO:0045261; GO:0046933; GO:0046961</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</si>
  <si>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{ECO:0000256|ARBA:ARBA00003086}.; FUNCTION: Produces ATP from ADP in the presence of a proton gradient across the membrane. {ECO:0000256|RuleBase:RU003553}.</t>
  </si>
  <si>
    <t>A0A670J6M6_PODMU</t>
  </si>
  <si>
    <t>A0A670J6M6</t>
  </si>
  <si>
    <t>ATP synthase subunit gamma</t>
  </si>
  <si>
    <t>ATP5F1C</t>
  </si>
  <si>
    <t>proton-transporting ATP synthase activity, rotational mechanism [GO:0046933]</t>
  </si>
  <si>
    <t>proton-transporting ATP synthase complex, catalytic core F(1) [GO:0045261]; proton-transporting ATP synthase activity, rotational mechanism [GO:0046933]</t>
  </si>
  <si>
    <t>GO:0045261; GO:0046933</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</si>
  <si>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 {ECO:0000256|ARBA:ARBA00002361}.</t>
  </si>
  <si>
    <t>A0A670J2N2_PODMU</t>
  </si>
  <si>
    <t>A0A670J2N2</t>
  </si>
  <si>
    <t>ATP-citrate synthase (EC 2.3.3.8) (ATP-citrate (pro-S-)-lyase) (Citrate cleavage enzyme)</t>
  </si>
  <si>
    <t>ACLY</t>
  </si>
  <si>
    <t>acetyl-CoA biosynthetic process [GO:0006085]; citrate metabolic process [GO:0006101]; lipid metabolic process [GO:0006629]</t>
  </si>
  <si>
    <t>cytosol [GO:0005829]</t>
  </si>
  <si>
    <t>ATP binding [GO:0005524]; ATP citrate synthase activity [GO:0003878]; metal ion binding [GO:0046872]</t>
  </si>
  <si>
    <t>cytosol [GO:0005829]; ATP binding [GO:0005524]; ATP citrate synthase activity [GO:0003878]; metal ion binding [GO:0046872]; acetyl-CoA biosynthetic process [GO:0006085]; citrate metabolic process [GO:0006101]; lipid metabolic process [GO:0006629]</t>
  </si>
  <si>
    <t>GO:0003878; GO:0005524; GO:0005829; GO:0006085; GO:0006101; GO:0006629; GO:0046872</t>
  </si>
  <si>
    <t>FUNCTION: Catalyzes the cleavage of citrate into oxaloacetate and acetyl-CoA, the latter serving as common substrate for de novo cholesterol and fatty acid synthesis. {ECO:0000256|ARBA:ARBA00002797}.</t>
  </si>
  <si>
    <t>A0A670I3F6_PODMU</t>
  </si>
  <si>
    <t>A0A670I3F6</t>
  </si>
  <si>
    <t>ATP-dependent RNA helicase DDX1 (EC 3.6.4.13) (DEAD box protein 1)</t>
  </si>
  <si>
    <t>DDX1</t>
  </si>
  <si>
    <t>tRNA processing [GO:0008033]</t>
  </si>
  <si>
    <t>ATP binding [GO:0005524]; exonuclease activity [GO:0004527]; nucleic acid binding [GO:0003676]; RNA helicase activity [GO:0003724]</t>
  </si>
  <si>
    <t>ATP binding [GO:0005524]; exonuclease activity [GO:0004527]; nucleic acid binding [GO:0003676]; RNA helicase activity [GO:0003724]; tRNA processing [GO:0008033]</t>
  </si>
  <si>
    <t>GO:0003676; GO:0003724; GO:0004527; GO:0005524; GO:0008033</t>
  </si>
  <si>
    <t>SUBCELLULAR LOCATION: Cytoplasmic granule {ECO:0000256|ARBA:ARBA00004463}.</t>
  </si>
  <si>
    <t>A0A670KLP1_PODMU</t>
  </si>
  <si>
    <t>A0A670KLP1</t>
  </si>
  <si>
    <t>B box-type domain-containing protein</t>
  </si>
  <si>
    <t>TRIM29</t>
  </si>
  <si>
    <t>zinc ion binding [GO:0008270]</t>
  </si>
  <si>
    <t>GO:0008270</t>
  </si>
  <si>
    <t>A0A670KBX2_PODMU</t>
  </si>
  <si>
    <t>A0A670KBX2</t>
  </si>
  <si>
    <t>B30.2/SPRY domain-containing protein</t>
  </si>
  <si>
    <t>LOC114588606</t>
  </si>
  <si>
    <t>toxin activity [GO:0090729]</t>
  </si>
  <si>
    <t>GO:0090729</t>
  </si>
  <si>
    <t>A0A1D9CFN7_9SAUR</t>
  </si>
  <si>
    <t>A0A1D9CFN7</t>
  </si>
  <si>
    <t>Beta-actin</t>
  </si>
  <si>
    <t>Eremias argus</t>
  </si>
  <si>
    <t>A0A670JD81_PODMU</t>
  </si>
  <si>
    <t>A0A670JD81</t>
  </si>
  <si>
    <t>Beta-hexosaminidase (EC 3.2.1.52)</t>
  </si>
  <si>
    <t>HEXA</t>
  </si>
  <si>
    <t>beta-N-acetylhexosaminidase activity [GO:0004563]; N-acetyl-beta-D-galactosaminidase activity [GO:0102148]</t>
  </si>
  <si>
    <t>lysosome [GO:0005764]; beta-N-acetylhexosaminidase activity [GO:0004563]; N-acetyl-beta-D-galactosaminidase activity [GO:0102148]; carbohydrate metabolic process [GO:0005975]</t>
  </si>
  <si>
    <t>GO:0004563; GO:0005764; GO:0005975; GO:0102148</t>
  </si>
  <si>
    <t>A0A670JSW9_PODMU</t>
  </si>
  <si>
    <t>A0A670JSW9</t>
  </si>
  <si>
    <t>HEXB</t>
  </si>
  <si>
    <t>A0A670HKY9_PODMU</t>
  </si>
  <si>
    <t>A0A670HKY9</t>
  </si>
  <si>
    <t>Bile acid-CoA:amino acid N-acyltransferase</t>
  </si>
  <si>
    <t>BAAT</t>
  </si>
  <si>
    <t>acyl-CoA metabolic process [GO:0006637]; fatty acid metabolic process [GO:0006631]</t>
  </si>
  <si>
    <t>thiolester hydrolase activity [GO:0016790]</t>
  </si>
  <si>
    <t>thiolester hydrolase activity [GO:0016790]; acyl-CoA metabolic process [GO:0006637]; fatty acid metabolic process [GO:0006631]</t>
  </si>
  <si>
    <t>GO:0006631; GO:0006637; GO:0016790</t>
  </si>
  <si>
    <t>A0A670JPH5_PODMU</t>
  </si>
  <si>
    <t>A0A670JPH5</t>
  </si>
  <si>
    <t>Biliverdin reductase A (BVR A) (EC 1.3.1.24)</t>
  </si>
  <si>
    <t>BLVRA</t>
  </si>
  <si>
    <t>heme catabolic process [GO:0042167]</t>
  </si>
  <si>
    <t>biliberdin reductase NAD+ activity [GO:0106276]; biliverdin reductase (NADP+) activity [GO:0106277]; zinc ion binding [GO:0008270]</t>
  </si>
  <si>
    <t>cytoplasm [GO:0005737]; biliberdin reductase NAD+ activity [GO:0106276]; biliverdin reductase (NADP+) activity [GO:0106277]; zinc ion binding [GO:0008270]; heme catabolic process [GO:0042167]</t>
  </si>
  <si>
    <t>GO:0005737; GO:0008270; GO:0042167; GO:0106276; GO:0106277</t>
  </si>
  <si>
    <t>SUBCELLULAR LOCATION: Cytoplasm {ECO:0000256|PIRNR:PIRNR037032}.</t>
  </si>
  <si>
    <t>FUNCTION: Reduces the gamma-methene bridge of the open tetrapyrrole, biliverdin IX alpha, to bilirubin with the concomitant oxidation of a NADH or NADPH cofactor. {ECO:0000256|PIRNR:PIRNR037032}.</t>
  </si>
  <si>
    <t>A0A670KHS6_PODMU</t>
  </si>
  <si>
    <t>A0A670KHS6</t>
  </si>
  <si>
    <t>Bleomycin hydrolase (EC 3.4.22.40)</t>
  </si>
  <si>
    <t>BLMH</t>
  </si>
  <si>
    <t>cytoplasm [GO:0005737]; cysteine-type endopeptidase activity [GO:0004197]</t>
  </si>
  <si>
    <t>GO:0004197; GO:0005737</t>
  </si>
  <si>
    <t>SUBCELLULAR LOCATION: Cytoplasm {ECO:0000256|PIRNR:PIRNR005700}.</t>
  </si>
  <si>
    <t>A0A670K1G9_PODMU</t>
  </si>
  <si>
    <t>A0A670K1G9</t>
  </si>
  <si>
    <t>BRO1 domain-containing protein</t>
  </si>
  <si>
    <t>PDCD6IP</t>
  </si>
  <si>
    <t>A0A670IR61_PODMU</t>
  </si>
  <si>
    <t>A0A670IR61</t>
  </si>
  <si>
    <t>Cadherin-1 (Epithelial cadherin)</t>
  </si>
  <si>
    <t>CDH1</t>
  </si>
  <si>
    <t>homophilic cell adhesion via plasma membrane adhesion molecules [GO:0007156]</t>
  </si>
  <si>
    <t>calcium ion binding [GO:0005509]</t>
  </si>
  <si>
    <t>integral component of membrane [GO:0016021]; plasma membrane [GO:0005886]; calcium ion binding [GO:0005509]; homophilic cell adhesion via plasma membrane adhesion molecules [GO:0007156]</t>
  </si>
  <si>
    <t>GO:0005509; GO:0005886; GO:0007156; GO:0016021</t>
  </si>
  <si>
    <t>SUBCELLULAR LOCATION: Cell membrane {ECO:0000256|ARBA:ARBA00004251, ECO:0000256|RuleBase:RU003318}; Single-pass type I membrane protein {ECO:0000256|ARBA:ARBA00004251, ECO:0000256|RuleBase:RU003318}. Membrane {ECO:0000256|ARBA:ARBA00004479}; Single-pass type I membrane protein {ECO:0000256|ARBA:ARBA00004479}.</t>
  </si>
  <si>
    <t>FUNCTION: Cadherins are calcium-dependent cell adhesion proteins. {ECO:0000256|RuleBase:RU004357}.</t>
  </si>
  <si>
    <t>A0A670K8U2_PODMU</t>
  </si>
  <si>
    <t>A0A670K8U2</t>
  </si>
  <si>
    <t>Calcium-transporting ATPase (EC 7.2.2.10)</t>
  </si>
  <si>
    <t>ATP2A2</t>
  </si>
  <si>
    <t>integral component of membrane [GO:0016021]; sarcoplasmic reticulum membrane [GO:0033017]</t>
  </si>
  <si>
    <t>ATP binding [GO:0005524]; calcium transmembrane transporter activity, phosphorylative mechanism [GO:0005388]; metal ion binding [GO:0046872]</t>
  </si>
  <si>
    <t>integral component of membrane [GO:0016021]; sarcoplasmic reticulum membrane [GO:0033017]; ATP binding [GO:0005524]; calcium transmembrane transporter activity, phosphorylative mechanism [GO:0005388]; metal ion binding [GO:0046872]</t>
  </si>
  <si>
    <t>GO:0005388; GO:0005524; GO:0016021; GO:0033017; GO:0046872</t>
  </si>
  <si>
    <t>SUBCELLULAR LOCATION: Endoplasmic reticulum membrane {ECO:0000256|ARBA:ARBA00004477}; Multi-pass membrane protein {ECO:0000256|ARBA:ARBA00004477}. Membrane {ECO:0000256|RuleBase:RU361146}; Multi-pass membrane protein {ECO:0000256|RuleBase:RU361146}. Sarcoplasmic reticulum membrane {ECO:0000256|ARBA:ARBA00004326}; Multi-pass membrane protein {ECO:0000256|ARBA:ARBA00004326}.</t>
  </si>
  <si>
    <t>FUNCTION: This magnesium-dependent enzyme catalyzes the hydrolysis of ATP coupled with the transport of calcium. {ECO:0000256|RuleBase:RU361146}.</t>
  </si>
  <si>
    <t>A0A670K8G7_PODMU</t>
  </si>
  <si>
    <t>A0A670K8G7</t>
  </si>
  <si>
    <t>Calgizzarin (Protein S100-A11) (S100 calcium-binding protein A11)</t>
  </si>
  <si>
    <t>S100A11</t>
  </si>
  <si>
    <t>regulation of cell population proliferation [GO:0042127]</t>
  </si>
  <si>
    <t>calcium-dependent protein binding [GO:0048306]; calcium ion binding [GO:0005509]</t>
  </si>
  <si>
    <t>calcium ion binding [GO:0005509]; calcium-dependent protein binding [GO:0048306]; regulation of cell population proliferation [GO:0042127]</t>
  </si>
  <si>
    <t>GO:0005509; GO:0042127; GO:0048306</t>
  </si>
  <si>
    <t>A0A670JEP0_PODMU</t>
  </si>
  <si>
    <t>A0A670JEP0</t>
  </si>
  <si>
    <t>Calmodulin</t>
  </si>
  <si>
    <t>CALML3</t>
  </si>
  <si>
    <t>calcium-mediated signaling [GO:0019722]</t>
  </si>
  <si>
    <t>calcium ion binding [GO:0005509]; calcium-mediated signaling [GO:0019722]</t>
  </si>
  <si>
    <t>GO:0005509; GO:0019722</t>
  </si>
  <si>
    <t>FUNCTION: May be involved in calcium-mediated signal transduction. {ECO:0000256|RuleBase:RU367017}.</t>
  </si>
  <si>
    <t>A0A670KIC9_PODMU</t>
  </si>
  <si>
    <t>A0A670KIC9</t>
  </si>
  <si>
    <t>Calreticulin</t>
  </si>
  <si>
    <t>CALR</t>
  </si>
  <si>
    <t>calcium ion binding [GO:0005509]; unfolded protein binding [GO:0051082]</t>
  </si>
  <si>
    <t>endoplasmic reticulum lumen [GO:0005788]; calcium ion binding [GO:0005509]; unfolded protein binding [GO:0051082]; protein folding [GO:0006457]</t>
  </si>
  <si>
    <t>GO:0005509; GO:0005788; GO:0006457; GO:0051082</t>
  </si>
  <si>
    <t>SUBCELLULAR LOCATION: Endoplasmic reticulum lumen {ECO:0000256|PIRNR:PIRNR002356}.</t>
  </si>
  <si>
    <t>A0A670JGA4_PODMU</t>
  </si>
  <si>
    <t>A0A670JGA4</t>
  </si>
  <si>
    <t>Carbonic anhydrase (EC 4.2.1.1)</t>
  </si>
  <si>
    <t>LOC114583714</t>
  </si>
  <si>
    <t>anchored component of membrane [GO:0031225]; plasma membrane [GO:0005886]</t>
  </si>
  <si>
    <t>carbonate dehydratase activity [GO:0004089]; zinc ion binding [GO:0008270]</t>
  </si>
  <si>
    <t>anchored component of membrane [GO:0031225]; plasma membrane [GO:0005886]; carbonate dehydratase activity [GO:0004089]; zinc ion binding [GO:0008270]</t>
  </si>
  <si>
    <t>GO:0004089; GO:0005886; GO:0008270; GO:0031225</t>
  </si>
  <si>
    <t>FUNCTION: Reversible hydration of carbon dioxide. {ECO:0000256|RuleBase:RU367011}.</t>
  </si>
  <si>
    <t>A0A670IEM6_PODMU</t>
  </si>
  <si>
    <t>A0A670IEM6</t>
  </si>
  <si>
    <t>CA2</t>
  </si>
  <si>
    <t>GO:0004089; GO:0008270</t>
  </si>
  <si>
    <t>A0A670IWY7_PODMU</t>
  </si>
  <si>
    <t>A0A670IWY7</t>
  </si>
  <si>
    <t>Carboxymethylenebutenolidase homolog</t>
  </si>
  <si>
    <t>LOC114600090</t>
  </si>
  <si>
    <t>cytosol [GO:0005829]; hydrolase activity [GO:0016787]</t>
  </si>
  <si>
    <t>GO:0005829; GO:0016787</t>
  </si>
  <si>
    <t>SUBCELLULAR LOCATION: Cytoplasm, cytosol {ECO:0000256|ARBA:ARBA00004514}.</t>
  </si>
  <si>
    <t>A0A670IH97_PODMU</t>
  </si>
  <si>
    <t>A0A670IH97</t>
  </si>
  <si>
    <t>Carboxypeptidase (EC 3.4.16.-)</t>
  </si>
  <si>
    <t>CTSA</t>
  </si>
  <si>
    <t>serine-type carboxypeptidase activity [GO:0004185]</t>
  </si>
  <si>
    <t>GO:0004185</t>
  </si>
  <si>
    <t>A0A670IBX9_PODMU</t>
  </si>
  <si>
    <t>A0A670IBX9</t>
  </si>
  <si>
    <t>SCPEP1</t>
  </si>
  <si>
    <t>A0A670HQ61_PODMU</t>
  </si>
  <si>
    <t>A0A670HQ61</t>
  </si>
  <si>
    <t>Catalase</t>
  </si>
  <si>
    <t>hydrogen peroxide catabolic process [GO:0042744]; response to oxidative stress [GO:0006979]</t>
  </si>
  <si>
    <t>catalase activity [GO:0004096]; heme binding [GO:0020037]; metal ion binding [GO:0046872]</t>
  </si>
  <si>
    <t>catalase activity [GO:0004096]; heme binding [GO:0020037]; metal ion binding [GO:0046872]; hydrogen peroxide catabolic process [GO:0042744]; response to oxidative stress [GO:0006979]</t>
  </si>
  <si>
    <t>GO:0004096; GO:0006979; GO:0020037; GO:0042744; GO:0046872</t>
  </si>
  <si>
    <t>A0A670HR48_PODMU</t>
  </si>
  <si>
    <t>A0A670HR48</t>
  </si>
  <si>
    <t>Catalase (EC 1.11.1.6)</t>
  </si>
  <si>
    <t>peroxisome [GO:0005777]; catalase activity [GO:0004096]; heme binding [GO:0020037]; metal ion binding [GO:0046872]; hydrogen peroxide catabolic process [GO:0042744]; response to oxidative stress [GO:0006979]</t>
  </si>
  <si>
    <t>GO:0004096; GO:0005777; GO:0006979; GO:0020037; GO:0042744; GO:0046872</t>
  </si>
  <si>
    <t>FUNCTION: Occurs in almost all aerobically respiring organisms and serves to protect cells from the toxic effects of hydrogen peroxide. {ECO:0000256|RuleBase:RU004142}.</t>
  </si>
  <si>
    <t>D3JHM6_9SAUR</t>
  </si>
  <si>
    <t>D3JHM6</t>
  </si>
  <si>
    <t>Cathepsin D (Fragment)</t>
  </si>
  <si>
    <t>CTSD</t>
  </si>
  <si>
    <t>Lacerta schreiberi</t>
  </si>
  <si>
    <t>A0A670HM26_PODMU</t>
  </si>
  <si>
    <t>A0A670HM26</t>
  </si>
  <si>
    <t>CCT-alpha (T-complex protein 1 subunit alpha)</t>
  </si>
  <si>
    <t>TCP1</t>
  </si>
  <si>
    <t>A0A670JV99_PODMU</t>
  </si>
  <si>
    <t>A0A670JV99</t>
  </si>
  <si>
    <t>CCT-beta (T-complex protein 1 subunit beta)</t>
  </si>
  <si>
    <t>CCT2</t>
  </si>
  <si>
    <t>chaperonin-containing T-complex [GO:0005832]</t>
  </si>
  <si>
    <t>chaperonin-containing T-complex [GO:0005832]; ATP binding [GO:0005524]; unfolded protein binding [GO:0051082]; protein folding [GO:0006457]</t>
  </si>
  <si>
    <t>GO:0005524; GO:0005832; GO:0006457; GO:0051082</t>
  </si>
  <si>
    <t>A0A670IMH7_PODMU</t>
  </si>
  <si>
    <t>A0A670IMH7</t>
  </si>
  <si>
    <t>Cell division control protein 42 homolog (EC 3.6.5.2)</t>
  </si>
  <si>
    <t>CDC42</t>
  </si>
  <si>
    <t>small GTPase mediated signal transduction [GO:0007264]</t>
  </si>
  <si>
    <t>midbody [GO:0030496]</t>
  </si>
  <si>
    <t>GTPase activity [GO:0003924]; GTP binding [GO:0005525]</t>
  </si>
  <si>
    <t>midbody [GO:0030496]; GTP binding [GO:0005525]; GTPase activity [GO:0003924]; small GTPase mediated signal transduction [GO:0007264]</t>
  </si>
  <si>
    <t>GO:0003924; GO:0005525; GO:0007264; GO:0030496</t>
  </si>
  <si>
    <t>SUBCELLULAR LOCATION: Cell membrane {ECO:0000256|RuleBase:RU910738}; Lipid-anchor {ECO:0000256|RuleBase:RU910738}. Midbody {ECO:0000256|ARBA:ARBA00004214}.</t>
  </si>
  <si>
    <t>FUNCTION: Plasma membrane-associated small GTPase which cycles between an active GTP-bound and an inactive GDP-bound state. {ECO:0000256|RuleBase:RU910738}.</t>
  </si>
  <si>
    <t>A0A670J3K9_PODMU</t>
  </si>
  <si>
    <t>A0A670J3K9</t>
  </si>
  <si>
    <t>Ceramidase (EC 3.5.1.23)</t>
  </si>
  <si>
    <t>ASAH1</t>
  </si>
  <si>
    <t>fatty acid metabolic process [GO:0006631]</t>
  </si>
  <si>
    <t>fatty acid amide hydrolase activity [GO:0017064]</t>
  </si>
  <si>
    <t>lysosome [GO:0005764]; fatty acid amide hydrolase activity [GO:0017064]; fatty acid metabolic process [GO:0006631]</t>
  </si>
  <si>
    <t>GO:0005764; GO:0006631; GO:0017064</t>
  </si>
  <si>
    <t>A0A670HU59_PODMU</t>
  </si>
  <si>
    <t>A0A670HU59</t>
  </si>
  <si>
    <t>Chloride intracellular channel protein</t>
  </si>
  <si>
    <t>CLIC1</t>
  </si>
  <si>
    <t>glutathione metabolic process [GO:0006749]; regulation of cell cycle [GO:0051726]; regulation of ion transmembrane transport [GO:0034765]</t>
  </si>
  <si>
    <t>chloride channel complex [GO:0034707]; cytoplasm [GO:0005737]; nuclear membrane [GO:0031965]; plasma membrane [GO:0005886]</t>
  </si>
  <si>
    <t>chloride channel activity [GO:0005254]; voltage-gated ion channel activity [GO:0005244]</t>
  </si>
  <si>
    <t>chloride channel complex [GO:0034707]; cytoplasm [GO:0005737]; nuclear membrane [GO:0031965]; plasma membrane [GO:0005886]; chloride channel activity [GO:0005254]; voltage-gated ion channel activity [GO:0005244]; glutathione metabolic process [GO:0006749]; regulation of cell cycle [GO:0051726]; regulation of ion transmembrane transport [GO:0034765]</t>
  </si>
  <si>
    <t>GO:0005244; GO:0005254; GO:0005737; GO:0005886; GO:0006749; GO:0031965; GO:0034707; GO:0034765; GO:0051726</t>
  </si>
  <si>
    <t>SUBCELLULAR LOCATION: Cell membrane {ECO:0000256|ARBA:ARBA00004162}; Single-pass membrane protein {ECO:0000256|ARBA:ARBA00004162}. Nucleus membrane {ECO:0000256|ARBA:ARBA00004590}; Single-pass membrane protein {ECO:0000256|ARBA:ARBA00004590}.</t>
  </si>
  <si>
    <t>A0A670IYZ0_PODMU</t>
  </si>
  <si>
    <t>A0A670IYZ0</t>
  </si>
  <si>
    <t>Chondroitinsulfatase (EC 3.1.6.4) (Galactose-6-sulfate sulfatase) (N-acetylgalactosamine-6-sulfatase) (N-acetylgalactosamine-6-sulfate sulfatase)</t>
  </si>
  <si>
    <t>GALNS</t>
  </si>
  <si>
    <t>N-acetylgalactosamine-6-sulfatase activity [GO:0043890]</t>
  </si>
  <si>
    <t>lysosome [GO:0005764]; N-acetylgalactosamine-6-sulfatase activity [GO:0043890]</t>
  </si>
  <si>
    <t>GO:0005764; GO:0043890</t>
  </si>
  <si>
    <t>A0A670HV67_PODMU</t>
  </si>
  <si>
    <t>A0A670HV67</t>
  </si>
  <si>
    <t>Citrate synthase</t>
  </si>
  <si>
    <t>CS</t>
  </si>
  <si>
    <t>citrate metabolic process [GO:0006101]; tricarboxylic acid cycle [GO:0006099]</t>
  </si>
  <si>
    <t>mitochondrial matrix [GO:0005759]</t>
  </si>
  <si>
    <t>citrate (Si)-synthase activity [GO:0004108]</t>
  </si>
  <si>
    <t>mitochondrial matrix [GO:0005759]; citrate (Si)-synthase activity [GO:0004108]; citrate metabolic process [GO:0006101]; tricarboxylic acid cycle [GO:0006099]</t>
  </si>
  <si>
    <t>GO:0004108; GO:0005759; GO:0006099; GO:0006101</t>
  </si>
  <si>
    <t>SUBCELLULAR LOCATION: Mitochondrion matrix {ECO:0000256|ARBA:ARBA00004305}.</t>
  </si>
  <si>
    <t>A0A670JIT7_PODMU</t>
  </si>
  <si>
    <t>A0A670JIT7</t>
  </si>
  <si>
    <t>Clathrin heavy chain</t>
  </si>
  <si>
    <t>CLTC</t>
  </si>
  <si>
    <t>clathrin coat of coated pit [GO:0030132]; clathrin coat of trans-Golgi network vesicle [GO:0030130]; clathrin complex [GO:0071439]</t>
  </si>
  <si>
    <t>clathrin light chain binding [GO:0032051]; structural molecule activity [GO:0005198]</t>
  </si>
  <si>
    <t>clathrin coat of coated pit [GO:0030132]; clathrin coat of trans-Golgi network vesicle [GO:0030130]; clathrin complex [GO:0071439]; clathrin light chain binding [GO:0032051]; structural molecule activity [GO:0005198]; intracellular protein transport [GO:0006886]; vesicle-mediated transport [GO:0016192]</t>
  </si>
  <si>
    <t>GO:0005198; GO:0006886; GO:0016192; GO:0030130; GO:0030132; GO:0032051; GO:0071439</t>
  </si>
  <si>
    <t>SUBCELLULAR LOCATION: Cytoplasmic vesicle membrane {ECO:0000256|PIRNR:PIRNR002290}; Peripheral membrane protein {ECO:0000256|PIRNR:PIRNR002290}; Cytoplasmic side {ECO:0000256|PIRNR:PIRNR002290}. Membrane, coated pit {ECO:0000256|ARBA:ARBA00004277, ECO:0000256|PIRNR:PIRNR002290}; Peripheral membrane protein {ECO:0000256|ARBA:ARBA00004277, ECO:0000256|PIRNR:PIRNR002290}; Cytoplasmic side {ECO:0000256|ARBA:ARBA00004277, ECO:0000256|PIRNR:PIRNR002290}. Membrane {ECO:0000256|ARBA:ARBA00004287}; Peripheral membrane protein {ECO:0000256|ARBA:ARBA00004287}; Cytoplasmic side {ECO:0000256|ARBA:ARBA00004287}.</t>
  </si>
  <si>
    <t>FUNCTION: Clathrin is the major protein of the polyhedral coat of coated pits and vesicles. {ECO:0000256|PIRNR:PIRNR002290}.</t>
  </si>
  <si>
    <t>A0A670KDH4_PODMU</t>
  </si>
  <si>
    <t>A0A670KDH4</t>
  </si>
  <si>
    <t>Coactivator-associated arginine methyltransferase 1 (EC 2.1.1.319) (Histone-arginine methyltransferase CARM1) (Protein arginine N-methyltransferase 4)</t>
  </si>
  <si>
    <t>CARM1</t>
  </si>
  <si>
    <t>chromatin organization [GO:0006325]</t>
  </si>
  <si>
    <t>cytoplasm [GO:0005737]; nucleus [GO:0005634]</t>
  </si>
  <si>
    <t>protein-arginine omega-N asymmetric methyltransferase activity [GO:0035242]</t>
  </si>
  <si>
    <t>cytoplasm [GO:0005737]; nucleus [GO:0005634]; protein-arginine omega-N asymmetric methyltransferase activity [GO:0035242]; chromatin organization [GO:0006325]</t>
  </si>
  <si>
    <t>GO:0005634; GO:0005737; GO:0006325; GO:0035242</t>
  </si>
  <si>
    <t>A0A670JJD1_PODMU</t>
  </si>
  <si>
    <t>A0A670JJD1</t>
  </si>
  <si>
    <t>Coatomer subunit beta'</t>
  </si>
  <si>
    <t>COPB2</t>
  </si>
  <si>
    <t>COPI-coated vesicle membrane [GO:0030663]; Golgi membrane [GO:0000139]; membrane coat [GO:0030117]</t>
  </si>
  <si>
    <t>structural molecule activity [GO:0005198]</t>
  </si>
  <si>
    <t>COPI-coated vesicle membrane [GO:0030663]; Golgi membrane [GO:0000139]; membrane coat [GO:0030117]; structural molecule activity [GO:0005198]; intracellular protein transport [GO:0006886]; vesicle-mediated transport [GO:0016192]</t>
  </si>
  <si>
    <t>GO:0000139; GO:0005198; GO:0006886; GO:0016192; GO:0030117; GO:0030663</t>
  </si>
  <si>
    <t>SUBCELLULAR LOCATION: Cytoplasmic vesicle, COPI-coated vesicle membrane {ECO:0000256|ARBA:ARBA00004347, ECO:0000256|PIRNR:PIRNR005567}; Peripheral membrane protein {ECO:0000256|ARBA:ARBA00004347, ECO:0000256|PIRNR:PIRNR005567}; Cytoplasmic side {ECO:0000256|ARBA:ARBA00004347, ECO:0000256|PIRNR:PIRNR005567}. Golgi apparatus membrane {ECO:0000256|PIRNR:PIRNR005567}; Peripheral membrane protein {ECO:0000256|PIRNR:PIRNR005567}; Cytoplasmic side {ECO:0000256|PIRNR:PIRNR005567}. Membrane {ECO:0000256|ARBA:ARBA00004287}; Peripheral membrane protein {ECO:0000256|ARBA:ARBA00004287}; Cytoplasmic side {ECO:0000256|ARBA:ARBA00004287}. Note=The coatomer is cytoplasmic or polymerized on the cytoplasmic side of the Golgi, as well as on the vesicles/buds originating from it. {ECO:0000256|PIRNR:PIRNR005567}.</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</si>
  <si>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{ECO:0000256|PIRNR:PIRNR005567}.</t>
  </si>
  <si>
    <t>A0A670JEW1_PODMU</t>
  </si>
  <si>
    <t>A0A670JEW1</t>
  </si>
  <si>
    <t>Coatomer subunit gamma</t>
  </si>
  <si>
    <t>COPG2</t>
  </si>
  <si>
    <t>COPI vesicle coat [GO:0030126]; Golgi membrane [GO:0000139]</t>
  </si>
  <si>
    <t>COPI vesicle coat [GO:0030126]; Golgi membrane [GO:0000139]; structural molecule activity [GO:0005198]; intracellular protein transport [GO:0006886]; vesicle-mediated transport [GO:0016192]</t>
  </si>
  <si>
    <t>GO:0000139; GO:0005198; GO:0006886; GO:0016192; GO:0030126</t>
  </si>
  <si>
    <t>SUBCELLULAR LOCATION: Cytoplasm {ECO:0000256|PIRNR:PIRNR037093}. Golgi apparatus membrane {ECO:0000256|ARBA:ARBA00004255, ECO:0000256|PIRNR:PIRNR037093}; Peripheral membrane protein {ECO:0000256|ARBA:ARBA00004255, ECO:0000256|PIRNR:PIRNR037093}; Cytoplasmic side {ECO:0000256|ARBA:ARBA00004255, ECO:0000256|PIRNR:PIRNR037093}. Cytoplasmic vesicle, COPI-coated vesicle membrane {ECO:0000256|ARBA:ARBA00004347, ECO:0000256|PIRNR:PIRNR037093}; Peripheral membrane protein {ECO:0000256|ARBA:ARBA00004347, ECO:0000256|PIRNR:PIRNR037093}; Cytoplasmic side {ECO:0000256|ARBA:ARBA00004347, ECO:0000256|PIRNR:PIRNR037093}. Membrane {ECO:0000256|ARBA:ARBA00004287}; Peripheral membrane protein {ECO:0000256|ARBA:ARBA00004287}; Cytoplasmic side {ECO:0000256|ARBA:ARBA00004287}.</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</si>
  <si>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{ECO:0000256|PIRNR:PIRNR037093}.</t>
  </si>
  <si>
    <t>A0A670JKP5_PODMU</t>
  </si>
  <si>
    <t>A0A670JKP5</t>
  </si>
  <si>
    <t>Cofilin 1</t>
  </si>
  <si>
    <t>CFL1</t>
  </si>
  <si>
    <t>actin filament depolymerization [GO:0030042]</t>
  </si>
  <si>
    <t>actin cytoskeleton [GO:0015629]; membrane [GO:0016020]; nucleus [GO:0005634]</t>
  </si>
  <si>
    <t>actin cytoskeleton [GO:0015629]; membrane [GO:0016020]; nucleus [GO:0005634]; actin binding [GO:0003779]; actin filament depolymerization [GO:0030042]</t>
  </si>
  <si>
    <t>GO:0003779; GO:0005634; GO:0015629; GO:0016020; GO:0030042</t>
  </si>
  <si>
    <t>A0A670JT26_PODMU</t>
  </si>
  <si>
    <t>A0A670JT26</t>
  </si>
  <si>
    <t>Complement component 1 Q subcomponent-binding protein, mitochondrial</t>
  </si>
  <si>
    <t>C1QBP</t>
  </si>
  <si>
    <t>adaptive immune response [GO:0002250]</t>
  </si>
  <si>
    <t>mitochondrial matrix [GO:0005759]; plasma membrane [GO:0005886]</t>
  </si>
  <si>
    <t>mitochondrial matrix [GO:0005759]; plasma membrane [GO:0005886]; adaptive immune response [GO:0002250]</t>
  </si>
  <si>
    <t>GO:0002250; GO:0005759; GO:0005886</t>
  </si>
  <si>
    <t>SUBCELLULAR LOCATION: Cell membrane {ECO:0000256|ARBA:ARBA00004296}; Peripheral membrane protein {ECO:0000256|ARBA:ARBA00004296}; Extracellular side {ECO:0000256|ARBA:ARBA00004296}.</t>
  </si>
  <si>
    <t>A0A670I2N4_PODMU</t>
  </si>
  <si>
    <t>A0A670I2N4</t>
  </si>
  <si>
    <t>Complex I-30kD (NADH dehydrogenase [ubiquinone] iron-sulfur protein 3, mitochondrial) (NADH-ubiquinone oxidoreductase 30 kDa subunit)</t>
  </si>
  <si>
    <t>NDUFS3</t>
  </si>
  <si>
    <t>NADH dehydrogenase (ubiquinone) activity [GO:0008137]</t>
  </si>
  <si>
    <t>GO:0008137</t>
  </si>
  <si>
    <t>A0A670I7F6_PODMU</t>
  </si>
  <si>
    <t>A0A670I7F6</t>
  </si>
  <si>
    <t>Core histone macro-H2A</t>
  </si>
  <si>
    <t>MACROH2A2</t>
  </si>
  <si>
    <t>nucleosome assembly [GO:0006334]</t>
  </si>
  <si>
    <t>nuclear chromatin [GO:0000790]; nucleosome [GO:0000786]</t>
  </si>
  <si>
    <t>chromatin DNA binding [GO:0031490]; protein heterodimerization activity [GO:0046982]</t>
  </si>
  <si>
    <t>nuclear chromatin [GO:0000790]; nucleosome [GO:0000786]; chromatin DNA binding [GO:0031490]; protein heterodimerization activity [GO:0046982]; nucleosome assembly [GO:0006334]</t>
  </si>
  <si>
    <t>GO:0000786; GO:0000790; GO:0006334; GO:0031490; GO:0046982</t>
  </si>
  <si>
    <t>SUBCELLULAR LOCATION: Chromosome {ECO:0000256|ARBA:ARBA00004286, ECO:0000256|PIRNR:PIRNR037942}. Nucleus {ECO:0000256|PIRNR:PIRNR037942}.</t>
  </si>
  <si>
    <t>FUNCTION: Variant histone H2A which replaces conventional H2A in a subset of nucleosomes. {ECO:0000256|PIRNR:PIRNR037942}.</t>
  </si>
  <si>
    <t>A0A670JPN4_PODMU</t>
  </si>
  <si>
    <t>A0A670JPN4</t>
  </si>
  <si>
    <t>Coronin</t>
  </si>
  <si>
    <t>A0A670J3E9_PODMU</t>
  </si>
  <si>
    <t>A0A670J3E9</t>
  </si>
  <si>
    <t>CORO1C</t>
  </si>
  <si>
    <t>actin cytoskeleton organization [GO:0030036]</t>
  </si>
  <si>
    <t>actin cytoskeleton [GO:0015629]</t>
  </si>
  <si>
    <t>actin filament binding [GO:0051015]</t>
  </si>
  <si>
    <t>actin cytoskeleton [GO:0015629]; actin filament binding [GO:0051015]; actin cytoskeleton organization [GO:0030036]</t>
  </si>
  <si>
    <t>GO:0015629; GO:0030036; GO:0051015</t>
  </si>
  <si>
    <t>A0A670HM68_PODMU</t>
  </si>
  <si>
    <t>A0A670HM68</t>
  </si>
  <si>
    <t>Creatine kinase (EC 2.7.3.2)</t>
  </si>
  <si>
    <t>CKB</t>
  </si>
  <si>
    <t>phosphocreatine biosynthetic process [GO:0046314]</t>
  </si>
  <si>
    <t>ATP binding [GO:0005524]; creatine kinase activity [GO:0004111]</t>
  </si>
  <si>
    <t>ATP binding [GO:0005524]; creatine kinase activity [GO:0004111]; phosphocreatine biosynthetic process [GO:0046314]</t>
  </si>
  <si>
    <t>GO:0004111; GO:0005524; GO:0046314</t>
  </si>
  <si>
    <t>A0A670JFZ4_PODMU</t>
  </si>
  <si>
    <t>A0A670JFZ4</t>
  </si>
  <si>
    <t>Crystallin gamma S</t>
  </si>
  <si>
    <t>CRYGS</t>
  </si>
  <si>
    <t>A0A670K5Y3_PODMU</t>
  </si>
  <si>
    <t>A0A670K5Y3</t>
  </si>
  <si>
    <t>CSD domain-containing protein</t>
  </si>
  <si>
    <t>YBX1</t>
  </si>
  <si>
    <t>nucleic acid binding [GO:0003676]</t>
  </si>
  <si>
    <t>GO:0003676</t>
  </si>
  <si>
    <t>A0A670ITW8_PODMU</t>
  </si>
  <si>
    <t>A0A670ITW8</t>
  </si>
  <si>
    <t>Cystathionine gamma-lyase (EC 4.4.1.1) (Cysteine-protein sulfhydrase) (Gamma-cystathionase)</t>
  </si>
  <si>
    <t>CTH</t>
  </si>
  <si>
    <t>cysteine biosynthetic process [GO:0019344]; transsulfuration [GO:0019346]</t>
  </si>
  <si>
    <t>cystathionine gamma-lyase activity [GO:0004123]; L-cysteine desulfhydrase activity [GO:0080146]; L-cystine L-cysteine-lyase (deaminating) [GO:0044540]; pyridoxal phosphate binding [GO:0030170]</t>
  </si>
  <si>
    <t>cystathionine gamma-lyase activity [GO:0004123]; L-cysteine desulfhydrase activity [GO:0080146]; L-cystine L-cysteine-lyase (deaminating) [GO:0044540]; pyridoxal phosphate binding [GO:0030170]; cysteine biosynthetic process [GO:0019344]; transsulfuration [GO:0019346]</t>
  </si>
  <si>
    <t>GO:0004123; GO:0019344; GO:0019346; GO:0030170; GO:0044540; GO:0080146</t>
  </si>
  <si>
    <t>A0A670J3R1_PODMU</t>
  </si>
  <si>
    <t>A0A670J3R1</t>
  </si>
  <si>
    <t>Cysteinylglycine-S-conjugate dipeptidase (EC 3.4.11.1) (EC 3.4.11.5) (EC 3.4.13.23) (Cytosol aminopeptidase) (Leucine aminopeptidase 3) (Leucyl aminopeptidase) (Proline aminopeptidase) (Prolyl aminopeptidase)</t>
  </si>
  <si>
    <t>LAP3</t>
  </si>
  <si>
    <t>manganese ion binding [GO:0030145]; metalloaminopeptidase activity [GO:0070006]</t>
  </si>
  <si>
    <t>cytoplasm [GO:0005737]; manganese ion binding [GO:0030145]; metalloaminopeptidase activity [GO:0070006]</t>
  </si>
  <si>
    <t>GO:0005737; GO:0030145; GO:0070006</t>
  </si>
  <si>
    <t>A0A670K191_PODMU</t>
  </si>
  <si>
    <t>A0A670K191</t>
  </si>
  <si>
    <t>Cytochrome b5 heme-binding domain-containing protein</t>
  </si>
  <si>
    <t>PGRMC1</t>
  </si>
  <si>
    <t>A0A670JYP3_PODMU</t>
  </si>
  <si>
    <t>A0A670JYP3</t>
  </si>
  <si>
    <t>Cytochrome b-c1 complex subunit Rieske, mitochondrial (EC 7.1.1.8)</t>
  </si>
  <si>
    <t>UQCRFS1</t>
  </si>
  <si>
    <t>integral component of membrane [GO:0016021]; mitochondrial inner membrane [GO:0005743]; respirasome [GO:0070469]</t>
  </si>
  <si>
    <t>2 iron, 2 sulfur cluster binding [GO:0051537]; metal ion binding [GO:0046872]; ubiquinol-cytochrome-c reductase activity [GO:0008121]</t>
  </si>
  <si>
    <t>integral component of membrane [GO:0016021]; mitochondrial inner membrane [GO:0005743]; respirasome [GO:0070469]; 2 iron, 2 sulfur cluster binding [GO:0051537]; metal ion binding [GO:0046872]; ubiquinol-cytochrome-c reductase activity [GO:0008121]</t>
  </si>
  <si>
    <t>GO:0005743; GO:0008121; GO:0016021; GO:0046872; GO:0051537; GO:0070469</t>
  </si>
  <si>
    <t>SUBCELLULAR LOCATION: Membrane {ECO:0000256|ARBA:ARBA00004167}; Single-pass membrane protein {ECO:0000256|ARBA:ARBA00004167}. Mitochondrion inner membrane {ECO:0000256|RuleBase:RU004495}.</t>
  </si>
  <si>
    <t>A0A670JPX1_PODMU</t>
  </si>
  <si>
    <t>A0A670JPX1</t>
  </si>
  <si>
    <t>Cytochrome c domain-containing protein</t>
  </si>
  <si>
    <t>LOC114607597</t>
  </si>
  <si>
    <t>mitochondrial intermembrane space [GO:0005758]; respirasome [GO:0070469]</t>
  </si>
  <si>
    <t>electron transfer activity [GO:0009055]; heme binding [GO:0020037]; metal ion binding [GO:0046872]</t>
  </si>
  <si>
    <t>mitochondrial intermembrane space [GO:0005758]; respirasome [GO:0070469]; electron transfer activity [GO:0009055]; heme binding [GO:0020037]; metal ion binding [GO:0046872]</t>
  </si>
  <si>
    <t>GO:0005758; GO:0009055; GO:0020037; GO:0046872; GO:0070469</t>
  </si>
  <si>
    <t>SUBCELLULAR LOCATION: Mitochondrion intermembrane space {ECO:0000256|ARBA:ARBA00004569}.</t>
  </si>
  <si>
    <t>FUNCTION: Electron carrier protein. The oxidized form of the cytochrome c heme group can accept an electron from the heme group of the cytochrome c1 subunit of cytochrome reductase. Cytochrome c then transfers this electron to the cytochrome oxidase complex, the final protein carrier in the mitochondrial electron-transport chain. {ECO:0000256|RuleBase:RU004427}.</t>
  </si>
  <si>
    <t>Q0KGB1_LACVR</t>
  </si>
  <si>
    <t>Q0KGB1</t>
  </si>
  <si>
    <t>Cytochrome c oxidase subunit 2</t>
  </si>
  <si>
    <t>COII</t>
  </si>
  <si>
    <t>Lacerta viridis viridis</t>
  </si>
  <si>
    <t>copper ion binding [GO:0005507]; cytochrome-c oxidase activity [GO:0004129]</t>
  </si>
  <si>
    <t>integral component of membrane [GO:0016021]; mitochondrial inner membrane [GO:0005743]; respirasome [GO:0070469]; copper ion binding [GO:0005507]; cytochrome-c oxidase activity [GO:0004129]</t>
  </si>
  <si>
    <t>GO:0004129; GO:0005507; GO:0005743; GO:0016021; GO:0070469</t>
  </si>
  <si>
    <t>SUBCELLULAR LOCATION: Membrane {ECO:0000256|ARBA:ARBA00004141}; Multi-pass membrane protein {ECO:0000256|ARBA:ARBA00004141}. Mitochondrion inner membrane {ECO:0000256|ARBA:ARBA00004448, ECO:0000256|RuleBase:RU000457}; Multi-pass membrane protein {ECO:0000256|ARBA:ARBA00004448, ECO:0000256|RuleBase:RU000457}.</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</si>
  <si>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subunit 2 and heme A of subunit 1 to the active site in subunit 1, a binuclear center (BNC) formed by heme A3 and copper B (CU(B)). The BNC reduces molecular oxygen to 2 water molecules using 4 electrons from cytochrome c in the IMS and 4 protons from the mitochondrial matrix. {ECO:0000256|RuleBase:RU000457}.</t>
  </si>
  <si>
    <t>A0A670IIY7_PODMU</t>
  </si>
  <si>
    <t>A0A670IIY7</t>
  </si>
  <si>
    <t>DAGKc domain-containing protein</t>
  </si>
  <si>
    <t>SPHK1</t>
  </si>
  <si>
    <t>NAD+ kinase activity [GO:0003951]</t>
  </si>
  <si>
    <t>GO:0003951</t>
  </si>
  <si>
    <t>A0A670JYA3_PODMU</t>
  </si>
  <si>
    <t>A0A670JYA3</t>
  </si>
  <si>
    <t>Derlin</t>
  </si>
  <si>
    <t>DERL3</t>
  </si>
  <si>
    <t>endoplasmic reticulum membrane [GO:0005789]; integral component of membrane [GO:0016021]</t>
  </si>
  <si>
    <t>GO:0005789; GO:0016021</t>
  </si>
  <si>
    <t>SUBCELLULAR LOCATION: Endoplasmic reticulum membrane {ECO:0000256|RuleBase:RU363059}; Multi-pass membrane protein {ECO:0000256|RuleBase:RU363059}. Membrane {ECO:0000256|ARBA:ARBA00004141}; Multi-pass membrane protein {ECO:0000256|ARBA:ARBA00004141}.</t>
  </si>
  <si>
    <t>FUNCTION: Functional component of endoplasmic reticulum-associated degradation (ERAD) for misfolded lumenal proteins. May act by forming a channel that allows the retrotranslocation of misfolded proteins into the cytosol where they are ubiquitinated and degraded by the proteasome. {ECO:0000256|RuleBase:RU363059}.</t>
  </si>
  <si>
    <t>A0A670I9X4_PODMU</t>
  </si>
  <si>
    <t>A0A670I9X4</t>
  </si>
  <si>
    <t>Deubiquitinating enzyme 14 (Ubiquitin carboxyl-terminal hydrolase 14) (Ubiquitin thioesterase 14) (Ubiquitin-specific-processing protease 14)</t>
  </si>
  <si>
    <t>USP14</t>
  </si>
  <si>
    <t>protein deubiquitination [GO:0016579]; ubiquitin-dependent protein catabolic process [GO:0006511]</t>
  </si>
  <si>
    <t>thiol-dependent ubiquitin-specific protease activity [GO:0004843]</t>
  </si>
  <si>
    <t>proteasome complex [GO:0000502]; thiol-dependent ubiquitin-specific protease activity [GO:0004843]; protein deubiquitination [GO:0016579]; ubiquitin-dependent protein catabolic process [GO:0006511]</t>
  </si>
  <si>
    <t>GO:0000502; GO:0004843; GO:0006511; GO:0016579</t>
  </si>
  <si>
    <t>A0A670IXC3_PODMU</t>
  </si>
  <si>
    <t>A0A670IXC3</t>
  </si>
  <si>
    <t>Dihydrolipoamide acetyltransferase component of pyruvate dehydrogenase complex (EC 2.3.1.-)</t>
  </si>
  <si>
    <t>DBT</t>
  </si>
  <si>
    <t>transferase activity, transferring acyl groups [GO:0016746]</t>
  </si>
  <si>
    <t>GO:0016746</t>
  </si>
  <si>
    <t>A0A670IZS2_PODMU</t>
  </si>
  <si>
    <t>A0A670IZS2</t>
  </si>
  <si>
    <t>Dihydrolipoyl dehydrogenase (EC 1.8.1.4)</t>
  </si>
  <si>
    <t>DLD</t>
  </si>
  <si>
    <t>cell redox homeostasis [GO:0045454]</t>
  </si>
  <si>
    <t>acrosomal vesicle [GO:0001669]; extracellular region [GO:0005576]; motile cilium [GO:0031514]</t>
  </si>
  <si>
    <t>dihydrolipoyl dehydrogenase activity [GO:0004148]; flavin adenine dinucleotide binding [GO:0050660]</t>
  </si>
  <si>
    <t>acrosomal vesicle [GO:0001669]; extracellular region [GO:0005576]; motile cilium [GO:0031514]; dihydrolipoyl dehydrogenase activity [GO:0004148]; flavin adenine dinucleotide binding [GO:0050660]; cell redox homeostasis [GO:0045454]</t>
  </si>
  <si>
    <t>GO:0001669; GO:0004148; GO:0005576; GO:0031514; GO:0045454; GO:0050660</t>
  </si>
  <si>
    <t>SUBCELLULAR LOCATION: Cell projection, cilium, flagellum {ECO:0000256|ARBA:ARBA00004230}. Cytoplasmic vesicle, secretory vesicle, acrosome {ECO:0000256|ARBA:ARBA00004218}.</t>
  </si>
  <si>
    <t>A0A670IH32_PODMU</t>
  </si>
  <si>
    <t>A0A670IH32</t>
  </si>
  <si>
    <t>Dihydrolipoyllysine-residue succinyltransferase component of 2-oxoglutarate dehydrogenase complex, mitochondrial (EC 2.3.1.61) (E2K)</t>
  </si>
  <si>
    <t>DLST</t>
  </si>
  <si>
    <t>L-lysine catabolic process to acetyl-CoA via saccharopine [GO:0033512]; tricarboxylic acid cycle [GO:0006099]</t>
  </si>
  <si>
    <t>oxoglutarate dehydrogenase complex [GO:0045252]</t>
  </si>
  <si>
    <t>dihydrolipoyllysine-residue succinyltransferase activity [GO:0004149]</t>
  </si>
  <si>
    <t>oxoglutarate dehydrogenase complex [GO:0045252]; dihydrolipoyllysine-residue succinyltransferase activity [GO:0004149]; L-lysine catabolic process to acetyl-CoA via saccharopine [GO:0033512]; tricarboxylic acid cycle [GO:0006099]</t>
  </si>
  <si>
    <t>GO:0004149; GO:0006099; GO:0033512; GO:0045252</t>
  </si>
  <si>
    <t>A0A670J5S5_PODMU</t>
  </si>
  <si>
    <t>A0A670J5S5</t>
  </si>
  <si>
    <t>Dolichyl-diphosphooligosaccharide--protein glycosyltransferase 48 kDa subunit (Oligosaccharyl transferase 48 kDa subunit)</t>
  </si>
  <si>
    <t>DDOST</t>
  </si>
  <si>
    <t>protein N-linked glycosylation via asparagine [GO:0018279]</t>
  </si>
  <si>
    <t>endoplasmic reticulum membrane [GO:0005789]; integral component of membrane [GO:0016021]; protein N-linked glycosylation via asparagine [GO:0018279]</t>
  </si>
  <si>
    <t>GO:0005789; GO:0016021; GO:0018279</t>
  </si>
  <si>
    <t>SUBCELLULAR LOCATION: Endoplasmic reticulum membrane {ECO:0000256|ARBA:ARBA00004115, ECO:0000256|RuleBase:RU361142}; Single-pass type I membrane protein {ECO:0000256|ARBA:ARBA00004115, ECO:0000256|RuleBase:RU361142}. Membrane {ECO:0000256|ARBA:ARBA00004479}; Single-pass type I membrane protein {ECO:0000256|ARBA:ARBA00004479}.</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</si>
  <si>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{ECO:0000256|RuleBase:RU361142}.</t>
  </si>
  <si>
    <t>A0A670IYK8_PODMU</t>
  </si>
  <si>
    <t>A0A670IYK8</t>
  </si>
  <si>
    <t>Dolichyl-diphosphooligosaccharide--protein glycosyltransferase subunit 1</t>
  </si>
  <si>
    <t>RPN1</t>
  </si>
  <si>
    <t>protein glycosylation [GO:0006486]</t>
  </si>
  <si>
    <t>integral component of membrane [GO:0016021]; oligosaccharyltransferase complex [GO:0008250]</t>
  </si>
  <si>
    <t>integral component of membrane [GO:0016021]; oligosaccharyltransferase complex [GO:0008250]; protein glycosylation [GO:0006486]</t>
  </si>
  <si>
    <t>GO:0006486; GO:0008250; GO:0016021</t>
  </si>
  <si>
    <t>SUBCELLULAR LOCATION: Endoplasmic reticulum membrane {ECO:0000256|ARBA:ARBA00004115, ECO:0000256|RuleBase:RU361143}; Single-pass type I membrane protein {ECO:0000256|ARBA:ARBA00004115, ECO:0000256|RuleBase:RU361143}. Membrane {ECO:0000256|ARBA:ARBA00004479}; Single-pass type I membrane protein {ECO:0000256|ARBA:ARBA00004479}.</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</si>
  <si>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{ECO:0000256|RuleBase:RU361143}.</t>
  </si>
  <si>
    <t>A0A670KC33_PODMU</t>
  </si>
  <si>
    <t>A0A670KC33</t>
  </si>
  <si>
    <t>Dolichyl-diphosphooligosaccharide--protein glycosyltransferase subunit 2 (Ribophorin-2)</t>
  </si>
  <si>
    <t>RPN2</t>
  </si>
  <si>
    <t>protein N-linked glycosylation [GO:0006487]</t>
  </si>
  <si>
    <t>integral component of membrane [GO:0016021]; oligosaccharyltransferase complex [GO:0008250]; protein N-linked glycosylation [GO:0006487]</t>
  </si>
  <si>
    <t>GO:0006487; GO:0008250; GO:0016021</t>
  </si>
  <si>
    <t>SUBCELLULAR LOCATION: Endoplasmic reticulum membrane {ECO:0000256|ARBA:ARBA00004477, ECO:0000256|RuleBase:RU366029}; Multi-pass membrane protein {ECO:0000256|ARBA:ARBA00004477, ECO:0000256|RuleBase:RU366029}. Membrane {ECO:0000256|ARBA:ARBA00004141}; Multi-pass membrane protein {ECO:0000256|ARBA:ARBA00004141}.</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</si>
  <si>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{ECO:0000256|ARBA:ARBA00002791, ECO:0000256|RuleBase:RU366029}.</t>
  </si>
  <si>
    <t>A0A670JYI8_PODMU</t>
  </si>
  <si>
    <t>A0A670JYI8</t>
  </si>
  <si>
    <t>Dolichyl-diphosphooligosaccharide--protein glycosyltransferase subunit MAGT1 (Magnesium transporter protein 1)</t>
  </si>
  <si>
    <t>MAGT1</t>
  </si>
  <si>
    <t>integral component of membrane [GO:0016021]; oligosaccharyltransferase complex [GO:0008250]; plasma membrane [GO:0005886]</t>
  </si>
  <si>
    <t>magnesium ion transmembrane transporter activity [GO:0015095]</t>
  </si>
  <si>
    <t>integral component of membrane [GO:0016021]; oligosaccharyltransferase complex [GO:0008250]; plasma membrane [GO:0005886]; magnesium ion transmembrane transporter activity [GO:0015095]; protein N-linked glycosylation [GO:0006487]</t>
  </si>
  <si>
    <t>GO:0005886; GO:0006487; GO:0008250; GO:0015095; GO:0016021</t>
  </si>
  <si>
    <t>SUBCELLULAR LOCATION: Cell membrane {ECO:0000256|ARBA:ARBA00004651}; Multi-pass membrane protein {ECO:0000256|ARBA:ARBA00004651}. Endoplasmic reticulum membrane {ECO:0000256|ARBA:ARBA00004477}; Multi-pass membrane protein {ECO:0000256|ARBA:ARBA00004477}. Membrane {ECO:0000256|ARBA:ARBA00004141}; Multi-pass membrane protein {ECO:0000256|ARBA:ARBA00004141}.</t>
  </si>
  <si>
    <t>A0A670KAF5_PODMU</t>
  </si>
  <si>
    <t>A0A670KAF5</t>
  </si>
  <si>
    <t>Dolichyl-diphosphooligosaccharide--protein glycotransferase (EC 2.4.99.18)</t>
  </si>
  <si>
    <t>STT3A</t>
  </si>
  <si>
    <t>dolichyl-diphosphooligosaccharide-protein glycotransferase activity [GO:0004579]; metal ion binding [GO:0046872]</t>
  </si>
  <si>
    <t>integral component of membrane [GO:0016021]; dolichyl-diphosphooligosaccharide-protein glycotransferase activity [GO:0004579]; metal ion binding [GO:0046872]; protein glycosylation [GO:0006486]</t>
  </si>
  <si>
    <t>GO:0004579; GO:0006486; GO:0016021; GO:0046872</t>
  </si>
  <si>
    <t>SUBCELLULAR LOCATION: Membrane {ECO:0000256|ARBA:ARBA00004141}; Multi-pass membrane protein {ECO:0000256|ARBA:ARBA00004141}.</t>
  </si>
  <si>
    <t>A0A670ILL0_PODMU</t>
  </si>
  <si>
    <t>A0A670ILL0</t>
  </si>
  <si>
    <t>DUF1907 domain-containing protein</t>
  </si>
  <si>
    <t>C11orf54</t>
  </si>
  <si>
    <t>GO:0005634</t>
  </si>
  <si>
    <t>FUNCTION: Exhibits ester hydrolase activity on the substrate p-nitrophenyl acetate. {ECO:0000256|ARBA:ARBA00003864}.</t>
  </si>
  <si>
    <t>A0A670KBP0_PODMU</t>
  </si>
  <si>
    <t>A0A670KBP0</t>
  </si>
  <si>
    <t>Dynein axonemal heavy chain 10</t>
  </si>
  <si>
    <t>DNAH10</t>
  </si>
  <si>
    <t>microtubule-based movement [GO:0007018]</t>
  </si>
  <si>
    <t>cilium [GO:0005929]; cytoplasm [GO:0005737]; dynein complex [GO:0030286]; microtubule [GO:0005874]</t>
  </si>
  <si>
    <t>ATP binding [GO:0005524]; ATP-dependent microtubule motor activity, minus-end-directed [GO:0008569]</t>
  </si>
  <si>
    <t>cilium [GO:0005929]; cytoplasm [GO:0005737]; dynein complex [GO:0030286]; microtubule [GO:0005874]; ATP binding [GO:0005524]; ATP-dependent microtubule motor activity, minus-end-directed [GO:0008569]; microtubule-based movement [GO:0007018]</t>
  </si>
  <si>
    <t>GO:0005524; GO:0005737; GO:0005874; GO:0005929; GO:0007018; GO:0008569; GO:0030286</t>
  </si>
  <si>
    <t>A0A670HTU0_PODMU</t>
  </si>
  <si>
    <t>A0A670HTU0</t>
  </si>
  <si>
    <t>Dynein cytoplasmic 1 heavy chain 1</t>
  </si>
  <si>
    <t>DYNC1H1</t>
  </si>
  <si>
    <t>cytoplasm [GO:0005737]; dynein complex [GO:0030286]; microtubule [GO:0005874]</t>
  </si>
  <si>
    <t>cytoplasm [GO:0005737]; dynein complex [GO:0030286]; microtubule [GO:0005874]; ATP binding [GO:0005524]; ATP-dependent microtubule motor activity, minus-end-directed [GO:0008569]; microtubule-based movement [GO:0007018]</t>
  </si>
  <si>
    <t>GO:0005524; GO:0005737; GO:0005874; GO:0007018; GO:0008569; GO:0030286</t>
  </si>
  <si>
    <t>A0A670JEH2_PODMU</t>
  </si>
  <si>
    <t>A0A670JEH2</t>
  </si>
  <si>
    <t>Electron transfer flavoprotein subunit alpha (Alpha-ETF)</t>
  </si>
  <si>
    <t>ETFA</t>
  </si>
  <si>
    <t>electron transfer activity [GO:0009055]; flavin adenine dinucleotide binding [GO:0050660]</t>
  </si>
  <si>
    <t>mitochondrial matrix [GO:0005759]; electron transfer activity [GO:0009055]; flavin adenine dinucleotide binding [GO:0050660]</t>
  </si>
  <si>
    <t>GO:0005759; GO:0009055; GO:0050660</t>
  </si>
  <si>
    <t>SUBCELLULAR LOCATION: Mitochondrion matrix {ECO:0000256|ARBA:ARBA00004305, ECO:0000256|PIRNR:PIRNR000089}.</t>
  </si>
  <si>
    <t>FUNCTION: The electron transfer flavoprotein serves as a specific electron acceptor for several dehydrogenases, including five acyl-CoA dehydrogenases, glutaryl-CoA and sarcosine dehydrogenase. It transfers the electrons to the main mitochondrial respiratory chain via ETF-ubiquinone oxidoreductase (ETF dehydrogenase). {ECO:0000256|PIRNR:PIRNR000089}.</t>
  </si>
  <si>
    <t>A0A670ICE5_PODMU</t>
  </si>
  <si>
    <t>A0A670ICE5</t>
  </si>
  <si>
    <t>Elongation factor 1-alpha</t>
  </si>
  <si>
    <t>EEF1A1</t>
  </si>
  <si>
    <t>GTPase activity [GO:0003924]; GTP binding [GO:0005525]; translation elongation factor activity [GO:0003746]</t>
  </si>
  <si>
    <t>GTP binding [GO:0005525]; GTPase activity [GO:0003924]; translation elongation factor activity [GO:0003746]</t>
  </si>
  <si>
    <t>GO:0003746; GO:0003924; GO:0005525</t>
  </si>
  <si>
    <t>FUNCTION: This protein promotes the GTP-dependent binding of aminoacyl-tRNA to the A-site of ribosomes during protein biosynthesis. {ECO:0000256|RuleBase:RU000325}.</t>
  </si>
  <si>
    <t>A0A670INH1_PODMU</t>
  </si>
  <si>
    <t>A0A670INH1</t>
  </si>
  <si>
    <t>Elongation factor 1-beta</t>
  </si>
  <si>
    <t>EEF1B2</t>
  </si>
  <si>
    <t>eukaryotic translation elongation factor 1 complex [GO:0005853]</t>
  </si>
  <si>
    <t>translation elongation factor activity [GO:0003746]</t>
  </si>
  <si>
    <t>eukaryotic translation elongation factor 1 complex [GO:0005853]; translation elongation factor activity [GO:0003746]</t>
  </si>
  <si>
    <t>GO:0003746; GO:0005853</t>
  </si>
  <si>
    <t>FUNCTION: EF-1-beta and EF-1-delta stimulate the exchange of GDP bound to EF-1-alpha to GTP. {ECO:0000256|ARBA:ARBA00002937}.</t>
  </si>
  <si>
    <t>A0A670KIL8_PODMU</t>
  </si>
  <si>
    <t>A0A670KIL8</t>
  </si>
  <si>
    <t>Endoplasmic reticulum transmembrane protein</t>
  </si>
  <si>
    <t>BCAP31</t>
  </si>
  <si>
    <t>endoplasmic reticulum to Golgi vesicle-mediated transport [GO:0006888]; intracellular protein transport [GO:0006886]; protein localization to endoplasmic reticulum exit site [GO:0070973]</t>
  </si>
  <si>
    <t>endoplasmic reticulum membrane [GO:0005789]; integral component of membrane [GO:0016021]; endoplasmic reticulum to Golgi vesicle-mediated transport [GO:0006888]; intracellular protein transport [GO:0006886]; protein localization to endoplasmic reticulum exit site [GO:0070973]</t>
  </si>
  <si>
    <t>GO:0005789; GO:0006886; GO:0006888; GO:0016021; GO:0070973</t>
  </si>
  <si>
    <t>SUBCELLULAR LOCATION: Endoplasmic reticulum membrane {ECO:0000256|ARBA:ARBA00004477, ECO:0000256|RuleBase:RU367026}; Multi-pass membrane protein {ECO:0000256|ARBA:ARBA00004477, ECO:0000256|RuleBase:RU367026}. Membrane {ECO:0000256|ARBA:ARBA00004141}; Multi-pass membrane protein {ECO:0000256|ARBA:ARBA00004141}.</t>
  </si>
  <si>
    <t>FUNCTION: May play a role in anterograde transport of membrane proteins from the endoplasmic reticulum to the Golgi. {ECO:0000256|RuleBase:RU367026}.</t>
  </si>
  <si>
    <t>A0A670KLH1_PODMU</t>
  </si>
  <si>
    <t>A0A670KLH1</t>
  </si>
  <si>
    <t>Enoyl-CoA delta isomerase 1</t>
  </si>
  <si>
    <t>ECI1</t>
  </si>
  <si>
    <t>GO:0003824</t>
  </si>
  <si>
    <t>A0A670HW94_PODMU</t>
  </si>
  <si>
    <t>A0A670HW94</t>
  </si>
  <si>
    <t>Enoyl-CoA hydratase (EC 4.2.1.17)</t>
  </si>
  <si>
    <t>HADHA</t>
  </si>
  <si>
    <t>mitochondrial fatty acid beta-oxidation multienzyme complex [GO:0016507]</t>
  </si>
  <si>
    <t>3-hydroxyacyl-CoA dehydrogenase activity [GO:0003857]; enoyl-CoA hydratase activity [GO:0004300]</t>
  </si>
  <si>
    <t>mitochondrial fatty acid beta-oxidation multienzyme complex [GO:0016507]; 3-hydroxyacyl-CoA dehydrogenase activity [GO:0003857]; enoyl-CoA hydratase activity [GO:0004300]; fatty acid beta-oxidation [GO:0006635]</t>
  </si>
  <si>
    <t>GO:0003857; GO:0004300; GO:0006635; GO:0016507</t>
  </si>
  <si>
    <t>A0A670J2T0_PODMU</t>
  </si>
  <si>
    <t>A0A670J2T0</t>
  </si>
  <si>
    <t>Enoyl-CoA hydratase 1</t>
  </si>
  <si>
    <t>ECH1</t>
  </si>
  <si>
    <t>A0A670IL10_PODMU</t>
  </si>
  <si>
    <t>A0A670IL10</t>
  </si>
  <si>
    <t>Epididymal secretory protein E1 (NPC intracellular cholesterol transporter 2)</t>
  </si>
  <si>
    <t>NPC2</t>
  </si>
  <si>
    <t>intracellular cholesterol transport [GO:0032367]</t>
  </si>
  <si>
    <t>extracellular region [GO:0005576]</t>
  </si>
  <si>
    <t>extracellular region [GO:0005576]; intracellular cholesterol transport [GO:0032367]</t>
  </si>
  <si>
    <t>GO:0005576; GO:0032367</t>
  </si>
  <si>
    <t>SUBCELLULAR LOCATION: Secreted {ECO:0000256|ARBA:ARBA00004613}.</t>
  </si>
  <si>
    <t>A0A670IVY3_PODMU</t>
  </si>
  <si>
    <t>A0A670IVY3</t>
  </si>
  <si>
    <t>Epiplakin 1</t>
  </si>
  <si>
    <t>EPPK1</t>
  </si>
  <si>
    <t>intermediate filament cytoskeleton organization [GO:0045104]</t>
  </si>
  <si>
    <t>cytoplasm [GO:0005737]; cytoskeleton [GO:0005856]</t>
  </si>
  <si>
    <t>cytoplasm [GO:0005737]; cytoskeleton [GO:0005856]; intermediate filament cytoskeleton organization [GO:0045104]</t>
  </si>
  <si>
    <t>GO:0005737; GO:0005856; GO:0045104</t>
  </si>
  <si>
    <t>SUBCELLULAR LOCATION: Cytoplasm, cytoskeleton {ECO:0000256|ARBA:ARBA00004245}.</t>
  </si>
  <si>
    <t>A0A670JBH4_PODMU</t>
  </si>
  <si>
    <t>A0A670JBH4</t>
  </si>
  <si>
    <t>Epsin 3</t>
  </si>
  <si>
    <t>EPN3</t>
  </si>
  <si>
    <t>lipid binding [GO:0008289]</t>
  </si>
  <si>
    <t>cytoplasm [GO:0005737]; lipid binding [GO:0008289]</t>
  </si>
  <si>
    <t>GO:0005737; GO:0008289</t>
  </si>
  <si>
    <t>A0A670IPC4_PODMU</t>
  </si>
  <si>
    <t>A0A670IPC4</t>
  </si>
  <si>
    <t>Eukaryotic translation elongation factor 1 beta 2</t>
  </si>
  <si>
    <t>A0A670IDB9_PODMU</t>
  </si>
  <si>
    <t>A0A670IDB9</t>
  </si>
  <si>
    <t>Eukaryotic translation initiation factor 3 subunit A (eIF3a) (Eukaryotic translation initiation factor 3 subunit 10) (eIF-3-theta)</t>
  </si>
  <si>
    <t>EIF3A EIF3S10</t>
  </si>
  <si>
    <t>formation of cytoplasmic translation initiation complex [GO:0001732]</t>
  </si>
  <si>
    <t>eukaryotic 43S preinitiation complex [GO:0016282]; eukaryotic 48S preinitiation complex [GO:0033290]; eukaryotic translation initiation factor 3 complex [GO:0005852]</t>
  </si>
  <si>
    <t>translation initiation factor activity [GO:0003743]</t>
  </si>
  <si>
    <t>eukaryotic 43S preinitiation complex [GO:0016282]; eukaryotic 48S preinitiation complex [GO:0033290]; eukaryotic translation initiation factor 3 complex [GO:0005852]; translation initiation factor activity [GO:0003743]; formation of cytoplasmic translation initiation complex [GO:0001732]</t>
  </si>
  <si>
    <t>GO:0001732; GO:0003743; GO:0005852; GO:0016282; GO:0033290</t>
  </si>
  <si>
    <t>SUBCELLULAR LOCATION: Cytoplasm {ECO:0000256|HAMAP-Rule:MF_03000}.</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</si>
  <si>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{ECO:0000256|HAMAP-Rule:MF_03000}.</t>
  </si>
  <si>
    <t>A0A670K1Q9_PODMU</t>
  </si>
  <si>
    <t>A0A670K1Q9</t>
  </si>
  <si>
    <t>Eukaryotic translation initiation factor 3 subunit B (eIF3b) (Eukaryotic translation initiation factor 3 subunit 9) (eIF-3-eta)</t>
  </si>
  <si>
    <t>EIF3B EIF3S9</t>
  </si>
  <si>
    <t>translation initiation factor activity [GO:0003743]; translation initiation factor binding [GO:0031369]</t>
  </si>
  <si>
    <t>eukaryotic 43S preinitiation complex [GO:0016282]; eukaryotic 48S preinitiation complex [GO:0033290]; eukaryotic translation initiation factor 3 complex [GO:0005852]; translation initiation factor activity [GO:0003743]; translation initiation factor binding [GO:0031369]; formation of cytoplasmic translation initiation complex [GO:0001732]</t>
  </si>
  <si>
    <t>GO:0001732; GO:0003743; GO:0005852; GO:0016282; GO:0031369; GO:0033290</t>
  </si>
  <si>
    <t>SUBCELLULAR LOCATION: Cytoplasm {ECO:0000256|HAMAP-Rule:MF_03001}.</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</si>
  <si>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{ECO:0000256|HAMAP-Rule:MF_03001}.</t>
  </si>
  <si>
    <t>A0A670K7P1_PODMU</t>
  </si>
  <si>
    <t>A0A670K7P1</t>
  </si>
  <si>
    <t>Eukaryotic translation initiation factor 3 subunit C (eIF3c) (Eukaryotic translation initiation factor 3 subunit 8)</t>
  </si>
  <si>
    <t>LOC114581800 EIF3C EIF3S8</t>
  </si>
  <si>
    <t>SUBCELLULAR LOCATION: Cytoplasm {ECO:0000256|HAMAP-Rule:MF_03002}.</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</si>
  <si>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{ECO:0000256|HAMAP-Rule:MF_03002}.</t>
  </si>
  <si>
    <t>A0A670HSU7_PODMU</t>
  </si>
  <si>
    <t>A0A670HSU7</t>
  </si>
  <si>
    <t>Eukaryotic translation initiation factor 3 subunit F (eIF3f) (Eukaryotic translation initiation factor 3 subunit 5)</t>
  </si>
  <si>
    <t>EIF3F EIF3S5</t>
  </si>
  <si>
    <t>isopeptidase activity [GO:0070122]; metallopeptidase activity [GO:0008237]; translation initiation factor activity [GO:0003743]; translation initiation factor binding [GO:0031369]</t>
  </si>
  <si>
    <t>eukaryotic 43S preinitiation complex [GO:0016282]; eukaryotic 48S preinitiation complex [GO:0033290]; eukaryotic translation initiation factor 3 complex [GO:0005852]; isopeptidase activity [GO:0070122]; metallopeptidase activity [GO:0008237]; translation initiation factor activity [GO:0003743]; translation initiation factor binding [GO:0031369]; formation of cytoplasmic translation initiation complex [GO:0001732]</t>
  </si>
  <si>
    <t>GO:0001732; GO:0003743; GO:0005852; GO:0008237; GO:0016282; GO:0031369; GO:0033290; GO:0070122</t>
  </si>
  <si>
    <t>SUBCELLULAR LOCATION: Cytoplasm {ECO:0000256|HAMAP-Rule:MF_03005}.</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</si>
  <si>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{ECO:0000256|HAMAP-Rule:MF_03005}.</t>
  </si>
  <si>
    <t>A0A670KP63_PODMU</t>
  </si>
  <si>
    <t>A0A670KP63</t>
  </si>
  <si>
    <t>Eukaryotic translation initiation factor 3 subunit G (eIF3g) (Eukaryotic translation initiation factor 3 RNA-binding subunit) (eIF-3 RNA-binding subunit) (Eukaryotic translation initiation factor 3 subunit 4)</t>
  </si>
  <si>
    <t>EIF3G EIF3S4</t>
  </si>
  <si>
    <t>SUBCELLULAR LOCATION: Cytoplasm {ECO:0000256|HAMAP-Rule:MF_03006}.</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</si>
  <si>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This subunit can bind 18S rRNA. {ECO:0000256|HAMAP-Rule:MF_03006}.</t>
  </si>
  <si>
    <t>A0A670HP28_PODMU</t>
  </si>
  <si>
    <t>A0A670HP28</t>
  </si>
  <si>
    <t>Eukaryotic translation initiation factor 3 subunit M (eIF3m)</t>
  </si>
  <si>
    <t>EIF3M</t>
  </si>
  <si>
    <t>eukaryotic 43S preinitiation complex [GO:0016282]; eukaryotic 48S preinitiation complex [GO:0033290]; eukaryotic translation initiation factor 3 complex, eIF3m [GO:0071541]</t>
  </si>
  <si>
    <t>eukaryotic 43S preinitiation complex [GO:0016282]; eukaryotic 48S preinitiation complex [GO:0033290]; eukaryotic translation initiation factor 3 complex, eIF3m [GO:0071541]; translation initiation factor activity [GO:0003743]; formation of cytoplasmic translation initiation complex [GO:0001732]</t>
  </si>
  <si>
    <t>GO:0001732; GO:0003743; GO:0016282; GO:0033290; GO:0071541</t>
  </si>
  <si>
    <t>SUBCELLULAR LOCATION: Cytoplasm {ECO:0000256|HAMAP-Rule:MF_03012}.</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</si>
  <si>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{ECO:0000256|HAMAP-Rule:MF_03012}.</t>
  </si>
  <si>
    <t>A0A670IEF3_PODMU</t>
  </si>
  <si>
    <t>A0A670IEF3</t>
  </si>
  <si>
    <t>Eukaryotic translation initiation factor 4 gamma 1</t>
  </si>
  <si>
    <t>EIF4G1</t>
  </si>
  <si>
    <t>mRNA binding [GO:0003729]; translation initiation factor activity [GO:0003743]</t>
  </si>
  <si>
    <t>GO:0003729; GO:0003743</t>
  </si>
  <si>
    <t>A0A670II38_PODMU</t>
  </si>
  <si>
    <t>A0A670II38</t>
  </si>
  <si>
    <t>Eukaryotic translation initiation factor 4B</t>
  </si>
  <si>
    <t>EIF4B</t>
  </si>
  <si>
    <t>eukaryotic translation initiation factor 4F complex assembly [GO:0097010]</t>
  </si>
  <si>
    <t>RNA strand annealing activity [GO:0033592]</t>
  </si>
  <si>
    <t>RNA strand annealing activity [GO:0033592]; eukaryotic translation initiation factor 4F complex assembly [GO:0097010]</t>
  </si>
  <si>
    <t>GO:0033592; GO:0097010</t>
  </si>
  <si>
    <t>A0A670JN86_PODMU</t>
  </si>
  <si>
    <t>A0A670JN86</t>
  </si>
  <si>
    <t>Eukaryotic translation initiation factor 4H</t>
  </si>
  <si>
    <t>EIF4H</t>
  </si>
  <si>
    <t>perinuclear region of cytoplasm [GO:0048471]</t>
  </si>
  <si>
    <t>perinuclear region of cytoplasm [GO:0048471]; RNA binding [GO:0003723]</t>
  </si>
  <si>
    <t>GO:0003723; GO:0048471</t>
  </si>
  <si>
    <t>SUBCELLULAR LOCATION: Cytoplasm, perinuclear region {ECO:0000256|ARBA:ARBA00004556}.</t>
  </si>
  <si>
    <t>A0A670J0B1_PODMU</t>
  </si>
  <si>
    <t>A0A670J0B1</t>
  </si>
  <si>
    <t>Eukaryotic translation initiation factor 5A (eIF-5A)</t>
  </si>
  <si>
    <t>mRNA transport [GO:0051028]; positive regulation of translational elongation [GO:0045901]; positive regulation of translational termination [GO:0045905]; protein transport [GO:0015031]</t>
  </si>
  <si>
    <t>endoplasmic reticulum membrane [GO:0005789]; nuclear pore [GO:0005643]</t>
  </si>
  <si>
    <t>ribosome binding [GO:0043022]; translation elongation factor activity [GO:0003746]</t>
  </si>
  <si>
    <t>endoplasmic reticulum membrane [GO:0005789]; nuclear pore [GO:0005643]; ribosome binding [GO:0043022]; translation elongation factor activity [GO:0003746]; mRNA transport [GO:0051028]; positive regulation of translational elongation [GO:0045901]; positive regulation of translational termination [GO:0045905]; protein transport [GO:0015031]</t>
  </si>
  <si>
    <t>GO:0003746; GO:0005643; GO:0005789; GO:0015031; GO:0043022; GO:0045901; GO:0045905; GO:0051028</t>
  </si>
  <si>
    <t>SUBCELLULAR LOCATION: Endoplasmic reticulum membrane {ECO:0000256|ARBA:ARBA00004397}; Peripheral membrane protein {ECO:0000256|ARBA:ARBA00004397}; Cytoplasmic side {ECO:0000256|ARBA:ARBA00004397}. Nucleus, nuclear pore complex {ECO:0000256|ARBA:ARBA00004567}.</t>
  </si>
  <si>
    <t>A0A670IIN9_PODMU</t>
  </si>
  <si>
    <t>A0A670IIN9</t>
  </si>
  <si>
    <t>Eukaryotic translation initiation factor 6 (eIF-6)</t>
  </si>
  <si>
    <t>EIF6</t>
  </si>
  <si>
    <t>mature ribosome assembly [GO:0042256]; ribosomal large subunit biogenesis [GO:0042273]</t>
  </si>
  <si>
    <t>cytoplasm [GO:0005737]; nucleolus [GO:0005730]</t>
  </si>
  <si>
    <t>ribosomal large subunit binding [GO:0043023]; ribosome binding [GO:0043022]; translation initiation factor activity [GO:0003743]</t>
  </si>
  <si>
    <t>cytoplasm [GO:0005737]; nucleolus [GO:0005730]; ribosomal large subunit binding [GO:0043023]; ribosome binding [GO:0043022]; translation initiation factor activity [GO:0003743]; mature ribosome assembly [GO:0042256]; ribosomal large subunit biogenesis [GO:0042273]</t>
  </si>
  <si>
    <t>GO:0003743; GO:0005730; GO:0005737; GO:0042256; GO:0042273; GO:0043022; GO:0043023</t>
  </si>
  <si>
    <t>SUBCELLULAR LOCATION: Cytoplasm {ECO:0000256|HAMAP-Rule:MF_03132}. Nucleus, nucleolus {ECO:0000256|HAMAP-Rule:MF_03132}. Note=Shuttles between cytoplasm and nucleus/nucleolus. {ECO:0000256|HAMAP-Rule:MF_03132}.</t>
  </si>
  <si>
    <t>FUNCTION: Binds to the 60S ribosomal subunit and prevents its association with the 40S ribosomal subunit to form the 80S initiation complex in the cytoplasm. May also be involved in ribosome biogenesis. {ECO:0000256|HAMAP-Rule:MF_03132}.</t>
  </si>
  <si>
    <t>A0A670HRX9_PODMU</t>
  </si>
  <si>
    <t>A0A670HRX9</t>
  </si>
  <si>
    <t>Exo-alpha-sialidase (EC 3.2.1.18)</t>
  </si>
  <si>
    <t>NEU3</t>
  </si>
  <si>
    <t>lipid catabolic process [GO:0016042]</t>
  </si>
  <si>
    <t>exo-alpha-(2-&gt;3)-sialidase activity [GO:0052794]; exo-alpha-(2-&gt;6)-sialidase activity [GO:0052795]; exo-alpha-(2-&gt;8)-sialidase activity [GO:0052796]</t>
  </si>
  <si>
    <t>exo-alpha-(2-&gt;3)-sialidase activity [GO:0052794]; exo-alpha-(2-&gt;6)-sialidase activity [GO:0052795]; exo-alpha-(2-&gt;8)-sialidase activity [GO:0052796]; lipid catabolic process [GO:0016042]</t>
  </si>
  <si>
    <t>GO:0016042; GO:0052794; GO:0052795; GO:0052796</t>
  </si>
  <si>
    <t>A0A670IG69_PODMU</t>
  </si>
  <si>
    <t>A0A670IG69</t>
  </si>
  <si>
    <t>FABP domain-containing protein</t>
  </si>
  <si>
    <t>FABP5</t>
  </si>
  <si>
    <t>GO:0008289</t>
  </si>
  <si>
    <t>A0A670KA85_PODMU</t>
  </si>
  <si>
    <t>A0A670KA85</t>
  </si>
  <si>
    <t>Fatty acid amide hydrolase 2</t>
  </si>
  <si>
    <t>FAAH2</t>
  </si>
  <si>
    <t>A0A670HL29_PODMU</t>
  </si>
  <si>
    <t>A0A670HL29</t>
  </si>
  <si>
    <t>FERM domain-containing protein</t>
  </si>
  <si>
    <t>EZR</t>
  </si>
  <si>
    <t>cytoplasm [GO:0005737]; cytoskeleton [GO:0005856]; plasma membrane [GO:0005886]</t>
  </si>
  <si>
    <t>cytoplasm [GO:0005737]; cytoskeleton [GO:0005856]; plasma membrane [GO:0005886]; actin binding [GO:0003779]</t>
  </si>
  <si>
    <t>GO:0003779; GO:0005737; GO:0005856; GO:0005886</t>
  </si>
  <si>
    <t>SUBCELLULAR LOCATION: Cytoplasm, cytoskeleton {ECO:0000256|ARBA:ARBA00004245}. Membrane {ECO:0000256|ARBA:ARBA00004287}; Peripheral membrane protein {ECO:0000256|ARBA:ARBA00004287}; Cytoplasmic side {ECO:0000256|ARBA:ARBA00004287}.</t>
  </si>
  <si>
    <t>A0A670JY59_PODMU</t>
  </si>
  <si>
    <t>A0A670JY59</t>
  </si>
  <si>
    <t>MSN</t>
  </si>
  <si>
    <t>A0A670IGL8_PODMU</t>
  </si>
  <si>
    <t>A0A670IGL8</t>
  </si>
  <si>
    <t>Ferric chelate reductase 1</t>
  </si>
  <si>
    <t>FRRS1</t>
  </si>
  <si>
    <t>integral component of membrane [GO:0016021]; oxidoreductase activity [GO:0016491]</t>
  </si>
  <si>
    <t>GO:0016021; GO:0016491</t>
  </si>
  <si>
    <t>A0A670HRY6_PODMU</t>
  </si>
  <si>
    <t>A0A670HRY6</t>
  </si>
  <si>
    <t>Ferritin</t>
  </si>
  <si>
    <t>FTH1</t>
  </si>
  <si>
    <t>cellular iron ion homeostasis [GO:0006879]; iron ion transport [GO:0006826]</t>
  </si>
  <si>
    <t>ferric iron binding [GO:0008199]</t>
  </si>
  <si>
    <t>ferric iron binding [GO:0008199]; cellular iron ion homeostasis [GO:0006879]; iron ion transport [GO:0006826]</t>
  </si>
  <si>
    <t>GO:0006826; GO:0006879; GO:0008199</t>
  </si>
  <si>
    <t>FUNCTION: Stores iron in a soluble, non-toxic, readily available form. Important for iron homeostasis. Iron is taken up in the ferrous form and deposited as ferric hydroxides after oxidation. {ECO:0000256|RuleBase:RU361145}.</t>
  </si>
  <si>
    <t>A0A670JRV3_PODMU</t>
  </si>
  <si>
    <t>A0A670JRV3</t>
  </si>
  <si>
    <t>LOC114582102</t>
  </si>
  <si>
    <t>A0A670ITR8_PODMU</t>
  </si>
  <si>
    <t>A0A670ITR8</t>
  </si>
  <si>
    <t>Filamin B</t>
  </si>
  <si>
    <t>FLNB</t>
  </si>
  <si>
    <t>actin cytoskeleton organization [GO:0030036]; cell differentiation [GO:0030154]</t>
  </si>
  <si>
    <t>actin binding [GO:0003779]; actin cytoskeleton organization [GO:0030036]; cell differentiation [GO:0030154]</t>
  </si>
  <si>
    <t>GO:0003779; GO:0030036; GO:0030154</t>
  </si>
  <si>
    <t>A0A670IIT5_PODMU</t>
  </si>
  <si>
    <t>A0A670IIT5</t>
  </si>
  <si>
    <t>Folate gamma-glutamyl hydrolase (EC 3.4.19.9)</t>
  </si>
  <si>
    <t>GGH</t>
  </si>
  <si>
    <t>extracellular space [GO:0005615]</t>
  </si>
  <si>
    <t>gamma-glutamyl-peptidase activity [GO:0034722]</t>
  </si>
  <si>
    <t>extracellular space [GO:0005615]; gamma-glutamyl-peptidase activity [GO:0034722]</t>
  </si>
  <si>
    <t>GO:0005615; GO:0034722</t>
  </si>
  <si>
    <t>SUBCELLULAR LOCATION: Secreted, extracellular space {ECO:0000256|ARBA:ARBA00004239}.</t>
  </si>
  <si>
    <t>A0A670JM63_PODMU</t>
  </si>
  <si>
    <t>A0A670JM63</t>
  </si>
  <si>
    <t>Fructose-bisphosphatase (EC 3.1.3.11)</t>
  </si>
  <si>
    <t>FBP1</t>
  </si>
  <si>
    <t>gluconeogenesis [GO:0006094]</t>
  </si>
  <si>
    <t>fructose 1,6-bisphosphate 1-phosphatase activity [GO:0042132]; metal ion binding [GO:0046872]</t>
  </si>
  <si>
    <t>fructose 1,6-bisphosphate 1-phosphatase activity [GO:0042132]; metal ion binding [GO:0046872]; gluconeogenesis [GO:0006094]</t>
  </si>
  <si>
    <t>GO:0006094; GO:0042132; GO:0046872</t>
  </si>
  <si>
    <t>A0A670J9B4_PODMU</t>
  </si>
  <si>
    <t>A0A670J9B4</t>
  </si>
  <si>
    <t>Fructose-bisphosphate aldolase (EC 4.1.2.13)</t>
  </si>
  <si>
    <t>fructose-bisphosphate aldolase activity [GO:0004332]</t>
  </si>
  <si>
    <t>fructose-bisphosphate aldolase activity [GO:0004332]; glycolytic process [GO:0006096]</t>
  </si>
  <si>
    <t>GO:0004332; GO:0006096</t>
  </si>
  <si>
    <t>A0A670JPD5_PODMU</t>
  </si>
  <si>
    <t>A0A670JPD5</t>
  </si>
  <si>
    <t>ALDOC</t>
  </si>
  <si>
    <t>A0A670HV09_PODMU</t>
  </si>
  <si>
    <t>A0A670HV09</t>
  </si>
  <si>
    <t>Galactocerebrosidase (EC 3.2.1.46) (Galactosylceramidase) (Venom spreading factor)</t>
  </si>
  <si>
    <t>GALC</t>
  </si>
  <si>
    <t>galactosylceramide catabolic process [GO:0006683]</t>
  </si>
  <si>
    <t>galactosylceramidase activity [GO:0004336]</t>
  </si>
  <si>
    <t>galactosylceramidase activity [GO:0004336]; galactosylceramide catabolic process [GO:0006683]</t>
  </si>
  <si>
    <t>GO:0004336; GO:0006683</t>
  </si>
  <si>
    <t>A0A670IPV5_PODMU</t>
  </si>
  <si>
    <t>A0A670IPV5</t>
  </si>
  <si>
    <t>Galectin</t>
  </si>
  <si>
    <t>LGALS1</t>
  </si>
  <si>
    <t>carbohydrate binding [GO:0030246]</t>
  </si>
  <si>
    <t>GO:0030246</t>
  </si>
  <si>
    <t>A0A670IEK5_PODMU</t>
  </si>
  <si>
    <t>A0A670IEK5</t>
  </si>
  <si>
    <t>LGALSL</t>
  </si>
  <si>
    <t>FUNCTION: Does not bind lactose, and may not bind carbohydrates. {ECO:0000256|ARBA:ARBA00003397}.</t>
  </si>
  <si>
    <t>A0A670JW73_PODMU</t>
  </si>
  <si>
    <t>A0A670JW73</t>
  </si>
  <si>
    <t>GFO_IDH_MocA domain-containing protein</t>
  </si>
  <si>
    <t>LOC114582780</t>
  </si>
  <si>
    <t>A0A670JXJ2_PODMU</t>
  </si>
  <si>
    <t>A0A670JXJ2</t>
  </si>
  <si>
    <t>LOC114582681</t>
  </si>
  <si>
    <t>A0A670JRA9_PODMU</t>
  </si>
  <si>
    <t>A0A670JRA9</t>
  </si>
  <si>
    <t>Gluconate kinase (EC 2.7.1.12)</t>
  </si>
  <si>
    <t>D-gluconate catabolic process [GO:0046177]</t>
  </si>
  <si>
    <t>ATP binding [GO:0005524]; gluconokinase activity [GO:0046316]</t>
  </si>
  <si>
    <t>ATP binding [GO:0005524]; gluconokinase activity [GO:0046316]; D-gluconate catabolic process [GO:0046177]</t>
  </si>
  <si>
    <t>GO:0005524; GO:0046177; GO:0046316</t>
  </si>
  <si>
    <t>A0A670IKU3_PODMU</t>
  </si>
  <si>
    <t>A0A670IKU3</t>
  </si>
  <si>
    <t>Gluconolactonase (EC 3.1.1.17) (Regucalcin)</t>
  </si>
  <si>
    <t>RGN</t>
  </si>
  <si>
    <t>calcium ion binding [GO:0005509]; enzyme regulator activity [GO:0030234]; gluconolactonase activity [GO:0004341]</t>
  </si>
  <si>
    <t>GO:0004341; GO:0005509; GO:0030234</t>
  </si>
  <si>
    <t>A0A670IF29_PODMU</t>
  </si>
  <si>
    <t>A0A670IF29</t>
  </si>
  <si>
    <t>Glucosamine_iso domain-containing protein</t>
  </si>
  <si>
    <t>PGLS</t>
  </si>
  <si>
    <t>carbohydrate metabolic process [GO:0005975]; pentose-phosphate shunt [GO:0006098]</t>
  </si>
  <si>
    <t>6-phosphogluconolactonase activity [GO:0017057]</t>
  </si>
  <si>
    <t>6-phosphogluconolactonase activity [GO:0017057]; carbohydrate metabolic process [GO:0005975]; pentose-phosphate shunt [GO:0006098]</t>
  </si>
  <si>
    <t>GO:0005975; GO:0006098; GO:0017057</t>
  </si>
  <si>
    <t>A0A670KP00_PODMU</t>
  </si>
  <si>
    <t>A0A670KP00</t>
  </si>
  <si>
    <t>Glucose-6-phosphate 1-dehydrogenase (EC 1.1.1.49)</t>
  </si>
  <si>
    <t>G6PD</t>
  </si>
  <si>
    <t>glucose metabolic process [GO:0006006]; pentose-phosphate shunt [GO:0006098]</t>
  </si>
  <si>
    <t>glucose-6-phosphate dehydrogenase activity [GO:0004345]; NADP binding [GO:0050661]</t>
  </si>
  <si>
    <t>glucose-6-phosphate dehydrogenase activity [GO:0004345]; NADP binding [GO:0050661]; glucose metabolic process [GO:0006006]; pentose-phosphate shunt [GO:0006098]</t>
  </si>
  <si>
    <t>GO:0004345; GO:0006006; GO:0006098; GO:0050661</t>
  </si>
  <si>
    <t>FUNCTION: Catalyzes the rate-limiting step of the oxidative pentose-phosphate pathway, which represents a route for the dissimilation of carbohydrates besides glycolysis. {ECO:0000256|RuleBase:RU362120}.</t>
  </si>
  <si>
    <t>A0A670K0G7_PODMU</t>
  </si>
  <si>
    <t>A0A670K0G7</t>
  </si>
  <si>
    <t>Glucose-6-phosphate isomerase (EC 5.3.1.9)</t>
  </si>
  <si>
    <t>GPI</t>
  </si>
  <si>
    <t>gluconeogenesis [GO:0006094]; glycolytic process [GO:0006096]</t>
  </si>
  <si>
    <t>cytokine activity [GO:0005125]; glucose-6-phosphate isomerase activity [GO:0004347]</t>
  </si>
  <si>
    <t>extracellular space [GO:0005615]; cytokine activity [GO:0005125]; glucose-6-phosphate isomerase activity [GO:0004347]; gluconeogenesis [GO:0006094]; glycolytic process [GO:0006096]</t>
  </si>
  <si>
    <t>GO:0004347; GO:0005125; GO:0005615; GO:0006094; GO:0006096</t>
  </si>
  <si>
    <t>A0A670IEF2_PODMU</t>
  </si>
  <si>
    <t>A0A670IEF2</t>
  </si>
  <si>
    <t>Glutaminyl cyclase (EC 2.3.2.5) (Glutaminyl-peptide cyclotransferase)</t>
  </si>
  <si>
    <t>QPCT</t>
  </si>
  <si>
    <t>glutaminyl-peptide cyclotransferase activity [GO:0016603]</t>
  </si>
  <si>
    <t>GO:0016603</t>
  </si>
  <si>
    <t>FUNCTION: Responsible for the biosynthesis of pyroglutamyl peptides. Has a bias against acidic and tryptophan residues adjacent to the N-terminal glutaminyl residue and a lack of importance of chain length after the second residue. Also catalyzes N-terminal pyroglutamate formation. {ECO:0000256|ARBA:ARBA00002014}.</t>
  </si>
  <si>
    <t>A0A670JA21_PODMU</t>
  </si>
  <si>
    <t>A0A670JA21</t>
  </si>
  <si>
    <t>Glutaredoxin domain-containing protein</t>
  </si>
  <si>
    <t>GLRX</t>
  </si>
  <si>
    <t>electron transfer activity [GO:0009055]; protein disulfide oxidoreductase activity [GO:0015035]</t>
  </si>
  <si>
    <t>GO:0009055; GO:0015035</t>
  </si>
  <si>
    <t>FUNCTION: Has a glutathione-disulfide oxidoreductase activity in the presence of NADPH and glutathione reductase. Reduces low molecular weight disulfides and proteins. {ECO:0000256|ARBA:ARBA00002549}.</t>
  </si>
  <si>
    <t>A0A670IGJ1_PODMU</t>
  </si>
  <si>
    <t>A0A670IGJ1</t>
  </si>
  <si>
    <t>Glutathione peroxidase</t>
  </si>
  <si>
    <t>GPX6</t>
  </si>
  <si>
    <t>response to oxidative stress [GO:0006979]</t>
  </si>
  <si>
    <t>glutathione peroxidase activity [GO:0004602]</t>
  </si>
  <si>
    <t>glutathione peroxidase activity [GO:0004602]; response to oxidative stress [GO:0006979]</t>
  </si>
  <si>
    <t>GO:0004602; GO:0006979</t>
  </si>
  <si>
    <t>A0A670I4X5_PODMU</t>
  </si>
  <si>
    <t>A0A670I4X5</t>
  </si>
  <si>
    <t>GPX1</t>
  </si>
  <si>
    <t>A0A670KFH3_PODMU</t>
  </si>
  <si>
    <t>A0A670KFH3</t>
  </si>
  <si>
    <t>Glutathione reductase (EC 1.8.1.7)</t>
  </si>
  <si>
    <t>cell redox homeostasis [GO:0045454]; glutathione metabolic process [GO:0006749]</t>
  </si>
  <si>
    <t>cytoplasm [GO:0005737]; extracellular region [GO:0005576]</t>
  </si>
  <si>
    <t>flavin adenine dinucleotide binding [GO:0050660]; glutathione-disulfide reductase activity [GO:0004362]; NADP binding [GO:0050661]</t>
  </si>
  <si>
    <t>cytoplasm [GO:0005737]; extracellular region [GO:0005576]; flavin adenine dinucleotide binding [GO:0050660]; glutathione-disulfide reductase activity [GO:0004362]; NADP binding [GO:0050661]; cell redox homeostasis [GO:0045454]; glutathione metabolic process [GO:0006749]</t>
  </si>
  <si>
    <t>GO:0004362; GO:0005576; GO:0005737; GO:0006749; GO:0045454; GO:0050660; GO:0050661</t>
  </si>
  <si>
    <t>SUBCELLULAR LOCATION: Cytoplasm {ECO:0000256|RuleBase:RU365016}.</t>
  </si>
  <si>
    <t>FUNCTION: Maintains high levels of reduced glutathione in the cytosol. {ECO:0000256|RuleBase:RU365016}.</t>
  </si>
  <si>
    <t>A0A670K274_PODMU</t>
  </si>
  <si>
    <t>A0A670K274</t>
  </si>
  <si>
    <t>Glutathione synthetase (GSH-S) (EC 6.3.2.3)</t>
  </si>
  <si>
    <t>GSS</t>
  </si>
  <si>
    <t>ATP binding [GO:0005524]; glutathione binding [GO:0043295]; glutathione synthase activity [GO:0004363]; magnesium ion binding [GO:0000287]; protein homodimerization activity [GO:0042803]</t>
  </si>
  <si>
    <t>GO:0000287; GO:0004363; GO:0005524; GO:0042803; GO:0043295</t>
  </si>
  <si>
    <t>A0A670JWC0_PODMU</t>
  </si>
  <si>
    <t>A0A670JWC0</t>
  </si>
  <si>
    <t>Glutathione transferase (EC 2.5.1.18)</t>
  </si>
  <si>
    <t>LOC114586761</t>
  </si>
  <si>
    <t>glutathione metabolic process [GO:0006749]</t>
  </si>
  <si>
    <t>glutathione transferase activity [GO:0004364]</t>
  </si>
  <si>
    <t>glutathione transferase activity [GO:0004364]; glutathione metabolic process [GO:0006749]</t>
  </si>
  <si>
    <t>GO:0004364; GO:0006749</t>
  </si>
  <si>
    <t>A0A670I0D1_PODMU</t>
  </si>
  <si>
    <t>A0A670I0D1</t>
  </si>
  <si>
    <t>Glutathione-dependent dehydroascorbate reductase (EC 1.20.4.2) (EC 1.8.5.1) (EC 2.5.1.18) (Monomethylarsonic acid reductase)</t>
  </si>
  <si>
    <t>GSTO1</t>
  </si>
  <si>
    <t>glutathione dehydrogenase (ascorbate) activity [GO:0045174]; glutathione transferase activity [GO:0004364]; methylarsonate reductase activity [GO:0050610]</t>
  </si>
  <si>
    <t>cytoplasm [GO:0005737]; glutathione dehydrogenase (ascorbate) activity [GO:0045174]; glutathione transferase activity [GO:0004364]; methylarsonate reductase activity [GO:0050610]; glutathione metabolic process [GO:0006749]</t>
  </si>
  <si>
    <t>GO:0004364; GO:0005737; GO:0006749; GO:0045174; GO:0050610</t>
  </si>
  <si>
    <t>A0A670JY74_PODMU</t>
  </si>
  <si>
    <t>A0A670JY74</t>
  </si>
  <si>
    <t>Glyceraldehyde-3-phosphate dehydrogenase (EC 1.2.1.12)</t>
  </si>
  <si>
    <t>GAPDH</t>
  </si>
  <si>
    <t>glucose metabolic process [GO:0006006]; glycolytic process [GO:0006096]</t>
  </si>
  <si>
    <t>glyceraldehyde-3-phosphate dehydrogenase (NAD+) (phosphorylating) activity [GO:0004365]; NAD binding [GO:0051287]; NADP binding [GO:0050661]</t>
  </si>
  <si>
    <t>glyceraldehyde-3-phosphate dehydrogenase (NAD+) (phosphorylating) activity [GO:0004365]; NAD binding [GO:0051287]; NADP binding [GO:0050661]; glucose metabolic process [GO:0006006]; glycolytic process [GO:0006096]</t>
  </si>
  <si>
    <t>GO:0004365; GO:0006006; GO:0006096; GO:0050661; GO:0051287</t>
  </si>
  <si>
    <t>A0A670J1E3_PODMU</t>
  </si>
  <si>
    <t>A0A670J1E3</t>
  </si>
  <si>
    <t>Glycoprotein IIIb (PAS IV) (PAS-4) (Platelet glycoprotein 4) (Platelet glycoprotein IV)</t>
  </si>
  <si>
    <t>CD36</t>
  </si>
  <si>
    <t>cell adhesion [GO:0007155]; cell surface receptor signaling pathway [GO:0007166]; immune response [GO:0006955]</t>
  </si>
  <si>
    <t>apical plasma membrane [GO:0016324]; Golgi apparatus [GO:0005794]; integral component of membrane [GO:0016021]</t>
  </si>
  <si>
    <t>apical plasma membrane [GO:0016324]; Golgi apparatus [GO:0005794]; integral component of membrane [GO:0016021]; cell adhesion [GO:0007155]; cell surface receptor signaling pathway [GO:0007166]; immune response [GO:0006955]</t>
  </si>
  <si>
    <t>GO:0005794; GO:0006955; GO:0007155; GO:0007166; GO:0016021; GO:0016324</t>
  </si>
  <si>
    <t>SUBCELLULAR LOCATION: Apical cell membrane {ECO:0000256|ARBA:ARBA00004221}. Cell membrane {ECO:0000256|ARBA:ARBA00004651}; Multi-pass membrane protein {ECO:0000256|ARBA:ARBA00004651}. Golgi apparatus {ECO:0000256|ARBA:ARBA00004555}. Membrane {ECO:0000256|ARBA:ARBA00004141}; Multi-pass membrane protein {ECO:0000256|ARBA:ARBA00004141}.</t>
  </si>
  <si>
    <t>A0A670IWW7_PODMU</t>
  </si>
  <si>
    <t>A0A670IWW7</t>
  </si>
  <si>
    <t>Glycylpeptide N-tetradecanoyltransferase (EC 2.3.1.97)</t>
  </si>
  <si>
    <t>N-terminal protein myristoylation [GO:0006499]</t>
  </si>
  <si>
    <t>glycylpeptide N-tetradecanoyltransferase activity [GO:0004379]</t>
  </si>
  <si>
    <t>glycylpeptide N-tetradecanoyltransferase activity [GO:0004379]; N-terminal protein myristoylation [GO:0006499]</t>
  </si>
  <si>
    <t>GO:0004379; GO:0006499</t>
  </si>
  <si>
    <t>FUNCTION: Adds a myristoyl group to the N-terminal glycine residue of certain cellular proteins. {ECO:0000256|RuleBase:RU000586}.</t>
  </si>
  <si>
    <t>A0A670KJA6_PODMU</t>
  </si>
  <si>
    <t>A0A670KJA6</t>
  </si>
  <si>
    <t>Glyoxalase domain-containing protein 4</t>
  </si>
  <si>
    <t>GLOD4</t>
  </si>
  <si>
    <t>A0A670K557_PODMU</t>
  </si>
  <si>
    <t>A0A670K557</t>
  </si>
  <si>
    <t>GMP reductase (GMPR) (EC 1.7.1.7) (Guanosine 5'-monophosphate oxidoreductase) (Guanosine monophosphate reductase)</t>
  </si>
  <si>
    <t>GMPR2 GMPR</t>
  </si>
  <si>
    <t>purine nucleobase metabolic process [GO:0006144]; purine nucleotide metabolic process [GO:0006163]</t>
  </si>
  <si>
    <t>GMP reductase complex [GO:1902560]</t>
  </si>
  <si>
    <t>GMP reductase activity [GO:0003920]; metal ion binding [GO:0046872]</t>
  </si>
  <si>
    <t>GMP reductase complex [GO:1902560]; GMP reductase activity [GO:0003920]; metal ion binding [GO:0046872]; purine nucleobase metabolic process [GO:0006144]; purine nucleotide metabolic process [GO:0006163]</t>
  </si>
  <si>
    <t>GO:0003920; GO:0006144; GO:0006163; GO:0046872; GO:1902560</t>
  </si>
  <si>
    <t>FUNCTION: Catalyzes the irreversible NADPH-dependent deamination of GMP to IMP. It functions in the conversion of nucleobase, nucleoside and nucleotide derivatives of G to A nucleotides, and in maintaining the intracellular balance of A and G nucleotides. {ECO:0000256|HAMAP-Rule:MF_03195, ECO:0000256|RuleBase:RU003929}.</t>
  </si>
  <si>
    <t>A0A670IFS2_PODMU</t>
  </si>
  <si>
    <t>A0A670IFS2</t>
  </si>
  <si>
    <t>GOLD domain-containing protein</t>
  </si>
  <si>
    <t>TMED10</t>
  </si>
  <si>
    <t>SUBCELLULAR LOCATION: Endoplasmic reticulum membrane {ECO:0000256|ARBA:ARBA00004115}; Single-pass type I membrane protein {ECO:0000256|ARBA:ARBA00004115}. Membrane {ECO:0000256|RuleBase:RU003827}; Single-pass type I membrane protein {ECO:0000256|RuleBase:RU003827}.</t>
  </si>
  <si>
    <t>A0A670JX88_PODMU</t>
  </si>
  <si>
    <t>A0A670JX88</t>
  </si>
  <si>
    <t>TMED2</t>
  </si>
  <si>
    <t>protein transport [GO:0015031]</t>
  </si>
  <si>
    <t>endoplasmic reticulum-Golgi intermediate compartment membrane [GO:0033116]; endoplasmic reticulum membrane [GO:0005789]; Golgi apparatus [GO:0005794]; integral component of membrane [GO:0016021]</t>
  </si>
  <si>
    <t>endoplasmic reticulum membrane [GO:0005789]; endoplasmic reticulum-Golgi intermediate compartment membrane [GO:0033116]; Golgi apparatus [GO:0005794]; integral component of membrane [GO:0016021]; protein transport [GO:0015031]</t>
  </si>
  <si>
    <t>GO:0005789; GO:0005794; GO:0015031; GO:0016021; GO:0033116</t>
  </si>
  <si>
    <t>SUBCELLULAR LOCATION: Endoplasmic reticulum membrane {ECO:0000256|ARBA:ARBA00004115}; Single-pass type I membrane protein {ECO:0000256|ARBA:ARBA00004115}. Endoplasmic reticulum-Golgi intermediate compartment membrane {ECO:0000256|ARBA:ARBA00004151}; Single-pass type I membrane protein {ECO:0000256|ARBA:ARBA00004151}. Golgi apparatus, cis-Golgi network membrane {ECO:0000256|ARBA:ARBA00004619}; Single-pass type I membrane protein {ECO:0000256|ARBA:ARBA00004619}. Membrane {ECO:0000256|RuleBase:RU003827}; Single-pass type I membrane protein {ECO:0000256|RuleBase:RU003827}.</t>
  </si>
  <si>
    <t>A0A670J460_PODMU</t>
  </si>
  <si>
    <t>A0A670J460</t>
  </si>
  <si>
    <t>LOC114606434</t>
  </si>
  <si>
    <t>A0A670JIQ8_PODMU</t>
  </si>
  <si>
    <t>A0A670JIQ8</t>
  </si>
  <si>
    <t>LOC114586691</t>
  </si>
  <si>
    <t>A0A670JAW3_PODMU</t>
  </si>
  <si>
    <t>A0A670JAW3</t>
  </si>
  <si>
    <t>GP-PDE domain-containing protein</t>
  </si>
  <si>
    <t>GDPD3</t>
  </si>
  <si>
    <t>lipid metabolic process [GO:0006629]</t>
  </si>
  <si>
    <t>phosphoric diester hydrolase activity [GO:0008081]</t>
  </si>
  <si>
    <t>phosphoric diester hydrolase activity [GO:0008081]; lipid metabolic process [GO:0006629]</t>
  </si>
  <si>
    <t>GO:0006629; GO:0008081</t>
  </si>
  <si>
    <t>A0A670HN32_PODMU</t>
  </si>
  <si>
    <t>A0A670HN32</t>
  </si>
  <si>
    <t>GST class-pi (EC 2.5.1.18)</t>
  </si>
  <si>
    <t>A0A670JUA0_PODMU</t>
  </si>
  <si>
    <t>A0A670JUA0</t>
  </si>
  <si>
    <t>GTP-binding nuclear protein Ran</t>
  </si>
  <si>
    <t>RAN</t>
  </si>
  <si>
    <t>nucleocytoplasmic transport [GO:0006913]; protein transport [GO:0015031]</t>
  </si>
  <si>
    <t>nucleus [GO:0005634]; GTP binding [GO:0005525]; GTPase activity [GO:0003924]; nucleocytoplasmic transport [GO:0006913]; protein transport [GO:0015031]</t>
  </si>
  <si>
    <t>GO:0003924; GO:0005525; GO:0005634; GO:0006913; GO:0015031</t>
  </si>
  <si>
    <t>SUBCELLULAR LOCATION: Nucleus {ECO:0000256|ARBA:ARBA00004123, ECO:0000256|RuleBase:RU363057}.</t>
  </si>
  <si>
    <t>FUNCTION: GTP-binding protein involved in nucleocytoplasmic transport. Required for the import of protein into the nucleus and also for RNA export. Involved in chromatin condensation and control of cell cycle. {ECO:0000256|RuleBase:RU363057}.</t>
  </si>
  <si>
    <t>A0A670JNJ3_PODMU</t>
  </si>
  <si>
    <t>A0A670JNJ3</t>
  </si>
  <si>
    <t>H(+)-transporting two-sector ATPase (EC 7.1.2.2)</t>
  </si>
  <si>
    <t>ATP6V1A</t>
  </si>
  <si>
    <t>integral component of membrane [GO:0016021]; proton-transporting V-type ATPase, V1 domain [GO:0033180]</t>
  </si>
  <si>
    <t>integral component of membrane [GO:0016021]; proton-transporting V-type ATPase, V1 domain [GO:0033180]; ATP binding [GO:0005524]; proton-transporting ATP synthase activity, rotational mechanism [GO:0046933]; proton-transporting ATPase activity, rotational mechanism [GO:0046961]</t>
  </si>
  <si>
    <t>GO:0005524; GO:0016021; GO:0033180; GO:0046933; GO:0046961</t>
  </si>
  <si>
    <t>A0A670JBV3_PODMU</t>
  </si>
  <si>
    <t>A0A670JBV3</t>
  </si>
  <si>
    <t>H15 domain-containing protein</t>
  </si>
  <si>
    <t>LOC114607987</t>
  </si>
  <si>
    <t>nucleosome [GO:0000786]; nucleus [GO:0005634]</t>
  </si>
  <si>
    <t>nucleosome [GO:0000786]; nucleus [GO:0005634]; DNA binding [GO:0003677]; nucleosome assembly [GO:0006334]</t>
  </si>
  <si>
    <t>GO:0000786; GO:0003677; GO:0005634; GO:0006334</t>
  </si>
  <si>
    <t>SUBCELLULAR LOCATION: Nucleus {ECO:0000256|RuleBase:RU003894}.</t>
  </si>
  <si>
    <t>A0A670KDJ0_PODMU</t>
  </si>
  <si>
    <t>A0A670KDJ0</t>
  </si>
  <si>
    <t>LOC114582193</t>
  </si>
  <si>
    <t>A0A670I3W0_PODMU</t>
  </si>
  <si>
    <t>A0A670I3W0</t>
  </si>
  <si>
    <t>HATPase_c domain-containing protein</t>
  </si>
  <si>
    <t>HSP90AB1</t>
  </si>
  <si>
    <t>A0A670HMC9_PODMU</t>
  </si>
  <si>
    <t>A0A670HMC9</t>
  </si>
  <si>
    <t>HSP90AA1</t>
  </si>
  <si>
    <t>A0A670IUX2_PODMU</t>
  </si>
  <si>
    <t>A0A670IUX2</t>
  </si>
  <si>
    <t>HSP90B1</t>
  </si>
  <si>
    <t>A0A670J154_PODMU</t>
  </si>
  <si>
    <t>A0A670J154</t>
  </si>
  <si>
    <t>Heat shock 70 kDa protein 4</t>
  </si>
  <si>
    <t>HSPA4</t>
  </si>
  <si>
    <t>cytoplasm [GO:0005737]; ATP binding [GO:0005524]</t>
  </si>
  <si>
    <t>GO:0005524; GO:0005737</t>
  </si>
  <si>
    <t>A0A670HQV7_PODMU</t>
  </si>
  <si>
    <t>A0A670HQV7</t>
  </si>
  <si>
    <t>Helix-destabilizing protein (Heterogeneous nuclear ribonucleoprotein A1) (Heterogeneous nuclear ribonucleoprotein A1, N-terminally processed) (hnRNP core protein A1)</t>
  </si>
  <si>
    <t>HNRNPA1</t>
  </si>
  <si>
    <t>cytoplasm [GO:0005737]; nucleus [GO:0005634]; RNA binding [GO:0003723]</t>
  </si>
  <si>
    <t>GO:0003723; GO:0005634; GO:0005737</t>
  </si>
  <si>
    <t>A0A670ISP2_PODMU</t>
  </si>
  <si>
    <t>A0A670ISP2</t>
  </si>
  <si>
    <t>Heme oxygenase (biliverdin-producing) (EC 1.14.14.18)</t>
  </si>
  <si>
    <t>HMOX1</t>
  </si>
  <si>
    <t>heme oxidation [GO:0006788]</t>
  </si>
  <si>
    <t>heme oxygenase (decyclizing) activity [GO:0004392]; metal ion binding [GO:0046872]</t>
  </si>
  <si>
    <t>integral component of membrane [GO:0016021]; heme oxygenase (decyclizing) activity [GO:0004392]; metal ion binding [GO:0046872]; heme oxidation [GO:0006788]</t>
  </si>
  <si>
    <t>GO:0004392; GO:0006788; GO:0016021; GO:0046872</t>
  </si>
  <si>
    <t>A0A670I2F9_PODMU</t>
  </si>
  <si>
    <t>A0A670I2F9</t>
  </si>
  <si>
    <t>Heterogeneous nuclear ribonucleoprotein A3</t>
  </si>
  <si>
    <t>HNRNPA3</t>
  </si>
  <si>
    <t>nucleus [GO:0005634]; RNA binding [GO:0003723]</t>
  </si>
  <si>
    <t>GO:0003723; GO:0005634</t>
  </si>
  <si>
    <t>A0A670JR30_PODMU</t>
  </si>
  <si>
    <t>A0A670JR30</t>
  </si>
  <si>
    <t>Heterogeneous nuclear ribonucleoprotein K</t>
  </si>
  <si>
    <t>HNRNPK</t>
  </si>
  <si>
    <t>regulation of transcription by RNA polymerase II [GO:0006357]; RNA processing [GO:0006396]</t>
  </si>
  <si>
    <t>cytoplasm [GO:0005737]; nucleoplasm [GO:0005654]; spliceosomal complex [GO:0005681]</t>
  </si>
  <si>
    <t>DNA binding [GO:0003677]; RNA binding [GO:0003723]</t>
  </si>
  <si>
    <t>cytoplasm [GO:0005737]; nucleoplasm [GO:0005654]; spliceosomal complex [GO:0005681]; DNA binding [GO:0003677]; RNA binding [GO:0003723]; regulation of transcription by RNA polymerase II [GO:0006357]; RNA processing [GO:0006396]</t>
  </si>
  <si>
    <t>GO:0003677; GO:0003723; GO:0005654; GO:0005681; GO:0005737; GO:0006357; GO:0006396</t>
  </si>
  <si>
    <t>SUBCELLULAR LOCATION: Cytoplasm {ECO:0000256|ARBA:ARBA00004496}. Nucleus, nucleoplasm {ECO:0000256|ARBA:ARBA00004642}.</t>
  </si>
  <si>
    <t>A0A670IL33_PODMU</t>
  </si>
  <si>
    <t>A0A670IL33</t>
  </si>
  <si>
    <t>Histidine--tRNA ligase (EC 6.1.1.21)</t>
  </si>
  <si>
    <t>histidyl-tRNA aminoacylation [GO:0006427]</t>
  </si>
  <si>
    <t>ATP binding [GO:0005524]; histidine-tRNA ligase activity [GO:0004821]</t>
  </si>
  <si>
    <t>cytoplasm [GO:0005737]; ATP binding [GO:0005524]; histidine-tRNA ligase activity [GO:0004821]; histidyl-tRNA aminoacylation [GO:0006427]</t>
  </si>
  <si>
    <t>GO:0004821; GO:0005524; GO:0005737; GO:0006427</t>
  </si>
  <si>
    <t>A0A670IMK6_PODMU</t>
  </si>
  <si>
    <t>A0A670IMK6</t>
  </si>
  <si>
    <t>Histone domain-containing protein</t>
  </si>
  <si>
    <t>nucleosome [GO:0000786]</t>
  </si>
  <si>
    <t>DNA binding [GO:0003677]; protein heterodimerization activity [GO:0046982]</t>
  </si>
  <si>
    <t>nucleosome [GO:0000786]; DNA binding [GO:0003677]; protein heterodimerization activity [GO:0046982]</t>
  </si>
  <si>
    <t>GO:0000786; GO:0003677; GO:0046982</t>
  </si>
  <si>
    <t>A0A670K9E9_PODMU</t>
  </si>
  <si>
    <t>A0A670K9E9</t>
  </si>
  <si>
    <t>Histone H2A</t>
  </si>
  <si>
    <t>LOC114582712</t>
  </si>
  <si>
    <t>nucleosome [GO:0000786]; nucleus [GO:0005634]; DNA binding [GO:0003677]; protein heterodimerization activity [GO:0046982]</t>
  </si>
  <si>
    <t>GO:0000786; GO:0003677; GO:0005634; GO:0046982</t>
  </si>
  <si>
    <t>SUBCELLULAR LOCATION: Chromosome {ECO:0000256|ARBA:ARBA00004286}. Nucleus {ECO:0000256|ARBA:ARBA00004123, ECO:0000256|RuleBase:RU003767}.</t>
  </si>
  <si>
    <t>A0A670IXZ1_PODMU</t>
  </si>
  <si>
    <t>A0A670IXZ1</t>
  </si>
  <si>
    <t>H2AZ1</t>
  </si>
  <si>
    <t>A0A670K3F4_PODMU</t>
  </si>
  <si>
    <t>A0A670K3F4</t>
  </si>
  <si>
    <t>Histone H2B</t>
  </si>
  <si>
    <t>LOC114581794</t>
  </si>
  <si>
    <t>SUBCELLULAR LOCATION: Nucleus {ECO:0000256|RuleBase:RU000451}.</t>
  </si>
  <si>
    <t>A0A670IH74_PODMU</t>
  </si>
  <si>
    <t>A0A670IH74</t>
  </si>
  <si>
    <t>A0A670K5R9_PODMU</t>
  </si>
  <si>
    <t>A0A670K5R9</t>
  </si>
  <si>
    <t>LOC114582197</t>
  </si>
  <si>
    <t>A0A670JD32_PODMU</t>
  </si>
  <si>
    <t>A0A670JD32</t>
  </si>
  <si>
    <t>Histone H3</t>
  </si>
  <si>
    <t>LOC114581771</t>
  </si>
  <si>
    <t>A0A670K7U8_PODMU</t>
  </si>
  <si>
    <t>A0A670K7U8</t>
  </si>
  <si>
    <t>Histone H4</t>
  </si>
  <si>
    <t>DNA-templated transcription, initiation [GO:0006352]</t>
  </si>
  <si>
    <t>nucleosome [GO:0000786]; nucleus [GO:0005634]; DNA binding [GO:0003677]; protein heterodimerization activity [GO:0046982]; DNA-templated transcription, initiation [GO:0006352]</t>
  </si>
  <si>
    <t>GO:0000786; GO:0003677; GO:0005634; GO:0006352; GO:0046982</t>
  </si>
  <si>
    <t>SUBCELLULAR LOCATION: Chromosome {ECO:0000256|ARBA:ARBA00004286}. Nucleus {ECO:0000256|ARBA:ARBA00004123}.</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</si>
  <si>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{ECO:0000256|RuleBase:RU000528}.</t>
  </si>
  <si>
    <t>A0A670I5T3_PODMU</t>
  </si>
  <si>
    <t>A0A670I5T3</t>
  </si>
  <si>
    <t>Hyaluronidase (EC 3.2.1.35)</t>
  </si>
  <si>
    <t>HYAL3</t>
  </si>
  <si>
    <t>carbohydrate metabolic process [GO:0005975]; hyaluronan catabolic process [GO:0030214]; single fertilization [GO:0007338]</t>
  </si>
  <si>
    <t>acrosomal vesicle [GO:0001669]; early endosome [GO:0005769]; endoplasmic reticulum [GO:0005783]; plasma membrane [GO:0005886]</t>
  </si>
  <si>
    <t>hyalurononglucosaminidase activity [GO:0004415]</t>
  </si>
  <si>
    <t>acrosomal vesicle [GO:0001669]; early endosome [GO:0005769]; endoplasmic reticulum [GO:0005783]; plasma membrane [GO:0005886]; hyalurononglucosaminidase activity [GO:0004415]; carbohydrate metabolic process [GO:0005975]; hyaluronan catabolic process [GO:0030214]; single fertilization [GO:0007338]</t>
  </si>
  <si>
    <t>GO:0001669; GO:0004415; GO:0005769; GO:0005783; GO:0005886; GO:0005975; GO:0007338; GO:0030214</t>
  </si>
  <si>
    <t>SUBCELLULAR LOCATION: Cell membrane {ECO:0000256|ARBA:ARBA00004236}. Cytoplasmic vesicle, secretory vesicle, acrosome {ECO:0000256|ARBA:ARBA00004218}. Early endosome {ECO:0000256|ARBA:ARBA00004412}. Endoplasmic reticulum {ECO:0000256|ARBA:ARBA00004240}. Endosome {ECO:0000256|ARBA:ARBA00004177}. Membrane {ECO:0000256|ARBA:ARBA00004370}.</t>
  </si>
  <si>
    <t>A0A670HKJ7_PODMU</t>
  </si>
  <si>
    <t>A0A670HKJ7</t>
  </si>
  <si>
    <t>Hydrolase_4 domain-containing protein</t>
  </si>
  <si>
    <t>ABHD12B</t>
  </si>
  <si>
    <t>A0A670JT11_PODMU</t>
  </si>
  <si>
    <t>A0A670JT11</t>
  </si>
  <si>
    <t>Hydroxysteroid dehydrogenase like 2</t>
  </si>
  <si>
    <t>HSDL2</t>
  </si>
  <si>
    <t>oxidation-reduction process [GO:0055114]</t>
  </si>
  <si>
    <t>peroxisome [GO:0005777]; oxidation-reduction process [GO:0055114]</t>
  </si>
  <si>
    <t>GO:0005777; GO:0055114</t>
  </si>
  <si>
    <t>A0A670KC37_PODMU</t>
  </si>
  <si>
    <t>A0A670KC37</t>
  </si>
  <si>
    <t>IF rod domain-containing protein</t>
  </si>
  <si>
    <t>LOC114593000</t>
  </si>
  <si>
    <t>keratin filament [GO:0045095]</t>
  </si>
  <si>
    <t>GO:0045095</t>
  </si>
  <si>
    <t>A0A670JPK3_PODMU</t>
  </si>
  <si>
    <t>A0A670JPK3</t>
  </si>
  <si>
    <t>LOC114581896</t>
  </si>
  <si>
    <t>intermediate filament [GO:0005882]</t>
  </si>
  <si>
    <t>intermediate filament [GO:0005882]; structural molecule activity [GO:0005198]</t>
  </si>
  <si>
    <t>GO:0005198; GO:0005882</t>
  </si>
  <si>
    <t>A0A670JN74_PODMU</t>
  </si>
  <si>
    <t>A0A670JN74</t>
  </si>
  <si>
    <t>LOC114582343</t>
  </si>
  <si>
    <t>A0A670JNL2_PODMU</t>
  </si>
  <si>
    <t>A0A670JNL2</t>
  </si>
  <si>
    <t>KRT15</t>
  </si>
  <si>
    <t>A0A670KFJ6_PODMU</t>
  </si>
  <si>
    <t>A0A670KFJ6</t>
  </si>
  <si>
    <t>LOC114593004</t>
  </si>
  <si>
    <t>A0A670JQL9_PODMU</t>
  </si>
  <si>
    <t>A0A670JQL9</t>
  </si>
  <si>
    <t>KRT23</t>
  </si>
  <si>
    <t>A0A670KG54_PODMU</t>
  </si>
  <si>
    <t>A0A670KG54</t>
  </si>
  <si>
    <t>LOC114593011</t>
  </si>
  <si>
    <t>A0A670JXL4_PODMU</t>
  </si>
  <si>
    <t>A0A670JXL4</t>
  </si>
  <si>
    <t>LOC114603372</t>
  </si>
  <si>
    <t>A0A670JPS2_PODMU</t>
  </si>
  <si>
    <t>A0A670JPS2</t>
  </si>
  <si>
    <t>LOC114582076</t>
  </si>
  <si>
    <t>A0A670JZI0_PODMU</t>
  </si>
  <si>
    <t>A0A670JZI0</t>
  </si>
  <si>
    <t>Ig-like domain-containing protein</t>
  </si>
  <si>
    <t>A0A670J8R4_PODMU</t>
  </si>
  <si>
    <t>A0A670J8R4</t>
  </si>
  <si>
    <t>Importin N-terminal domain-containing protein</t>
  </si>
  <si>
    <t>KPNB1</t>
  </si>
  <si>
    <t>protein import into nucleus [GO:0006606]</t>
  </si>
  <si>
    <t>Ran GTPase binding [GO:0008536]</t>
  </si>
  <si>
    <t>cytoplasm [GO:0005737]; Ran GTPase binding [GO:0008536]; protein import into nucleus [GO:0006606]</t>
  </si>
  <si>
    <t>GO:0005737; GO:0006606; GO:0008536</t>
  </si>
  <si>
    <t>A0A670I912_PODMU</t>
  </si>
  <si>
    <t>A0A670I912</t>
  </si>
  <si>
    <t>Inorganic diphosphatase (EC 3.6.1.1)</t>
  </si>
  <si>
    <t>PPA1</t>
  </si>
  <si>
    <t>phosphate-containing compound metabolic process [GO:0006796]</t>
  </si>
  <si>
    <t>inorganic diphosphatase activity [GO:0004427]; magnesium ion binding [GO:0000287]</t>
  </si>
  <si>
    <t>cytoplasm [GO:0005737]; inorganic diphosphatase activity [GO:0004427]; magnesium ion binding [GO:0000287]; phosphate-containing compound metabolic process [GO:0006796]</t>
  </si>
  <si>
    <t>GO:0000287; GO:0004427; GO:0005737; GO:0006796</t>
  </si>
  <si>
    <t>A0A670J765_PODMU</t>
  </si>
  <si>
    <t>A0A670J765</t>
  </si>
  <si>
    <t>Inosine phosphorylase (EC 2.4.2.1) (Inosine-guanosine phosphorylase)</t>
  </si>
  <si>
    <t>nucleoside metabolic process [GO:0009116]</t>
  </si>
  <si>
    <t>purine-nucleoside phosphorylase activity [GO:0004731]</t>
  </si>
  <si>
    <t>purine-nucleoside phosphorylase activity [GO:0004731]; nucleoside metabolic process [GO:0009116]</t>
  </si>
  <si>
    <t>GO:0004731; GO:0009116</t>
  </si>
  <si>
    <t>A0A670J3N8_PODMU</t>
  </si>
  <si>
    <t>A0A670J3N8</t>
  </si>
  <si>
    <t>Inosine-guanosine phosphorylase (EC 2.4.2.1)</t>
  </si>
  <si>
    <t>integral component of membrane [GO:0016021]; purine-nucleoside phosphorylase activity [GO:0004731]; nucleoside metabolic process [GO:0009116]</t>
  </si>
  <si>
    <t>GO:0004731; GO:0009116; GO:0016021</t>
  </si>
  <si>
    <t>A0A670IG25_PODMU</t>
  </si>
  <si>
    <t>A0A670IG25</t>
  </si>
  <si>
    <t>Inositol-1-monophosphatase (EC 3.1.3.25)</t>
  </si>
  <si>
    <t>IMPA1</t>
  </si>
  <si>
    <t>inositol biosynthetic process [GO:0006021]; inositol phosphate dephosphorylation [GO:0046855]; phosphatidylinositol phosphorylation [GO:0046854]</t>
  </si>
  <si>
    <t>inositol monophosphate 1-phosphatase activity [GO:0008934]; inositol monophosphate 3-phosphatase activity [GO:0052832]; inositol monophosphate 4-phosphatase activity [GO:0052833]; metal ion binding [GO:0046872]</t>
  </si>
  <si>
    <t>inositol monophosphate 1-phosphatase activity [GO:0008934]; inositol monophosphate 3-phosphatase activity [GO:0052832]; inositol monophosphate 4-phosphatase activity [GO:0052833]; metal ion binding [GO:0046872]; inositol biosynthetic process [GO:0006021]; inositol phosphate dephosphorylation [GO:0046855]; phosphatidylinositol phosphorylation [GO:0046854]</t>
  </si>
  <si>
    <t>GO:0006021; GO:0008934; GO:0046854; GO:0046855; GO:0046872; GO:0052832; GO:0052833</t>
  </si>
  <si>
    <t>A0A670IKJ6_PODMU</t>
  </si>
  <si>
    <t>A0A670IKJ6</t>
  </si>
  <si>
    <t>Inositol-phosphate phosphatase (EC 3.1.3.25)</t>
  </si>
  <si>
    <t>IMPA2</t>
  </si>
  <si>
    <t>A0A670I5W9_PODMU</t>
  </si>
  <si>
    <t>A0A670I5W9</t>
  </si>
  <si>
    <t>Insulin degrading enzyme</t>
  </si>
  <si>
    <t>IDE</t>
  </si>
  <si>
    <t>metal ion binding [GO:0046872]; metallopeptidase activity [GO:0008237]</t>
  </si>
  <si>
    <t>GO:0008237; GO:0046872</t>
  </si>
  <si>
    <t>A0A670HL54_PODMU</t>
  </si>
  <si>
    <t>A0A670HL54</t>
  </si>
  <si>
    <t>Isocitrate dehydrogenase [NADP] (EC 1.1.1.42)</t>
  </si>
  <si>
    <t>IDH1</t>
  </si>
  <si>
    <t>glyoxylate cycle [GO:0006097]; isocitrate metabolic process [GO:0006102]; tricarboxylic acid cycle [GO:0006099]</t>
  </si>
  <si>
    <t>isocitrate dehydrogenase (NADP+) activity [GO:0004450]; magnesium ion binding [GO:0000287]; NAD binding [GO:0051287]</t>
  </si>
  <si>
    <t>isocitrate dehydrogenase (NADP+) activity [GO:0004450]; magnesium ion binding [GO:0000287]; NAD binding [GO:0051287]; glyoxylate cycle [GO:0006097]; isocitrate metabolic process [GO:0006102]; tricarboxylic acid cycle [GO:0006099]</t>
  </si>
  <si>
    <t>GO:0000287; GO:0004450; GO:0006097; GO:0006099; GO:0006102; GO:0051287</t>
  </si>
  <si>
    <t>A0A670K8Q8_PODMU</t>
  </si>
  <si>
    <t>A0A670K8Q8</t>
  </si>
  <si>
    <t>J domain-containing protein</t>
  </si>
  <si>
    <t>DNAJB1</t>
  </si>
  <si>
    <t>unfolded protein binding [GO:0051082]</t>
  </si>
  <si>
    <t>unfolded protein binding [GO:0051082]; protein folding [GO:0006457]</t>
  </si>
  <si>
    <t>GO:0006457; GO:0051082</t>
  </si>
  <si>
    <t>A0A670JJZ2_PODMU</t>
  </si>
  <si>
    <t>A0A670JJZ2</t>
  </si>
  <si>
    <t>Junction plakoglobin</t>
  </si>
  <si>
    <t>JUP</t>
  </si>
  <si>
    <t>cell adhesion [GO:0007155]; desmosome assembly [GO:0002159]</t>
  </si>
  <si>
    <t>adherens junction [GO:0005912]; catenin complex [GO:0016342]; cytoplasm [GO:0005737]; desmosome [GO:0030057]</t>
  </si>
  <si>
    <t>alpha-catenin binding [GO:0045294]; cadherin binding [GO:0045296]; structural molecule activity [GO:0005198]</t>
  </si>
  <si>
    <t>adherens junction [GO:0005912]; catenin complex [GO:0016342]; cytoplasm [GO:0005737]; desmosome [GO:0030057]; alpha-catenin binding [GO:0045294]; cadherin binding [GO:0045296]; structural molecule activity [GO:0005198]; cell adhesion [GO:0007155]; desmosome assembly [GO:0002159]</t>
  </si>
  <si>
    <t>GO:0002159; GO:0005198; GO:0005737; GO:0005912; GO:0007155; GO:0016342; GO:0030057; GO:0045294; GO:0045296</t>
  </si>
  <si>
    <t>SUBCELLULAR LOCATION: Cell junction, desmosome {ECO:0000256|ARBA:ARBA00004568}. Membrane {ECO:0000256|ARBA:ARBA00004170}; Peripheral membrane protein {ECO:0000256|ARBA:ARBA00004170}.</t>
  </si>
  <si>
    <t>A0A670ISZ5_PODMU</t>
  </si>
  <si>
    <t>A0A670ISZ5</t>
  </si>
  <si>
    <t>KAP NTPase domain-containing protein</t>
  </si>
  <si>
    <t>NKPD1</t>
  </si>
  <si>
    <t>A0A670JKE9_PODMU</t>
  </si>
  <si>
    <t>A0A670JKE9</t>
  </si>
  <si>
    <t>Katanin p60 ATPase-containing subunit A-like 2 (Katanin p60 subunit A-like 2) (EC 5.6.1.1) (p60 katanin-like 2)</t>
  </si>
  <si>
    <t>KATNAL2</t>
  </si>
  <si>
    <t>cytoplasm [GO:0005737]; microtubule [GO:0005874]; spindle pole [GO:0000922]</t>
  </si>
  <si>
    <t>ATP binding [GO:0005524]; isomerase activity [GO:0016853]; microtubule binding [GO:0008017]; microtubule-severing ATPase activity [GO:0008568]</t>
  </si>
  <si>
    <t>cytoplasm [GO:0005737]; microtubule [GO:0005874]; spindle pole [GO:0000922]; ATP binding [GO:0005524]; isomerase activity [GO:0016853]; microtubule binding [GO:0008017]; microtubule-severing ATPase activity [GO:0008568]</t>
  </si>
  <si>
    <t>GO:0000922; GO:0005524; GO:0005737; GO:0005874; GO:0008017; GO:0008568; GO:0016853</t>
  </si>
  <si>
    <t>SUBCELLULAR LOCATION: Cytoplasm, cytoskeleton {ECO:0000256|HAMAP-Rule:MF_03025}. Cytoplasm {ECO:0000256|HAMAP-Rule:MF_03025}. Cytoplasm, cytoskeleton, spindle {ECO:0000256|HAMAP-Rule:MF_03025}. Cytoplasm, cytoskeleton, spindle pole {ECO:0000256|HAMAP-Rule:MF_03025}. Note=Localizes within the cytoplasm, partially overlapping with microtubules in interphase and to the mitotic spindle and spindle poles during mitosis. {ECO:0000256|HAMAP-Rule:MF_03025}.</t>
  </si>
  <si>
    <t>FUNCTION: Severs microtubules in vitro in an ATP-dependent manner. This activity may promote rapid reorganization of cellular microtubule arrays. {ECO:0000256|HAMAP-Rule:MF_03025}.</t>
  </si>
  <si>
    <t>W8VYE7_LACAG</t>
  </si>
  <si>
    <t>W8VYE7</t>
  </si>
  <si>
    <t>Keratin type II cytoskeletal 8-like (Fragment)</t>
  </si>
  <si>
    <t>KRT8</t>
  </si>
  <si>
    <t>Lacerta agilis (Sand lizard)</t>
  </si>
  <si>
    <t>A0A670K1K8_PODMU</t>
  </si>
  <si>
    <t>A0A670K1K8</t>
  </si>
  <si>
    <t>Late endosomal/lysosomal adaptor and MAPK and MTOR activator 4 (Ragulator complex protein LAMTOR4)</t>
  </si>
  <si>
    <t>cellular response to amino acid stimulus [GO:0071230]; positive regulation of TOR signaling [GO:0032008]</t>
  </si>
  <si>
    <t>Ragulator complex [GO:0071986]</t>
  </si>
  <si>
    <t>Ragulator complex [GO:0071986]; cellular response to amino acid stimulus [GO:0071230]; positive regulation of TOR signaling [GO:0032008]</t>
  </si>
  <si>
    <t>GO:0032008; GO:0071230; GO:0071986</t>
  </si>
  <si>
    <t>A0A670J0C9_PODMU</t>
  </si>
  <si>
    <t>A0A670J0C9</t>
  </si>
  <si>
    <t>Leucyl-tRNA synthetase (EC 6.1.1.4)</t>
  </si>
  <si>
    <t>LARS1</t>
  </si>
  <si>
    <t>leucyl-tRNA aminoacylation [GO:0006429]</t>
  </si>
  <si>
    <t>aminoacyl-tRNA editing activity [GO:0002161]; ATP binding [GO:0005524]; leucine-tRNA ligase activity [GO:0004823]</t>
  </si>
  <si>
    <t>aminoacyl-tRNA editing activity [GO:0002161]; ATP binding [GO:0005524]; leucine-tRNA ligase activity [GO:0004823]; leucyl-tRNA aminoacylation [GO:0006429]</t>
  </si>
  <si>
    <t>GO:0002161; GO:0004823; GO:0005524; GO:0006429</t>
  </si>
  <si>
    <t>A0A670JSA6_PODMU</t>
  </si>
  <si>
    <t>A0A670JSA6</t>
  </si>
  <si>
    <t>Lipid phosphate phosphohydrolase 1 (EC 3.1.3.106) (EC 3.1.3.4) (EC 3.1.3.81) (PAP2-alpha) (Phosphatidate phosphohydrolase type 2a) (Phosphatidic acid phosphatase 2a) (Phospholipid phosphatase 1)</t>
  </si>
  <si>
    <t>PLPP1</t>
  </si>
  <si>
    <t>phospholipid metabolic process [GO:0006644]</t>
  </si>
  <si>
    <t>apical plasma membrane [GO:0016324]; caveola [GO:0005901]; integral component of membrane [GO:0016021]</t>
  </si>
  <si>
    <t>diacylglycerol diphosphate phosphatase activity [GO:0000810]; phosphatidate phosphatase activity [GO:0008195]</t>
  </si>
  <si>
    <t>apical plasma membrane [GO:0016324]; caveola [GO:0005901]; integral component of membrane [GO:0016021]; diacylglycerol diphosphate phosphatase activity [GO:0000810]; phosphatidate phosphatase activity [GO:0008195]; phospholipid metabolic process [GO:0006644]</t>
  </si>
  <si>
    <t>GO:0000810; GO:0005901; GO:0006644; GO:0008195; GO:0016021; GO:0016324</t>
  </si>
  <si>
    <t>SUBCELLULAR LOCATION: Apical cell membrane {ECO:0000256|ARBA:ARBA00004424}; Multi-pass membrane protein {ECO:0000256|ARBA:ARBA00004424}. Cell membrane {ECO:0000256|ARBA:ARBA00004651}; Multi-pass membrane protein {ECO:0000256|ARBA:ARBA00004651}. Membrane raft {ECO:0000256|ARBA:ARBA00004314}; Multi-pass membrane protein {ECO:0000256|ARBA:ARBA00004314}. Membrane, caveola {ECO:0000256|ARBA:ARBA00004189}; Multi-pass membrane protein {ECO:0000256|ARBA:ARBA00004189}. Membrane {ECO:0000256|ARBA:ARBA00004141}; Multi-pass membrane protein {ECO:0000256|ARBA:ARBA00004141}.</t>
  </si>
  <si>
    <t>A0A670I7M3_PODMU</t>
  </si>
  <si>
    <t>A0A670I7M3</t>
  </si>
  <si>
    <t>Lipocln_cytosolic_FA-bd_dom domain-containing protein</t>
  </si>
  <si>
    <t>LOC114592741</t>
  </si>
  <si>
    <t>small molecule binding [GO:0036094]</t>
  </si>
  <si>
    <t>GO:0036094</t>
  </si>
  <si>
    <t>A0A670KPH0_PODMU</t>
  </si>
  <si>
    <t>A0A670KPH0</t>
  </si>
  <si>
    <t>L-lactate dehydrogenase (EC 1.1.1.27)</t>
  </si>
  <si>
    <t>LDHB</t>
  </si>
  <si>
    <t>carbohydrate metabolic process [GO:0005975]; carboxylic acid metabolic process [GO:0019752]</t>
  </si>
  <si>
    <t>L-lactate dehydrogenase activity [GO:0004459]</t>
  </si>
  <si>
    <t>cytoplasm [GO:0005737]; L-lactate dehydrogenase activity [GO:0004459]; carbohydrate metabolic process [GO:0005975]; carboxylic acid metabolic process [GO:0019752]</t>
  </si>
  <si>
    <t>GO:0004459; GO:0005737; GO:0005975; GO:0019752</t>
  </si>
  <si>
    <t>A0A670I842_PODMU</t>
  </si>
  <si>
    <t>A0A670I842</t>
  </si>
  <si>
    <t>LDHA</t>
  </si>
  <si>
    <t>A0A670ID04_PODMU</t>
  </si>
  <si>
    <t>A0A670ID04</t>
  </si>
  <si>
    <t>Long-chain specific acyl-CoA dehydrogenase, mitochondrial (EC 1.3.8.8)</t>
  </si>
  <si>
    <t>KANSL1L</t>
  </si>
  <si>
    <t>long-chain fatty acid catabolic process [GO:0042758]</t>
  </si>
  <si>
    <t>flavin adenine dinucleotide binding [GO:0050660]; long-chain-acyl-CoA dehydrogenase activity [GO:0004466]</t>
  </si>
  <si>
    <t>mitochondrial matrix [GO:0005759]; flavin adenine dinucleotide binding [GO:0050660]; long-chain-acyl-CoA dehydrogenase activity [GO:0004466]; long-chain fatty acid catabolic process [GO:0042758]</t>
  </si>
  <si>
    <t>GO:0004466; GO:0005759; GO:0042758; GO:0050660</t>
  </si>
  <si>
    <t>A0A670IKQ7_PODMU</t>
  </si>
  <si>
    <t>A0A670IKQ7</t>
  </si>
  <si>
    <t>L-type lectin-like domain-containing protein</t>
  </si>
  <si>
    <t>LMAN2</t>
  </si>
  <si>
    <t>A0A670I9H2_PODMU</t>
  </si>
  <si>
    <t>A0A670I9H2</t>
  </si>
  <si>
    <t>M20_dimer domain-containing protein</t>
  </si>
  <si>
    <t>CNDP1</t>
  </si>
  <si>
    <t>carboxypeptidase activity [GO:0004180]; metal ion binding [GO:0046872]; metallodipeptidase activity [GO:0070573]</t>
  </si>
  <si>
    <t>GO:0004180; GO:0046872; GO:0070573</t>
  </si>
  <si>
    <t>A0A670JR71_PODMU</t>
  </si>
  <si>
    <t>A0A670JR71</t>
  </si>
  <si>
    <t>Malate dehydrogenase (EC 1.1.1.37)</t>
  </si>
  <si>
    <t>MDH2</t>
  </si>
  <si>
    <t>carbohydrate metabolic process [GO:0005975]; malate metabolic process [GO:0006108]; tricarboxylic acid cycle [GO:0006099]</t>
  </si>
  <si>
    <t>L-malate dehydrogenase activity [GO:0030060]</t>
  </si>
  <si>
    <t>L-malate dehydrogenase activity [GO:0030060]; carbohydrate metabolic process [GO:0005975]; malate metabolic process [GO:0006108]; tricarboxylic acid cycle [GO:0006099]</t>
  </si>
  <si>
    <t>GO:0005975; GO:0006099; GO:0006108; GO:0030060</t>
  </si>
  <si>
    <t>A0A670IEG2_PODMU</t>
  </si>
  <si>
    <t>A0A670IEG2</t>
  </si>
  <si>
    <t>MDH1</t>
  </si>
  <si>
    <t>A0A670HU92_PODMU</t>
  </si>
  <si>
    <t>A0A670HU92</t>
  </si>
  <si>
    <t>Mannosyl-glycoprotein endo-beta-N-acetylglucosaminidase (EC 3.2.1.96)</t>
  </si>
  <si>
    <t>ENGASE</t>
  </si>
  <si>
    <t>metabolic process [GO:0008152]</t>
  </si>
  <si>
    <t>mannosyl-glycoprotein endo-beta-N-acetylglucosaminidase activity [GO:0033925]</t>
  </si>
  <si>
    <t>cytosol [GO:0005829]; mannosyl-glycoprotein endo-beta-N-acetylglucosaminidase activity [GO:0033925]; metabolic process [GO:0008152]</t>
  </si>
  <si>
    <t>GO:0005829; GO:0008152; GO:0033925</t>
  </si>
  <si>
    <t>A0A670K3R9_PODMU</t>
  </si>
  <si>
    <t>A0A670K3R9</t>
  </si>
  <si>
    <t>MARVEL domain-containing protein</t>
  </si>
  <si>
    <t>MAL2</t>
  </si>
  <si>
    <t>transcytosis [GO:0045056]</t>
  </si>
  <si>
    <t>integral component of membrane [GO:0016021]; membrane raft [GO:0045121]</t>
  </si>
  <si>
    <t>integral component of membrane [GO:0016021]; membrane raft [GO:0045121]; transcytosis [GO:0045056]</t>
  </si>
  <si>
    <t>GO:0016021; GO:0045056; GO:0045121</t>
  </si>
  <si>
    <t>A0A670KBL6_PODMU</t>
  </si>
  <si>
    <t>A0A670KBL6</t>
  </si>
  <si>
    <t>Methanethiol oxidase (EC 1.8.3.4)</t>
  </si>
  <si>
    <t>LOC114586721</t>
  </si>
  <si>
    <t>methanethiol oxidase activity [GO:0018549]; selenium binding [GO:0008430]</t>
  </si>
  <si>
    <t>GO:0008430; GO:0018549</t>
  </si>
  <si>
    <t>A0A670J472_PODMU</t>
  </si>
  <si>
    <t>A0A670J472</t>
  </si>
  <si>
    <t>Mevalonate kinase (MK) (EC 2.7.1.36)</t>
  </si>
  <si>
    <t>MVK</t>
  </si>
  <si>
    <t>cholesterol biosynthetic process [GO:0006695]; isopentenyl diphosphate biosynthetic process, mevalonate pathway [GO:0019287]</t>
  </si>
  <si>
    <t>ATP binding [GO:0005524]; mevalonate kinase activity [GO:0004496]</t>
  </si>
  <si>
    <t>cytoplasm [GO:0005737]; ATP binding [GO:0005524]; mevalonate kinase activity [GO:0004496]; cholesterol biosynthetic process [GO:0006695]; isopentenyl diphosphate biosynthetic process, mevalonate pathway [GO:0019287]</t>
  </si>
  <si>
    <t>GO:0004496; GO:0005524; GO:0005737; GO:0006695; GO:0019287</t>
  </si>
  <si>
    <t>SUBCELLULAR LOCATION: Cytoplasm {ECO:0000256|ARBA:ARBA00004496, ECO:0000256|RuleBase:RU363087}.</t>
  </si>
  <si>
    <t>FUNCTION: Catalyzes the phosphorylation of mevalonate to mevalonate 5-phosphate, a key step in isoprenoid and cholesterol biosynthesis. {ECO:0000256|RuleBase:RU363087}.</t>
  </si>
  <si>
    <t>A0A670HT78_PODMU</t>
  </si>
  <si>
    <t>A0A670HT78</t>
  </si>
  <si>
    <t>Microsomal signal peptidase 25 kDa subunit</t>
  </si>
  <si>
    <t>SPCS2</t>
  </si>
  <si>
    <t>signal peptide processing [GO:0006465]</t>
  </si>
  <si>
    <t>integral component of membrane [GO:0016021]; signal peptidase complex [GO:0005787]</t>
  </si>
  <si>
    <t>integral component of membrane [GO:0016021]; signal peptidase complex [GO:0005787]; signal peptide processing [GO:0006465]</t>
  </si>
  <si>
    <t>GO:0005787; GO:0006465; GO:0016021</t>
  </si>
  <si>
    <t>SUBCELLULAR LOCATION: Endoplasmic reticulum membrane {ECO:0000256|ARBA:ARBA00004477}; Multi-pass membrane protein {ECO:0000256|ARBA:ARBA00004477}. Membrane {ECO:0000256|ARBA:ARBA00004141}; Multi-pass membrane protein {ECO:0000256|ARBA:ARBA00004141}. Microsome membrane {ECO:0000256|ARBA:ARBA00004154}; Multi-pass membrane protein {ECO:0000256|ARBA:ARBA00004154}.</t>
  </si>
  <si>
    <t>A0A670J7B5_PODMU</t>
  </si>
  <si>
    <t>A0A670J7B5</t>
  </si>
  <si>
    <t>Mitochondrial fission 1 protein</t>
  </si>
  <si>
    <t>FIS1</t>
  </si>
  <si>
    <t>mitochondrial fission [GO:0000266]</t>
  </si>
  <si>
    <t>integral component of membrane [GO:0016021]; mitochondrial outer membrane [GO:0005741]</t>
  </si>
  <si>
    <t>integral component of membrane [GO:0016021]; mitochondrial outer membrane [GO:0005741]; mitochondrial fission [GO:0000266]</t>
  </si>
  <si>
    <t>GO:0000266; GO:0005741; GO:0016021</t>
  </si>
  <si>
    <t>SUBCELLULAR LOCATION: Membrane {ECO:0000256|ARBA:ARBA00004167}; Single-pass membrane protein {ECO:0000256|ARBA:ARBA00004167}. Mitochondrion outer membrane {ECO:0000256|PIRNR:PIRNR008835}.</t>
  </si>
  <si>
    <t>FUNCTION: Involved in the fragmentation of the mitochondrial network and its perinuclear clustering. {ECO:0000256|PIRNR:PIRNR008835}.</t>
  </si>
  <si>
    <t>A0A670IQW3_PODMU</t>
  </si>
  <si>
    <t>A0A670IQW3</t>
  </si>
  <si>
    <t>Mitochondrial pyruvate carrier</t>
  </si>
  <si>
    <t>MPC2</t>
  </si>
  <si>
    <t>mitochondrial pyruvate transmembrane transport [GO:0006850]</t>
  </si>
  <si>
    <t>integral component of membrane [GO:0016021]; mitochondrial inner membrane [GO:0005743]</t>
  </si>
  <si>
    <t>integral component of membrane [GO:0016021]; mitochondrial inner membrane [GO:0005743]; mitochondrial pyruvate transmembrane transport [GO:0006850]</t>
  </si>
  <si>
    <t>GO:0005743; GO:0006850; GO:0016021</t>
  </si>
  <si>
    <t>SUBCELLULAR LOCATION: Membrane {ECO:0000256|ARBA:ARBA00004141}; Multi-pass membrane protein {ECO:0000256|ARBA:ARBA00004141}. Mitochondrion inner membrane {ECO:0000256|RuleBase:RU363100}; Multi-pass membrane protein {ECO:0000256|RuleBase:RU363100}.</t>
  </si>
  <si>
    <t>FUNCTION: Mediates the uptake of pyruvate into mitochondria. {ECO:0000256|RuleBase:RU363100}.</t>
  </si>
  <si>
    <t>A0A670IHJ9_PODMU</t>
  </si>
  <si>
    <t>A0A670IHJ9</t>
  </si>
  <si>
    <t>ML domain-containing protein</t>
  </si>
  <si>
    <t>GM2A</t>
  </si>
  <si>
    <t>ganglioside catabolic process [GO:0006689]</t>
  </si>
  <si>
    <t>enzyme activator activity [GO:0008047]</t>
  </si>
  <si>
    <t>enzyme activator activity [GO:0008047]; ganglioside catabolic process [GO:0006689]</t>
  </si>
  <si>
    <t>GO:0006689; GO:0008047</t>
  </si>
  <si>
    <t>A0A670IFN4_PODMU</t>
  </si>
  <si>
    <t>A0A670IFN4</t>
  </si>
  <si>
    <t>Motile sperm domain containing 2</t>
  </si>
  <si>
    <t>MOSPD2</t>
  </si>
  <si>
    <t>A0A670ILQ2_PODMU</t>
  </si>
  <si>
    <t>A0A670ILQ2</t>
  </si>
  <si>
    <t>MPN domain-containing protein</t>
  </si>
  <si>
    <t>PSMD7</t>
  </si>
  <si>
    <t>proteasome regulatory particle [GO:0005838]</t>
  </si>
  <si>
    <t>isopeptidase activity [GO:0070122]; metallopeptidase activity [GO:0008237]</t>
  </si>
  <si>
    <t>proteasome regulatory particle [GO:0005838]; isopeptidase activity [GO:0070122]; metallopeptidase activity [GO:0008237]</t>
  </si>
  <si>
    <t>GO:0005838; GO:0008237; GO:0070122</t>
  </si>
  <si>
    <t>A0A670K6W5_PODMU</t>
  </si>
  <si>
    <t>A0A670K6W5</t>
  </si>
  <si>
    <t>PRPF8</t>
  </si>
  <si>
    <t>mRNA splicing, via spliceosome [GO:0000398]</t>
  </si>
  <si>
    <t>spliceosomal complex [GO:0005681]</t>
  </si>
  <si>
    <t>isopeptidase activity [GO:0070122]; metallopeptidase activity [GO:0008237]; U5 snRNA binding [GO:0030623]; U6 snRNA binding [GO:0017070]</t>
  </si>
  <si>
    <t>spliceosomal complex [GO:0005681]; isopeptidase activity [GO:0070122]; metallopeptidase activity [GO:0008237]; U5 snRNA binding [GO:0030623]; U6 snRNA binding [GO:0017070]; mRNA splicing, via spliceosome [GO:0000398]</t>
  </si>
  <si>
    <t>GO:0000398; GO:0005681; GO:0008237; GO:0017070; GO:0030623; GO:0070122</t>
  </si>
  <si>
    <t>A0A670IFK2_PODMU</t>
  </si>
  <si>
    <t>A0A670IFK2</t>
  </si>
  <si>
    <t>MSP domain-containing protein</t>
  </si>
  <si>
    <t>VAPA</t>
  </si>
  <si>
    <t>cell junction [GO:0030054]; endoplasmic reticulum membrane [GO:0005789]; integral component of membrane [GO:0016021]; plasma membrane [GO:0005886]</t>
  </si>
  <si>
    <t>GO:0005789; GO:0005886; GO:0016021; GO:0030054</t>
  </si>
  <si>
    <t>A0A670J8J2_PODMU</t>
  </si>
  <si>
    <t>A0A670J8J2</t>
  </si>
  <si>
    <t>Myosin heavy chain 14</t>
  </si>
  <si>
    <t>MYH14</t>
  </si>
  <si>
    <t>myosin complex [GO:0016459]</t>
  </si>
  <si>
    <t>actin filament binding [GO:0051015]; ATP binding [GO:0005524]; motor activity [GO:0003774]</t>
  </si>
  <si>
    <t>myosin complex [GO:0016459]; actin filament binding [GO:0051015]; ATP binding [GO:0005524]; motor activity [GO:0003774]</t>
  </si>
  <si>
    <t>GO:0003774; GO:0005524; GO:0016459; GO:0051015</t>
  </si>
  <si>
    <t>A0A670KFN6_PODMU</t>
  </si>
  <si>
    <t>A0A670KFN6</t>
  </si>
  <si>
    <t>NAC-A/B domain-containing protein</t>
  </si>
  <si>
    <t>NACA</t>
  </si>
  <si>
    <t>nascent polypeptide-associated complex [GO:0005854]</t>
  </si>
  <si>
    <t>GO:0005854</t>
  </si>
  <si>
    <t>A0A670JRV0_PODMU</t>
  </si>
  <si>
    <t>A0A670JRV0</t>
  </si>
  <si>
    <t>N-acetylglucosamine-6-sulfatase (EC 3.1.6.14) (Glucosamine-6-sulfatase)</t>
  </si>
  <si>
    <t>GNS</t>
  </si>
  <si>
    <t>glycosaminoglycan metabolic process [GO:0030203]</t>
  </si>
  <si>
    <t>metal ion binding [GO:0046872]; N-acetylglucosamine-6-sulfatase activity [GO:0008449]</t>
  </si>
  <si>
    <t>lysosome [GO:0005764]; metal ion binding [GO:0046872]; N-acetylglucosamine-6-sulfatase activity [GO:0008449]; glycosaminoglycan metabolic process [GO:0030203]</t>
  </si>
  <si>
    <t>GO:0005764; GO:0008449; GO:0030203; GO:0046872</t>
  </si>
  <si>
    <t>SUBCELLULAR LOCATION: Lysosome {ECO:0000256|PIRNR:PIRNR036666}.</t>
  </si>
  <si>
    <t>A0A670KEW2_PODMU</t>
  </si>
  <si>
    <t>A0A670KEW2</t>
  </si>
  <si>
    <t>N-acetyltransferase domain-containing protein</t>
  </si>
  <si>
    <t>NAA10</t>
  </si>
  <si>
    <t>N-acetyltransferase activity [GO:0008080]</t>
  </si>
  <si>
    <t>GO:0008080</t>
  </si>
  <si>
    <t>A0A670J839_PODMU</t>
  </si>
  <si>
    <t>A0A670J839</t>
  </si>
  <si>
    <t>NAD(P)-bd_dom domain-containing protein</t>
  </si>
  <si>
    <t>BLVRB</t>
  </si>
  <si>
    <t>A0A670JUK4_PODMU</t>
  </si>
  <si>
    <t>A0A670JUK4</t>
  </si>
  <si>
    <t>NAD(P)H-hydrate epimerase (EC 5.1.99.6) (Apolipoprotein A-I-binding protein) (AI-BP) (NAD(P)HX epimerase)</t>
  </si>
  <si>
    <t>NAXE AIBP APOA1BP</t>
  </si>
  <si>
    <t>extracellular region [GO:0005576]; mitochondrion [GO:0005739]</t>
  </si>
  <si>
    <t>metal ion binding [GO:0046872]; NADHX epimerase activity [GO:0052856]; NADPHX epimerase activity [GO:0052857]; nucleotide binding [GO:0000166]</t>
  </si>
  <si>
    <t>extracellular region [GO:0005576]; mitochondrion [GO:0005739]; metal ion binding [GO:0046872]; NADHX epimerase activity [GO:0052856]; NADPHX epimerase activity [GO:0052857]; nucleotide binding [GO:0000166]</t>
  </si>
  <si>
    <t>GO:0000166; GO:0005576; GO:0005739; GO:0046872; GO:0052856; GO:0052857</t>
  </si>
  <si>
    <t>SUBCELLULAR LOCATION: Mitochondrion {ECO:0000256|HAMAP-Rule:MF_03159}. Secreted {ECO:0000256|HAMAP-Rule:MF_03159}.</t>
  </si>
  <si>
    <t>FUNCTION: Catalyzes the epimerization of the S- and R-forms of NAD(P)HX, a damaged form of NAD(P)H that is a result of enzymatic or heat-dependent hydration. This is a prerequisite for the S-specific NAD(P)H-hydrate dehydratase to allow the repair of both epimers of NAD(P)HX. {ECO:0000256|HAMAP-Rule:MF_03159}.</t>
  </si>
  <si>
    <t>A0A670HMZ4_PODMU</t>
  </si>
  <si>
    <t>A0A670HMZ4</t>
  </si>
  <si>
    <t>NADH dehydrogenase [ubiquinone] flavoprotein 1, mitochondrial (EC 7.1.1.2)</t>
  </si>
  <si>
    <t>NDUFV1</t>
  </si>
  <si>
    <t>mitochondrial inner membrane [GO:0005743]; respirasome [GO:0070469]</t>
  </si>
  <si>
    <t>4 iron, 4 sulfur cluster binding [GO:0051539]; FMN binding [GO:0010181]; metal ion binding [GO:0046872]; NAD binding [GO:0051287]; NADH dehydrogenase (ubiquinone) activity [GO:0008137]</t>
  </si>
  <si>
    <t>mitochondrial inner membrane [GO:0005743]; respirasome [GO:0070469]; 4 iron, 4 sulfur cluster binding [GO:0051539]; FMN binding [GO:0010181]; metal ion binding [GO:0046872]; NAD binding [GO:0051287]; NADH dehydrogenase (ubiquinone) activity [GO:0008137]</t>
  </si>
  <si>
    <t>GO:0005743; GO:0008137; GO:0010181; GO:0046872; GO:0051287; GO:0051539; GO:0070469</t>
  </si>
  <si>
    <t>SUBCELLULAR LOCATION: Mitochondrion inner membrane {ECO:0000256|RuleBase:RU364066}; Peripheral membrane protein {ECO:0000256|RuleBase:RU364066}; Matrix side {ECO:0000256|RuleBase:RU364066}.</t>
  </si>
  <si>
    <t>FUNCTION: Core subunit of the mitochondrial membrane respiratory chain NADH dehydrogenase (Complex I) that is believed to belong to the minimal assembly required for catalysis. Complex I functions in the transfer of electrons from NADH to the respiratory chain. {ECO:0000256|RuleBase:RU364066}.</t>
  </si>
  <si>
    <t>A0A670J0Y6_PODMU</t>
  </si>
  <si>
    <t>A0A670J0Y6</t>
  </si>
  <si>
    <t>NADH-cytochrome b5 reductase (EC 1.6.2.2)</t>
  </si>
  <si>
    <t>CYB5R3</t>
  </si>
  <si>
    <t>cytochrome-b5 reductase activity, acting on NAD(P)H [GO:0004128]</t>
  </si>
  <si>
    <t>GO:0004128</t>
  </si>
  <si>
    <t>A0A670K014_PODMU</t>
  </si>
  <si>
    <t>A0A670K014</t>
  </si>
  <si>
    <t>NADPH--cytochrome P450 reductase (CPR) (P450R) (EC 1.6.2.4)</t>
  </si>
  <si>
    <t>POR</t>
  </si>
  <si>
    <t>flavin adenine dinucleotide binding [GO:0050660]; FMN binding [GO:0010181]; NADP binding [GO:0050661]; NADPH-hemoprotein reductase activity [GO:0003958]</t>
  </si>
  <si>
    <t>endoplasmic reticulum membrane [GO:0005789]; integral component of membrane [GO:0016021]; flavin adenine dinucleotide binding [GO:0050660]; FMN binding [GO:0010181]; NADP binding [GO:0050661]; NADPH-hemoprotein reductase activity [GO:0003958]</t>
  </si>
  <si>
    <t>GO:0003958; GO:0005789; GO:0010181; GO:0016021; GO:0050660; GO:0050661</t>
  </si>
  <si>
    <t>SUBCELLULAR LOCATION: Endoplasmic reticulum membrane {ECO:0000256|HAMAP-Rule:MF_03212}; Single-pass membrane protein {ECO:0000256|HAMAP-Rule:MF_03212}; Cytoplasmic side {ECO:0000256|HAMAP-Rule:MF_03212}.</t>
  </si>
  <si>
    <t>FUNCTION: This enzyme is required for electron transfer from NADP to cytochrome P450 in microsomes. It can also provide electron transfer to heme oxygenase and cytochrome B5. {ECO:0000256|HAMAP-Rule:MF_03212}.</t>
  </si>
  <si>
    <t>A0A670HLF9_PODMU</t>
  </si>
  <si>
    <t>A0A670HLF9</t>
  </si>
  <si>
    <t>Neutral ceramidase (EC 3.5.1.23)</t>
  </si>
  <si>
    <t>ASAH2</t>
  </si>
  <si>
    <t>ceramide catabolic process [GO:0046514]</t>
  </si>
  <si>
    <t>ceramidase activity [GO:0102121]; N-acylsphingosine amidohydrolase activity [GO:0017040]</t>
  </si>
  <si>
    <t>integral component of membrane [GO:0016021]; ceramidase activity [GO:0102121]; N-acylsphingosine amidohydrolase activity [GO:0017040]; ceramide catabolic process [GO:0046514]</t>
  </si>
  <si>
    <t>GO:0016021; GO:0017040; GO:0046514; GO:0102121</t>
  </si>
  <si>
    <t>A0A670JUE9_PODMU</t>
  </si>
  <si>
    <t>A0A670JUE9</t>
  </si>
  <si>
    <t>Nicastrin</t>
  </si>
  <si>
    <t>NCSTN</t>
  </si>
  <si>
    <t>protein processing [GO:0016485]</t>
  </si>
  <si>
    <t>integral component of membrane [GO:0016021]; protein processing [GO:0016485]</t>
  </si>
  <si>
    <t>GO:0016021; GO:0016485</t>
  </si>
  <si>
    <t>SUBCELLULAR LOCATION: Membrane {ECO:0000256|ARBA:ARBA00004479}; Single-pass type I membrane protein {ECO:0000256|ARBA:ARBA00004479}.</t>
  </si>
  <si>
    <t>A0A670KK60_PODMU</t>
  </si>
  <si>
    <t>A0A670KK60</t>
  </si>
  <si>
    <t>NIPSNAP domain-containing protein</t>
  </si>
  <si>
    <t>NIPSNAP2</t>
  </si>
  <si>
    <t>A0A670I7T1_PODMU</t>
  </si>
  <si>
    <t>A0A670I7T1</t>
  </si>
  <si>
    <t>Non-specific lipid-transfer protein (EC 2.3.1.176) (Propanoyl-CoA C-acyltransferase) (SCP-chi) (SCPX) (Sterol carrier protein 2) (Sterol carrier protein X)</t>
  </si>
  <si>
    <t>SCP2</t>
  </si>
  <si>
    <t>lipid transport [GO:0006869]</t>
  </si>
  <si>
    <t>mitochondrion [GO:0005739]; peroxisome [GO:0005777]</t>
  </si>
  <si>
    <t>lipid binding [GO:0008289]; propanoyl-CoA C-acyltransferase activity [GO:0033814]; propionyl-CoA C2-trimethyltridecanoyltransferase activity [GO:0050632]</t>
  </si>
  <si>
    <t>mitochondrion [GO:0005739]; peroxisome [GO:0005777]; lipid binding [GO:0008289]; propanoyl-CoA C-acyltransferase activity [GO:0033814]; propionyl-CoA C2-trimethyltridecanoyltransferase activity [GO:0050632]; lipid transport [GO:0006869]</t>
  </si>
  <si>
    <t>GO:0005739; GO:0005777; GO:0006869; GO:0008289; GO:0033814; GO:0050632</t>
  </si>
  <si>
    <t>SUBCELLULAR LOCATION: Cytoplasm {ECO:0000256|ARBA:ARBA00004496}. Mitochondrion {ECO:0000256|ARBA:ARBA00004173}. Peroxisome {ECO:0000256|ARBA:ARBA00004275}.</t>
  </si>
  <si>
    <t>A0A670I5G2_PODMU</t>
  </si>
  <si>
    <t>A0A670I5G2</t>
  </si>
  <si>
    <t>NSFL1 cofactor p47 (p97 cofactor p47)</t>
  </si>
  <si>
    <t>NSFL1C</t>
  </si>
  <si>
    <t>Golgi stack [GO:0005795]</t>
  </si>
  <si>
    <t>GO:0005795</t>
  </si>
  <si>
    <t>SUBCELLULAR LOCATION: Golgi apparatus, Golgi stack {ECO:0000256|ARBA:ARBA00004348}.</t>
  </si>
  <si>
    <t>A0A670IL97_PODMU</t>
  </si>
  <si>
    <t>A0A670IL97</t>
  </si>
  <si>
    <t>NTF2 domain-containing protein</t>
  </si>
  <si>
    <t>NUTF2</t>
  </si>
  <si>
    <t>A0A670HW59_PODMU</t>
  </si>
  <si>
    <t>A0A670HW59</t>
  </si>
  <si>
    <t>NTP_transferase domain-containing protein</t>
  </si>
  <si>
    <t>GMPPB</t>
  </si>
  <si>
    <t>nucleotidyltransferase activity [GO:0016779]</t>
  </si>
  <si>
    <t>nucleotidyltransferase activity [GO:0016779]; biosynthetic process [GO:0009058]</t>
  </si>
  <si>
    <t>GO:0009058; GO:0016779</t>
  </si>
  <si>
    <t>W8VKK8_LACAG</t>
  </si>
  <si>
    <t>W8VKK8</t>
  </si>
  <si>
    <t>Nucleolin (Fragment)</t>
  </si>
  <si>
    <t>NCL</t>
  </si>
  <si>
    <t>nucleolus [GO:0005730]</t>
  </si>
  <si>
    <t>nucleolus [GO:0005730]; DNA binding [GO:0003677]; RNA binding [GO:0003723]</t>
  </si>
  <si>
    <t>GO:0003677; GO:0003723; GO:0005730</t>
  </si>
  <si>
    <t>SUBCELLULAR LOCATION: Nucleus, nucleolus {ECO:0000256|ARBA:ARBA00004604}.</t>
  </si>
  <si>
    <t>A0A670HLM8_PODMU</t>
  </si>
  <si>
    <t>A0A670HLM8</t>
  </si>
  <si>
    <t>Nucleophosmin</t>
  </si>
  <si>
    <t>NPM1</t>
  </si>
  <si>
    <t>nucleus [GO:0005634]; nucleic acid binding [GO:0003676]</t>
  </si>
  <si>
    <t>GO:0003676; GO:0005634</t>
  </si>
  <si>
    <t>A0A670IC50_PODMU</t>
  </si>
  <si>
    <t>A0A670IC50</t>
  </si>
  <si>
    <t>Nucleoside diphosphate kinase (EC 2.7.4.6)</t>
  </si>
  <si>
    <t>NME2</t>
  </si>
  <si>
    <t>CTP biosynthetic process [GO:0006241]; GTP biosynthetic process [GO:0006183]; UTP biosynthetic process [GO:0006228]</t>
  </si>
  <si>
    <t>ATP binding [GO:0005524]; nucleoside diphosphate kinase activity [GO:0004550]</t>
  </si>
  <si>
    <t>ATP binding [GO:0005524]; nucleoside diphosphate kinase activity [GO:0004550]; CTP biosynthetic process [GO:0006241]; GTP biosynthetic process [GO:0006183]; UTP biosynthetic process [GO:0006228]</t>
  </si>
  <si>
    <t>GO:0004550; GO:0005524; GO:0006183; GO:0006228; GO:0006241</t>
  </si>
  <si>
    <t>A0A670JRP1_PODMU</t>
  </si>
  <si>
    <t>A0A670JRP1</t>
  </si>
  <si>
    <t>NME3</t>
  </si>
  <si>
    <t>A0A670HL32_PODMU</t>
  </si>
  <si>
    <t>A0A670HL32</t>
  </si>
  <si>
    <t>Obg-like ATPase 1</t>
  </si>
  <si>
    <t>OLA1</t>
  </si>
  <si>
    <t>ATPase activity [GO:0016887]; ATP binding [GO:0005524]; GTP binding [GO:0005525]; ribosomal large subunit binding [GO:0043023]; ribosome binding [GO:0043022]</t>
  </si>
  <si>
    <t>cytoplasm [GO:0005737]; nucleolus [GO:0005730]; ATP binding [GO:0005524]; ATPase activity [GO:0016887]; GTP binding [GO:0005525]; ribosomal large subunit binding [GO:0043023]; ribosome binding [GO:0043022]</t>
  </si>
  <si>
    <t>GO:0005524; GO:0005525; GO:0005730; GO:0005737; GO:0016887; GO:0043022; GO:0043023</t>
  </si>
  <si>
    <t>SUBCELLULAR LOCATION: Cytoplasm {ECO:0000256|HAMAP-Rule:MF_03167}. Nucleus {ECO:0000256|HAMAP-Rule:MF_03167}. Nucleus, nucleolus {ECO:0000256|HAMAP-Rule:MF_03167}. Note=Predominantly cytoplasmic, shuttles between the nucleus and the cytoplasm. {ECO:0000256|HAMAP-Rule:MF_03167}.</t>
  </si>
  <si>
    <t>FUNCTION: Hydrolyzes ATP, and can also hydrolyze GTP with lower efficiency. Has lower affinity for GTP. {ECO:0000256|HAMAP-Rule:MF_03167}.</t>
  </si>
  <si>
    <t>A0A670IPI5_PODMU</t>
  </si>
  <si>
    <t>A0A670IPI5</t>
  </si>
  <si>
    <t>Palmitoyl-protein hydrolase 1 (EC 3.1.2.22) (Palmitoyl-protein thioesterase 1)</t>
  </si>
  <si>
    <t>PPT1</t>
  </si>
  <si>
    <t>protein depalmitoylation [GO:0002084]</t>
  </si>
  <si>
    <t>palmitoyl-(protein) hydrolase activity [GO:0008474]</t>
  </si>
  <si>
    <t>palmitoyl-(protein) hydrolase activity [GO:0008474]; protein depalmitoylation [GO:0002084]</t>
  </si>
  <si>
    <t>GO:0002084; GO:0008474</t>
  </si>
  <si>
    <t>A0A670IZJ7_PODMU</t>
  </si>
  <si>
    <t>A0A670IZJ7</t>
  </si>
  <si>
    <t>PCI domain-containing protein</t>
  </si>
  <si>
    <t>PSMD11</t>
  </si>
  <si>
    <t>proteasome assembly [GO:0043248]</t>
  </si>
  <si>
    <t>proteasome complex [GO:0000502]; proteasome assembly [GO:0043248]</t>
  </si>
  <si>
    <t>GO:0000502; GO:0043248</t>
  </si>
  <si>
    <t>A0A670JQB2_PODMU</t>
  </si>
  <si>
    <t>A0A670JQB2</t>
  </si>
  <si>
    <t>PSMD3</t>
  </si>
  <si>
    <t>proteasome complex [GO:0000502]; enzyme regulator activity [GO:0030234]; regulation of protein catabolic process [GO:0042176]</t>
  </si>
  <si>
    <t>GO:0000502; GO:0030234; GO:0042176</t>
  </si>
  <si>
    <t>A0A670IA46_PODMU</t>
  </si>
  <si>
    <t>A0A670IA46</t>
  </si>
  <si>
    <t>Peptidase A1 domain-containing protein</t>
  </si>
  <si>
    <t>aspartic-type endopeptidase activity [GO:0004190]</t>
  </si>
  <si>
    <t>GO:0004190</t>
  </si>
  <si>
    <t>A0A670KI42_PODMU</t>
  </si>
  <si>
    <t>A0A670KI42</t>
  </si>
  <si>
    <t>LOC114581579</t>
  </si>
  <si>
    <t>A0A670K3F1_PODMU</t>
  </si>
  <si>
    <t>A0A670K3F1</t>
  </si>
  <si>
    <t>Peptidase S1 domain-containing protein</t>
  </si>
  <si>
    <t>LOC114583220</t>
  </si>
  <si>
    <t>serine-type endopeptidase activity [GO:0004252]</t>
  </si>
  <si>
    <t>extracellular region [GO:0005576]; serine-type endopeptidase activity [GO:0004252]</t>
  </si>
  <si>
    <t>GO:0004252; GO:0005576</t>
  </si>
  <si>
    <t>A0A670HW69_PODMU</t>
  </si>
  <si>
    <t>A0A670HW69</t>
  </si>
  <si>
    <t>Peptidase_M24 domain-containing protein</t>
  </si>
  <si>
    <t>PA2G4</t>
  </si>
  <si>
    <t>A0A670K5G5_PODMU</t>
  </si>
  <si>
    <t>A0A670K5G5</t>
  </si>
  <si>
    <t>Peptidase_M28 domain-containing protein</t>
  </si>
  <si>
    <t>ERMP1</t>
  </si>
  <si>
    <t>A0A670KCG1_PODMU</t>
  </si>
  <si>
    <t>A0A670KCG1</t>
  </si>
  <si>
    <t>Peptidase_M3 domain-containing protein</t>
  </si>
  <si>
    <t>THOP1</t>
  </si>
  <si>
    <t>metal ion binding [GO:0046872]; metalloendopeptidase activity [GO:0004222]</t>
  </si>
  <si>
    <t>GO:0004222; GO:0046872</t>
  </si>
  <si>
    <t>A0A670HZ48_PODMU</t>
  </si>
  <si>
    <t>A0A670HZ48</t>
  </si>
  <si>
    <t>Peptidyl-prolyl cis-trans isomerase (PPIase) (EC 5.2.1.8)</t>
  </si>
  <si>
    <t>peptidyl-prolyl cis-trans isomerase activity [GO:0003755]</t>
  </si>
  <si>
    <t>peptidyl-prolyl cis-trans isomerase activity [GO:0003755]; protein folding [GO:0006457]</t>
  </si>
  <si>
    <t>GO:0003755; GO:0006457</t>
  </si>
  <si>
    <t>FUNCTION: PPIases accelerate the folding of proteins. It catalyzes the cis-trans isomerization of proline imidic peptide bonds in oligopeptides. {ECO:0000256|RuleBase:RU363019}.</t>
  </si>
  <si>
    <t>A0A670JYD3_PODMU</t>
  </si>
  <si>
    <t>A0A670JYD3</t>
  </si>
  <si>
    <t>Periplakin</t>
  </si>
  <si>
    <t>PPL</t>
  </si>
  <si>
    <t>A0A670IXJ3_PODMU</t>
  </si>
  <si>
    <t>A0A670IXJ3</t>
  </si>
  <si>
    <t>Peroxiredoxin 2</t>
  </si>
  <si>
    <t>PRDX2</t>
  </si>
  <si>
    <t>peroxidase activity [GO:0004601]; peroxiredoxin activity [GO:0051920]</t>
  </si>
  <si>
    <t>GO:0004601; GO:0051920</t>
  </si>
  <si>
    <t>FUNCTION: Thiol-specific peroxidase that catalyzes the reduction of hydrogen peroxide and organic hydroperoxides to water and alcohols, respectively. {ECO:0000256|PIRNR:PIRNR000239}.</t>
  </si>
  <si>
    <t>A0A670IS14_PODMU</t>
  </si>
  <si>
    <t>A0A670IS14</t>
  </si>
  <si>
    <t>Peroxiredoxin-1 (EC 1.11.1.24)</t>
  </si>
  <si>
    <t>PRDX1</t>
  </si>
  <si>
    <t>A0A670JT57_PODMU</t>
  </si>
  <si>
    <t>A0A670JT57</t>
  </si>
  <si>
    <t>Peroxiredoxin-5 (EC 1.11.1.24)</t>
  </si>
  <si>
    <t>PRDX5</t>
  </si>
  <si>
    <t>peroxisomal matrix [GO:0005782]</t>
  </si>
  <si>
    <t>peroxidase activity [GO:0004601]</t>
  </si>
  <si>
    <t>peroxisomal matrix [GO:0005782]; peroxidase activity [GO:0004601]</t>
  </si>
  <si>
    <t>GO:0004601; GO:0005782</t>
  </si>
  <si>
    <t>SUBCELLULAR LOCATION: Peroxisome matrix {ECO:0000256|ARBA:ARBA00004253}.</t>
  </si>
  <si>
    <t>FUNCTION: Thiol-specific peroxidase that catalyzes the reduction of hydrogen peroxide and organic hydroperoxides to water and alcohols, respectively. Plays a role in cell protection against oxidative stress by detoxifying peroxides. {ECO:0000256|RuleBase:RU366011}.</t>
  </si>
  <si>
    <t>A0A670JR72_PODMU</t>
  </si>
  <si>
    <t>A0A670JR72</t>
  </si>
  <si>
    <t>PH domain-containing protein</t>
  </si>
  <si>
    <t>NIBAN2</t>
  </si>
  <si>
    <t>A0A670JBI5_PODMU</t>
  </si>
  <si>
    <t>A0A670JBI5</t>
  </si>
  <si>
    <t>PHB domain-containing protein</t>
  </si>
  <si>
    <t>STOML2</t>
  </si>
  <si>
    <t>membrane [GO:0016020]</t>
  </si>
  <si>
    <t>GO:0016020</t>
  </si>
  <si>
    <t>A0A670KLP9_PODMU</t>
  </si>
  <si>
    <t>A0A670KLP9</t>
  </si>
  <si>
    <t>LOC114589110</t>
  </si>
  <si>
    <t>integral component of plasma membrane [GO:0005887]</t>
  </si>
  <si>
    <t>GO:0005887</t>
  </si>
  <si>
    <t>A0A670KP26_PODMU</t>
  </si>
  <si>
    <t>A0A670KP26</t>
  </si>
  <si>
    <t>Phenylalanine--tRNA ligase (EC 6.1.1.20)</t>
  </si>
  <si>
    <t>FARSA</t>
  </si>
  <si>
    <t>phenylalanyl-tRNA aminoacylation [GO:0006432]</t>
  </si>
  <si>
    <t>ATP binding [GO:0005524]; phenylalanine-tRNA ligase activity [GO:0004826]; tRNA binding [GO:0000049]</t>
  </si>
  <si>
    <t>cytoplasm [GO:0005737]; ATP binding [GO:0005524]; phenylalanine-tRNA ligase activity [GO:0004826]; tRNA binding [GO:0000049]; phenylalanyl-tRNA aminoacylation [GO:0006432]</t>
  </si>
  <si>
    <t>GO:0000049; GO:0004826; GO:0005524; GO:0005737; GO:0006432</t>
  </si>
  <si>
    <t>A0A670K1L0_PODMU</t>
  </si>
  <si>
    <t>A0A670K1L0</t>
  </si>
  <si>
    <t>Phosphoglycerate kinase (EC 2.7.2.3)</t>
  </si>
  <si>
    <t>PGK1</t>
  </si>
  <si>
    <t>ATP binding [GO:0005524]; phosphoglycerate kinase activity [GO:0004618]</t>
  </si>
  <si>
    <t>ATP binding [GO:0005524]; phosphoglycerate kinase activity [GO:0004618]; glycolytic process [GO:0006096]</t>
  </si>
  <si>
    <t>GO:0004618; GO:0005524; GO:0006096</t>
  </si>
  <si>
    <t>A0A670HYF1_PODMU</t>
  </si>
  <si>
    <t>A0A670HYF1</t>
  </si>
  <si>
    <t>Phosphoglycerate mutase (EC 5.4.2.11) (EC 5.4.2.4)</t>
  </si>
  <si>
    <t>PGAM1</t>
  </si>
  <si>
    <t>bisphosphoglycerate mutase activity [GO:0004082]; hydrolase activity [GO:0016787]; phosphoglycerate mutase activity [GO:0004619]</t>
  </si>
  <si>
    <t>bisphosphoglycerate mutase activity [GO:0004082]; hydrolase activity [GO:0016787]; phosphoglycerate mutase activity [GO:0004619]; glycolytic process [GO:0006096]</t>
  </si>
  <si>
    <t>GO:0004082; GO:0004619; GO:0006096; GO:0016787</t>
  </si>
  <si>
    <t>A0A670HXK7_PODMU</t>
  </si>
  <si>
    <t>A0A670HXK7</t>
  </si>
  <si>
    <t>Phospholipase A2 (EC 3.1.1.4)</t>
  </si>
  <si>
    <t>phospholipid catabolic process [GO:0009395]</t>
  </si>
  <si>
    <t>metal ion binding [GO:0046872]; phospholipase A2 activity [GO:0004623]; phospholipase A2 activity (consuming 1,2-dipalmitoylphosphatidylcholine) [GO:0102567]; phospholipase A2 activity consuming 1,2-dioleoylphosphatidylethanolamine) [GO:0102568]</t>
  </si>
  <si>
    <t>cytosol [GO:0005829]; metal ion binding [GO:0046872]; phospholipase A2 activity [GO:0004623]; phospholipase A2 activity (consuming 1,2-dipalmitoylphosphatidylcholine) [GO:0102567]; phospholipase A2 activity consuming 1,2-dioleoylphosphatidylethanolamine) [GO:0102568]; phospholipid catabolic process [GO:0009395]</t>
  </si>
  <si>
    <t>GO:0004623; GO:0005829; GO:0009395; GO:0046872; GO:0102567; GO:0102568</t>
  </si>
  <si>
    <t>A0A670HWI6_PODMU</t>
  </si>
  <si>
    <t>A0A670HWI6</t>
  </si>
  <si>
    <t>calcium ion binding [GO:0005509]; phospholipase A2 activity [GO:0004623]; phospholipase A2 activity (consuming 1,2-dipalmitoylphosphatidylcholine) [GO:0102567]; phospholipase A2 activity consuming 1,2-dioleoylphosphatidylethanolamine) [GO:0102568]</t>
  </si>
  <si>
    <t>cytosol [GO:0005829]; calcium ion binding [GO:0005509]; phospholipase A2 activity [GO:0004623]; phospholipase A2 activity (consuming 1,2-dipalmitoylphosphatidylcholine) [GO:0102567]; phospholipase A2 activity consuming 1,2-dioleoylphosphatidylethanolamine) [GO:0102568]; phospholipid catabolic process [GO:0009395]</t>
  </si>
  <si>
    <t>GO:0004623; GO:0005509; GO:0005829; GO:0009395; GO:0102567; GO:0102568</t>
  </si>
  <si>
    <t>A0A670IIJ7_PODMU</t>
  </si>
  <si>
    <t>A0A670IIJ7</t>
  </si>
  <si>
    <t>PLA2G4A</t>
  </si>
  <si>
    <t>cytoplasm [GO:0005737]; calcium ion binding [GO:0005509]; phospholipase A2 activity [GO:0004623]; phospholipase A2 activity (consuming 1,2-dipalmitoylphosphatidylcholine) [GO:0102567]; phospholipase A2 activity consuming 1,2-dioleoylphosphatidylethanolamine) [GO:0102568]; phospholipid catabolic process [GO:0009395]</t>
  </si>
  <si>
    <t>GO:0004623; GO:0005509; GO:0005737; GO:0009395; GO:0102567; GO:0102568</t>
  </si>
  <si>
    <t>A0A670K360_PODMU</t>
  </si>
  <si>
    <t>A0A670K360</t>
  </si>
  <si>
    <t>Phospholipase B-like (EC 3.1.1.-)</t>
  </si>
  <si>
    <t>PLBD1</t>
  </si>
  <si>
    <t>phospholipase activity [GO:0004620]</t>
  </si>
  <si>
    <t>phospholipase activity [GO:0004620]; lipid catabolic process [GO:0016042]</t>
  </si>
  <si>
    <t>GO:0004620; GO:0016042</t>
  </si>
  <si>
    <t>FUNCTION: Putative phospholipase. {ECO:0000256|RuleBase:RU364138}.</t>
  </si>
  <si>
    <t>A0A670JIG0_PODMU</t>
  </si>
  <si>
    <t>A0A670JIG0</t>
  </si>
  <si>
    <t>Phosphomevalonate kinase (PMKase) (EC 2.7.4.2)</t>
  </si>
  <si>
    <t>PMVK</t>
  </si>
  <si>
    <t>cytosol [GO:0005829]; peroxisome [GO:0005777]</t>
  </si>
  <si>
    <t>ATP binding [GO:0005524]; phosphomevalonate kinase activity [GO:0004631]</t>
  </si>
  <si>
    <t>cytosol [GO:0005829]; peroxisome [GO:0005777]; ATP binding [GO:0005524]; phosphomevalonate kinase activity [GO:0004631]; cholesterol biosynthetic process [GO:0006695]; isopentenyl diphosphate biosynthetic process, mevalonate pathway [GO:0019287]</t>
  </si>
  <si>
    <t>GO:0004631; GO:0005524; GO:0005777; GO:0005829; GO:0006695; GO:0019287</t>
  </si>
  <si>
    <t>SUBCELLULAR LOCATION: Cytoplasm, cytosol {ECO:0000256|ARBA:ARBA00004514, ECO:0000256|PIRNR:PIRNR036639}.</t>
  </si>
  <si>
    <t>A0A670JQM7_PODMU</t>
  </si>
  <si>
    <t>A0A670JQM7</t>
  </si>
  <si>
    <t>Phosphoserine aminotransferase (EC 2.6.1.52)</t>
  </si>
  <si>
    <t>PSAT1</t>
  </si>
  <si>
    <t>L-serine biosynthetic process [GO:0006564]</t>
  </si>
  <si>
    <t>O-phospho-L-serine:2-oxoglutarate aminotransferase activity [GO:0004648]</t>
  </si>
  <si>
    <t>O-phospho-L-serine:2-oxoglutarate aminotransferase activity [GO:0004648]; L-serine biosynthetic process [GO:0006564]</t>
  </si>
  <si>
    <t>GO:0004648; GO:0006564</t>
  </si>
  <si>
    <t>FUNCTION: Catalyzes the reversible conversion of 3-phosphohydroxypyruvate to phosphoserine and of 3-hydroxy-2-oxo-4-phosphonooxybutanoate to phosphohydroxythreonine. {ECO:0000256|ARBA:ARBA00003483}.</t>
  </si>
  <si>
    <t>A0A670IXF0_PODMU</t>
  </si>
  <si>
    <t>A0A670IXF0</t>
  </si>
  <si>
    <t>PKS_ER domain-containing protein</t>
  </si>
  <si>
    <t>LOC114591404</t>
  </si>
  <si>
    <t>oxidoreductase activity [GO:0016491]; zinc ion binding [GO:0008270]</t>
  </si>
  <si>
    <t>GO:0008270; GO:0016491</t>
  </si>
  <si>
    <t>A0A670IYF9_PODMU</t>
  </si>
  <si>
    <t>A0A670IYF9</t>
  </si>
  <si>
    <t>A0A670JRZ6_PODMU</t>
  </si>
  <si>
    <t>A0A670JRZ6</t>
  </si>
  <si>
    <t>A0A670IDX6_PODMU</t>
  </si>
  <si>
    <t>A0A670IDX6</t>
  </si>
  <si>
    <t>Platelet-activating factor acetylhydrolase (EC 3.1.1.47)</t>
  </si>
  <si>
    <t>PLA2G7</t>
  </si>
  <si>
    <t>1-alkyl-2-acetylglycerophosphocholine esterase activity [GO:0003847]</t>
  </si>
  <si>
    <t>1-alkyl-2-acetylglycerophosphocholine esterase activity [GO:0003847]; lipid catabolic process [GO:0016042]</t>
  </si>
  <si>
    <t>GO:0003847; GO:0016042</t>
  </si>
  <si>
    <t>A0A670I3T3_PODMU</t>
  </si>
  <si>
    <t>A0A670I3T3</t>
  </si>
  <si>
    <t>PlsC domain-containing protein</t>
  </si>
  <si>
    <t>LOC114601322</t>
  </si>
  <si>
    <t>integral component of membrane [GO:0016021]; transferase activity, transferring acyl groups [GO:0016746]</t>
  </si>
  <si>
    <t>GO:0016021; GO:0016746</t>
  </si>
  <si>
    <t>A0A670IYT9_PODMU</t>
  </si>
  <si>
    <t>A0A670IYT9</t>
  </si>
  <si>
    <t>Plug_translocon domain-containing protein</t>
  </si>
  <si>
    <t>SEC61A1</t>
  </si>
  <si>
    <t>endoplasmic reticulum membrane [GO:0005789]; integral component of membrane [GO:0016021]; protein transport [GO:0015031]</t>
  </si>
  <si>
    <t>GO:0005789; GO:0015031; GO:0016021</t>
  </si>
  <si>
    <t>SUBCELLULAR LOCATION: Endoplasmic reticulum membrane {ECO:0000256|ARBA:ARBA00004477}; Multi-pass membrane protein {ECO:0000256|ARBA:ARBA00004477}. Membrane {ECO:0000256|ARBA:ARBA00004141, ECO:0000256|RuleBase:RU003484}; Multi-pass membrane protein {ECO:0000256|ARBA:ARBA00004141, ECO:0000256|RuleBase:RU003484}.</t>
  </si>
  <si>
    <t>A0A670K7I4_PODMU</t>
  </si>
  <si>
    <t>A0A670K7I4</t>
  </si>
  <si>
    <t>Polyadenylate-binding protein (PABP)</t>
  </si>
  <si>
    <t>PABPC1</t>
  </si>
  <si>
    <t>cytoplasm [GO:0005737]; RNA binding [GO:0003723]</t>
  </si>
  <si>
    <t>GO:0003723; GO:0005737</t>
  </si>
  <si>
    <t>SUBCELLULAR LOCATION: Cytoplasm {ECO:0000256|RuleBase:RU362004}.</t>
  </si>
  <si>
    <t>FUNCTION: Binds the poly(A) tail of mRNA. {ECO:0000256|RuleBase:RU362004}.</t>
  </si>
  <si>
    <t>A0A670HU05_PODMU</t>
  </si>
  <si>
    <t>A0A670HU05</t>
  </si>
  <si>
    <t>POTRA domain-containing protein</t>
  </si>
  <si>
    <t>SAMM50</t>
  </si>
  <si>
    <t>mitochondrial outer membrane [GO:0005741]</t>
  </si>
  <si>
    <t>GO:0005741</t>
  </si>
  <si>
    <t>SUBCELLULAR LOCATION: Mitochondrion outer membrane {ECO:0000256|ARBA:ARBA00004374}; Multi-pass membrane protein {ECO:0000256|ARBA:ARBA00004374}.</t>
  </si>
  <si>
    <t>A0A670IK09_PODMU</t>
  </si>
  <si>
    <t>A0A670IK09</t>
  </si>
  <si>
    <t>PRELI/MSF1 domain-containing protein</t>
  </si>
  <si>
    <t>PRELID3A</t>
  </si>
  <si>
    <t>mitochondrial intermembrane space [GO:0005758]</t>
  </si>
  <si>
    <t>GO:0005758</t>
  </si>
  <si>
    <t>A0A670K0R2_PODMU</t>
  </si>
  <si>
    <t>A0A670K0R2</t>
  </si>
  <si>
    <t>Profilin</t>
  </si>
  <si>
    <t>PFN1</t>
  </si>
  <si>
    <t>actin binding [GO:0003779]; actin cytoskeleton organization [GO:0030036]</t>
  </si>
  <si>
    <t>GO:0003779; GO:0030036</t>
  </si>
  <si>
    <t>A0A670IMU1_PODMU</t>
  </si>
  <si>
    <t>A0A670IMU1</t>
  </si>
  <si>
    <t>PFN2</t>
  </si>
  <si>
    <t>actin cytoskeleton organization [GO:0030036]; regulation of actin filament polymerization [GO:0030833]</t>
  </si>
  <si>
    <t>cytoskeleton [GO:0005856]</t>
  </si>
  <si>
    <t>cytoskeleton [GO:0005856]; actin binding [GO:0003779]; actin cytoskeleton organization [GO:0030036]; regulation of actin filament polymerization [GO:0030833]</t>
  </si>
  <si>
    <t>GO:0003779; GO:0005856; GO:0030036; GO:0030833</t>
  </si>
  <si>
    <t>A0A670JIG8_PODMU</t>
  </si>
  <si>
    <t>A0A670JIG8</t>
  </si>
  <si>
    <t>Programmed cell death 6</t>
  </si>
  <si>
    <t>PDCD6</t>
  </si>
  <si>
    <t>GO:0005509</t>
  </si>
  <si>
    <t>A0A670JUH1_PODMU</t>
  </si>
  <si>
    <t>A0A670JUH1</t>
  </si>
  <si>
    <t>Prohibitin</t>
  </si>
  <si>
    <t>PHB2</t>
  </si>
  <si>
    <t>mitochondrial inner membrane [GO:0005743]; plasma membrane [GO:0005886]</t>
  </si>
  <si>
    <t>GO:0005743; GO:0005886</t>
  </si>
  <si>
    <t>SUBCELLULAR LOCATION: Cell membrane {ECO:0000256|ARBA:ARBA00004236}. Mitochondrion inner membrane {ECO:0000256|ARBA:ARBA00004273, ECO:0000256|RuleBase:RU366048}.</t>
  </si>
  <si>
    <t>A0A670J713_PODMU</t>
  </si>
  <si>
    <t>A0A670J713</t>
  </si>
  <si>
    <t>PHB</t>
  </si>
  <si>
    <t>A0A670HTQ4_PODMU</t>
  </si>
  <si>
    <t>A0A670HTQ4</t>
  </si>
  <si>
    <t>Prolylcarboxypeptidase</t>
  </si>
  <si>
    <t>PRCP</t>
  </si>
  <si>
    <t>serine-type peptidase activity [GO:0008236]</t>
  </si>
  <si>
    <t>GO:0008236</t>
  </si>
  <si>
    <t>A0A670I2D6_PODMU</t>
  </si>
  <si>
    <t>A0A670I2D6</t>
  </si>
  <si>
    <t>Proteasome 20S subunit alpha 7</t>
  </si>
  <si>
    <t>PSMA7</t>
  </si>
  <si>
    <t>cytoplasm [GO:0005737]; nucleus [GO:0005634]; proteasome core complex, alpha-subunit complex [GO:0019773]</t>
  </si>
  <si>
    <t>cytoplasm [GO:0005737]; nucleus [GO:0005634]; proteasome core complex, alpha-subunit complex [GO:0019773]; proteolysis involved in cellular protein catabolic process [GO:0051603]</t>
  </si>
  <si>
    <t>GO:0005634; GO:0005737; GO:0019773; GO:0051603</t>
  </si>
  <si>
    <t>A0A670KFQ2_PODMU</t>
  </si>
  <si>
    <t>A0A670KFQ2</t>
  </si>
  <si>
    <t>Proteasome 20S subunit beta 6</t>
  </si>
  <si>
    <t>PSMB6</t>
  </si>
  <si>
    <t>nucleus [GO:0005634]; proteasome core complex [GO:0005839]</t>
  </si>
  <si>
    <t>peptidase activity [GO:0008233]</t>
  </si>
  <si>
    <t>nucleus [GO:0005634]; proteasome core complex [GO:0005839]; peptidase activity [GO:0008233]; proteolysis involved in cellular protein catabolic process [GO:0051603]</t>
  </si>
  <si>
    <t>GO:0005634; GO:0005839; GO:0008233; GO:0051603</t>
  </si>
  <si>
    <t>A0A670HPF7_PODMU</t>
  </si>
  <si>
    <t>A0A670HPF7</t>
  </si>
  <si>
    <t>Proteasome 26S subunit, ATPase 1</t>
  </si>
  <si>
    <t>PSMC1</t>
  </si>
  <si>
    <t>A0A670I356_PODMU</t>
  </si>
  <si>
    <t>A0A670I356</t>
  </si>
  <si>
    <t>Proteasome 26S subunit, ATPase 3</t>
  </si>
  <si>
    <t>PSMC3</t>
  </si>
  <si>
    <t>A0A670J2W8_PODMU</t>
  </si>
  <si>
    <t>A0A670J2W8</t>
  </si>
  <si>
    <t>Proteasome subunit alpha type</t>
  </si>
  <si>
    <t>SORT1</t>
  </si>
  <si>
    <t>proteasome-mediated ubiquitin-dependent protein catabolic process [GO:0043161]</t>
  </si>
  <si>
    <t>cytoplasm [GO:0005737]; nucleus [GO:0005634]; proteasome core complex, alpha-subunit complex [GO:0019773]; proteasome-mediated ubiquitin-dependent protein catabolic process [GO:0043161]</t>
  </si>
  <si>
    <t>GO:0005634; GO:0005737; GO:0019773; GO:0043161</t>
  </si>
  <si>
    <t>SUBCELLULAR LOCATION: Cytoplasm {ECO:0000256|RuleBase:RU000551}. Nucleus {ECO:0000256|ARBA:ARBA00004123, ECO:0000256|RuleBase:RU000551}.</t>
  </si>
  <si>
    <t>A0A670I2E7_PODMU</t>
  </si>
  <si>
    <t>A0A670I2E7</t>
  </si>
  <si>
    <t>ubiquitin-dependent protein catabolic process [GO:0006511]</t>
  </si>
  <si>
    <t>cytoplasm [GO:0005737]; nucleus [GO:0005634]; proteasome core complex, alpha-subunit complex [GO:0019773]; ubiquitin-dependent protein catabolic process [GO:0006511]</t>
  </si>
  <si>
    <t>GO:0005634; GO:0005737; GO:0006511; GO:0019773</t>
  </si>
  <si>
    <t>A0A670I6Z1_PODMU</t>
  </si>
  <si>
    <t>A0A670I6Z1</t>
  </si>
  <si>
    <t>LOC114593632</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</si>
  <si>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{ECO:0000256|ARBA:ARBA00003876}.</t>
  </si>
  <si>
    <t>A0A670JBZ7_PODMU</t>
  </si>
  <si>
    <t>A0A670JBZ7</t>
  </si>
  <si>
    <t>PSMA4</t>
  </si>
  <si>
    <t>threonine-type endopeptidase activity [GO:0004298]</t>
  </si>
  <si>
    <t>cytoplasm [GO:0005737]; nucleus [GO:0005634]; proteasome core complex, alpha-subunit complex [GO:0019773]; threonine-type endopeptidase activity [GO:0004298]; ubiquitin-dependent protein catabolic process [GO:0006511]</t>
  </si>
  <si>
    <t>GO:0004298; GO:0005634; GO:0005737; GO:0006511; GO:0019773</t>
  </si>
  <si>
    <t>A0A670INH7_PODMU</t>
  </si>
  <si>
    <t>A0A670INH7</t>
  </si>
  <si>
    <t>LOC114589982</t>
  </si>
  <si>
    <t>A0A670JKD3_PODMU</t>
  </si>
  <si>
    <t>A0A670JKD3</t>
  </si>
  <si>
    <t>Proteasome subunit alpha type-2</t>
  </si>
  <si>
    <t>nucleus [GO:0005634]; proteasome core complex, alpha-subunit complex [GO:0019773]</t>
  </si>
  <si>
    <t>nucleus [GO:0005634]; proteasome core complex, alpha-subunit complex [GO:0019773]; ubiquitin-dependent protein catabolic process [GO:0006511]</t>
  </si>
  <si>
    <t>GO:0005634; GO:0006511; GO:0019773</t>
  </si>
  <si>
    <t>A0A670K3J2_PODMU</t>
  </si>
  <si>
    <t>A0A670K3J2</t>
  </si>
  <si>
    <t>Proteasome subunit beta (EC 3.4.25.1)</t>
  </si>
  <si>
    <t>PSMB4</t>
  </si>
  <si>
    <t>cytoplasm [GO:0005737]; nucleus [GO:0005634]; proteasome core complex [GO:0005839]</t>
  </si>
  <si>
    <t>cytoplasm [GO:0005737]; nucleus [GO:0005634]; proteasome core complex [GO:0005839]; threonine-type endopeptidase activity [GO:0004298]; proteolysis involved in cellular protein catabolic process [GO:0051603]</t>
  </si>
  <si>
    <t>GO:0004298; GO:0005634; GO:0005737; GO:0005839; GO:0051603</t>
  </si>
  <si>
    <t>SUBCELLULAR LOCATION: Cytoplasm {ECO:0000256|PIRNR:PIRNR001213}. Nucleus {ECO:0000256|ARBA:ARBA00004123, ECO:0000256|PIRNR:PIRNR001213}.</t>
  </si>
  <si>
    <t>A0A670KA23_PODMU</t>
  </si>
  <si>
    <t>A0A670KA23</t>
  </si>
  <si>
    <t>PSMB5</t>
  </si>
  <si>
    <t>cytoplasm [GO:0005737]; nucleus [GO:0005634]; proteasome core complex [GO:0005839]; threonine-type endopeptidase activity [GO:0004298]; proteasome-mediated ubiquitin-dependent protein catabolic process [GO:0043161]</t>
  </si>
  <si>
    <t>GO:0004298; GO:0005634; GO:0005737; GO:0005839; GO:0043161</t>
  </si>
  <si>
    <t>SUBCELLULAR LOCATION: Cytoplasm {ECO:0000256|RuleBase:RU004203}. Nucleus {ECO:0000256|ARBA:ARBA00004123, ECO:0000256|RuleBase:RU004203}.</t>
  </si>
  <si>
    <t>FUNCTION: Component of the 20S core proteasome complex involved in the proteolytic degradation of most intracellular proteins. This complex plays numerous essential roles within the cell by associating with different regulatory particles. Associated with two 19S regulatory particles, forms the 26S proteasome and thus participates in the ATP-dependent degradation of ubiquitinated proteins. The 26S proteasome plays a key role in the maintenance of protein homeostasis by removing misfolded or damaged proteins that could impair cellular functions, and by removing proteins whose functions are no longer required. Associated with the PA200 or PA28, the 20S proteasome mediates ubiquitin-independent protein degradation. This type of proteolysis is required in several pathways including spermatogenesis (20S-PA200 complex) or generation of a subset of MHC class I-presented antigenic peptides (20S-PA28 complex). Within the 20S core complex, PSMB5 displays a chymotrypsin-like activity. {ECO:0000256|ARBA:ARBA00003802}.</t>
  </si>
  <si>
    <t>A0A670I7K3_PODMU</t>
  </si>
  <si>
    <t>A0A670I7K3</t>
  </si>
  <si>
    <t>PSMB1</t>
  </si>
  <si>
    <t>A0A670JFG0_PODMU</t>
  </si>
  <si>
    <t>A0A670JFG0</t>
  </si>
  <si>
    <t>PSMB3</t>
  </si>
  <si>
    <t>cytoplasm [GO:0005737]; nucleus [GO:0005634]; proteasome core complex, beta-subunit complex [GO:0019774]</t>
  </si>
  <si>
    <t>cytoplasm [GO:0005737]; nucleus [GO:0005634]; proteasome core complex, beta-subunit complex [GO:0019774]; threonine-type endopeptidase activity [GO:0004298]; proteasome-mediated ubiquitin-dependent protein catabolic process [GO:0043161]</t>
  </si>
  <si>
    <t>GO:0004298; GO:0005634; GO:0005737; GO:0019774; GO:0043161</t>
  </si>
  <si>
    <t>A0A670IRZ4_PODMU</t>
  </si>
  <si>
    <t>A0A670IRZ4</t>
  </si>
  <si>
    <t>PSMB2</t>
  </si>
  <si>
    <t>A0A670IA48_PODMU</t>
  </si>
  <si>
    <t>A0A670IA48</t>
  </si>
  <si>
    <t>Protein disulfide-isomerase (EC 5.3.4.1)</t>
  </si>
  <si>
    <t>P4HB</t>
  </si>
  <si>
    <t>protein disulfide isomerase activity [GO:0003756]</t>
  </si>
  <si>
    <t>endoplasmic reticulum lumen [GO:0005788]; protein disulfide isomerase activity [GO:0003756]</t>
  </si>
  <si>
    <t>GO:0003756; GO:0005788</t>
  </si>
  <si>
    <t>A0A670KDC9_PODMU</t>
  </si>
  <si>
    <t>A0A670KDC9</t>
  </si>
  <si>
    <t>PDIA3</t>
  </si>
  <si>
    <t>A0A670JLE9_PODMU</t>
  </si>
  <si>
    <t>A0A670JLE9</t>
  </si>
  <si>
    <t>Protein NDRG2</t>
  </si>
  <si>
    <t>NDRG2</t>
  </si>
  <si>
    <t>cell differentiation [GO:0030154]; nervous system development [GO:0007399]; Wnt signaling pathway [GO:0016055]</t>
  </si>
  <si>
    <t>cytoplasm [GO:0005737]; cell differentiation [GO:0030154]; nervous system development [GO:0007399]; Wnt signaling pathway [GO:0016055]</t>
  </si>
  <si>
    <t>GO:0005737; GO:0007399; GO:0016055; GO:0030154</t>
  </si>
  <si>
    <t>SUBCELLULAR LOCATION: Cytoplasm {ECO:0000256|ARBA:ARBA00004496, ECO:0000256|RuleBase:RU910725}.</t>
  </si>
  <si>
    <t>FUNCTION: Contributes to the regulation of the Wnt signaling pathway. Down-regulates CTNNB1-mediated transcriptional activation of target genes. May be involved in neuron differentiation. {ECO:0000256|RuleBase:RU910725}.</t>
  </si>
  <si>
    <t>A0A670IHM6_PODMU</t>
  </si>
  <si>
    <t>A0A670IHM6</t>
  </si>
  <si>
    <t>Protein phosphatase 2 scaffold subunit Aalpha</t>
  </si>
  <si>
    <t>PPP2R1A</t>
  </si>
  <si>
    <t>protein-containing complex assembly [GO:0065003]</t>
  </si>
  <si>
    <t>protein phosphatase regulator activity [GO:0019888]</t>
  </si>
  <si>
    <t>protein phosphatase regulator activity [GO:0019888]; protein-containing complex assembly [GO:0065003]</t>
  </si>
  <si>
    <t>GO:0019888; GO:0065003</t>
  </si>
  <si>
    <t>A0A670JX46_PODMU</t>
  </si>
  <si>
    <t>A0A670JX46</t>
  </si>
  <si>
    <t>Protein S100 (S100 calcium-binding protein)</t>
  </si>
  <si>
    <t>S100A16</t>
  </si>
  <si>
    <t>A0A670IMH4_PODMU</t>
  </si>
  <si>
    <t>A0A670IMH4</t>
  </si>
  <si>
    <t>Protein transport protein SEC23</t>
  </si>
  <si>
    <t>SEC23A</t>
  </si>
  <si>
    <t>endoplasmic reticulum to Golgi vesicle-mediated transport [GO:0006888]; intracellular protein transport [GO:0006886]</t>
  </si>
  <si>
    <t>COPII vesicle coat [GO:0030127]; cytosol [GO:0005829]; endoplasmic reticulum membrane [GO:0005789]</t>
  </si>
  <si>
    <t>COPII vesicle coat [GO:0030127]; cytosol [GO:0005829]; endoplasmic reticulum membrane [GO:0005789]; zinc ion binding [GO:0008270]; endoplasmic reticulum to Golgi vesicle-mediated transport [GO:0006888]; intracellular protein transport [GO:0006886]</t>
  </si>
  <si>
    <t>GO:0005789; GO:0005829; GO:0006886; GO:0006888; GO:0008270; GO:0030127</t>
  </si>
  <si>
    <t>SUBCELLULAR LOCATION: Cytoplasm, cytosol {ECO:0000256|ARBA:ARBA00004514, ECO:0000256|RuleBase:RU365030}. Cytoplasmic vesicle, COPII-coated vesicle membrane {ECO:0000256|RuleBase:RU365030}; Peripheral membrane protein {ECO:0000256|RuleBase:RU365030}; Cytoplasmic side {ECO:0000256|RuleBase:RU365030}. Endoplasmic reticulum membrane {ECO:0000256|ARBA:ARBA00004397, ECO:0000256|RuleBase:RU365030}; Peripheral membrane protein {ECO:0000256|ARBA:ARBA00004397, ECO:0000256|RuleBase:RU365030}; Cytoplasmic side {ECO:0000256|ARBA:ARBA00004397, ECO:0000256|RuleBase:RU365030}. Membrane {ECO:0000256|ARBA:ARBA00004287}; Peripheral membrane protein {ECO:0000256|ARBA:ARBA00004287}; Cytoplasmic side {ECO:0000256|ARBA:ARBA00004287}.</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</si>
  <si>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{ECO:0000256|RuleBase:RU365030}.</t>
  </si>
  <si>
    <t>A0A670I3N8_PODMU</t>
  </si>
  <si>
    <t>A0A670I3N8</t>
  </si>
  <si>
    <t>Protein-synthesizing GTPase (EC 3.6.5.3)</t>
  </si>
  <si>
    <t>GTPase activity [GO:0003924]; GTP binding [GO:0005525]; translation initiation factor activity [GO:0003743]; tRNA binding [GO:0000049]</t>
  </si>
  <si>
    <t>GTP binding [GO:0005525]; GTPase activity [GO:0003924]; translation initiation factor activity [GO:0003743]; tRNA binding [GO:0000049]</t>
  </si>
  <si>
    <t>GO:0000049; GO:0003743; GO:0003924; GO:0005525</t>
  </si>
  <si>
    <t>A0A670IZ35_PODMU</t>
  </si>
  <si>
    <t>A0A670IZ35</t>
  </si>
  <si>
    <t>Protein-tyrosine-phosphatase (EC 3.1.3.48)</t>
  </si>
  <si>
    <t>PTPRF</t>
  </si>
  <si>
    <t>protein tyrosine phosphatase activity [GO:0004725]</t>
  </si>
  <si>
    <t>integral component of membrane [GO:0016021]; protein tyrosine phosphatase activity [GO:0004725]</t>
  </si>
  <si>
    <t>GO:0004725; GO:0016021</t>
  </si>
  <si>
    <t>A0A670JXE2_PODMU</t>
  </si>
  <si>
    <t>A0A670JXE2</t>
  </si>
  <si>
    <t>P-type domain-containing protein</t>
  </si>
  <si>
    <t>carbohydrate binding [GO:0030246]; hydrolase activity, hydrolyzing O-glycosyl compounds [GO:0004553]</t>
  </si>
  <si>
    <t>integral component of membrane [GO:0016021]; carbohydrate binding [GO:0030246]; hydrolase activity, hydrolyzing O-glycosyl compounds [GO:0004553]; carbohydrate metabolic process [GO:0005975]</t>
  </si>
  <si>
    <t>GO:0004553; GO:0005975; GO:0016021; GO:0030246</t>
  </si>
  <si>
    <t>A0A670KFG6_PODMU</t>
  </si>
  <si>
    <t>A0A670KFG6</t>
  </si>
  <si>
    <t>P-type phospholipid transporter (EC 7.6.2.1)</t>
  </si>
  <si>
    <t>ATP8B3</t>
  </si>
  <si>
    <t>phospholipid transport [GO:0015914]</t>
  </si>
  <si>
    <t>ATPase-coupled intramembrane lipid transporter activity [GO:0140326]; ATP binding [GO:0005524]; magnesium ion binding [GO:0000287]</t>
  </si>
  <si>
    <t>integral component of membrane [GO:0016021]; ATP binding [GO:0005524]; ATPase-coupled intramembrane lipid transporter activity [GO:0140326]; magnesium ion binding [GO:0000287]; phospholipid transport [GO:0015914]</t>
  </si>
  <si>
    <t>GO:0000287; GO:0005524; GO:0015914; GO:0016021; GO:0140326</t>
  </si>
  <si>
    <t>A0A670JCI0_PODMU</t>
  </si>
  <si>
    <t>A0A670JCI0</t>
  </si>
  <si>
    <t>Purple acid phosphatase (EC 3.1.3.2)</t>
  </si>
  <si>
    <t>ACP7</t>
  </si>
  <si>
    <t>acid phosphatase activity [GO:0003993]; metal ion binding [GO:0046872]</t>
  </si>
  <si>
    <t>GO:0003993; GO:0046872</t>
  </si>
  <si>
    <t>A0A670JQT0_PODMU</t>
  </si>
  <si>
    <t>A0A670JQT0</t>
  </si>
  <si>
    <t>Pyruvate kinase (EC 2.7.1.40)</t>
  </si>
  <si>
    <t>PKM</t>
  </si>
  <si>
    <t>ATP binding [GO:0005524]; kinase activity [GO:0016301]; magnesium ion binding [GO:0000287]; potassium ion binding [GO:0030955]; pyruvate kinase activity [GO:0004743]</t>
  </si>
  <si>
    <t>GO:0000287; GO:0004743; GO:0005524; GO:0016301; GO:0030955</t>
  </si>
  <si>
    <t>A0A670JCC5_PODMU</t>
  </si>
  <si>
    <t>A0A670JCC5</t>
  </si>
  <si>
    <t>Rab GDP dissociation inhibitor</t>
  </si>
  <si>
    <t>protein transport [GO:0015031]; small GTPase mediated signal transduction [GO:0007264]</t>
  </si>
  <si>
    <t>GTPase activator activity [GO:0005096]; Rab GDP-dissociation inhibitor activity [GO:0005093]</t>
  </si>
  <si>
    <t>cytoplasm [GO:0005737]; extracellular region [GO:0005576]; GTPase activator activity [GO:0005096]; Rab GDP-dissociation inhibitor activity [GO:0005093]; protein transport [GO:0015031]; small GTPase mediated signal transduction [GO:0007264]</t>
  </si>
  <si>
    <t>GO:0005093; GO:0005096; GO:0005576; GO:0005737; GO:0007264; GO:0015031</t>
  </si>
  <si>
    <t>SUBCELLULAR LOCATION: Cytoplasm {ECO:0000256|RuleBase:RU363124}.</t>
  </si>
  <si>
    <t>FUNCTION: Regulates the GDP/GTP exchange reaction of most RAB proteins by inhibiting the dissociation of GDP from them, and the subsequent binding of GTP. {ECO:0000256|RuleBase:RU363124}.</t>
  </si>
  <si>
    <t>A0A670HXY4_PODMU</t>
  </si>
  <si>
    <t>A0A670HXY4</t>
  </si>
  <si>
    <t>RAB10, member RAS oncogene family</t>
  </si>
  <si>
    <t>RAB10</t>
  </si>
  <si>
    <t>GTP binding [GO:0005525]; GTPase activity [GO:0003924]</t>
  </si>
  <si>
    <t>GO:0003924; GO:0005525</t>
  </si>
  <si>
    <t>A0A670JRG3_PODMU</t>
  </si>
  <si>
    <t>A0A670JRG3</t>
  </si>
  <si>
    <t>RAB1B, member RAS oncogene family</t>
  </si>
  <si>
    <t>RAB1B</t>
  </si>
  <si>
    <t>A0A670IWA5_PODMU</t>
  </si>
  <si>
    <t>A0A670IWA5</t>
  </si>
  <si>
    <t>RAB7A, member RAS oncogene family</t>
  </si>
  <si>
    <t>RAB7A</t>
  </si>
  <si>
    <t>A0A670KCK0_PODMU</t>
  </si>
  <si>
    <t>A0A670KCK0</t>
  </si>
  <si>
    <t>Rac family small GTPase 1</t>
  </si>
  <si>
    <t>RAC1</t>
  </si>
  <si>
    <t>GTP binding [GO:0005525]; GTPase activity [GO:0003924]; small GTPase mediated signal transduction [GO:0007264]</t>
  </si>
  <si>
    <t>GO:0003924; GO:0005525; GO:0007264</t>
  </si>
  <si>
    <t>A0A670KPC6_PODMU</t>
  </si>
  <si>
    <t>A0A670KPC6</t>
  </si>
  <si>
    <t>Ras-related protein Rab-14</t>
  </si>
  <si>
    <t>RAB14</t>
  </si>
  <si>
    <t>defense response to bacterium [GO:0042742]; endocytic recycling [GO:0032456]; Golgi to endosome transport [GO:0006895]; phagosome maturation [GO:0090382]</t>
  </si>
  <si>
    <t>cytosol [GO:0005829]; early endosome membrane [GO:0031901]; Golgi membrane [GO:0000139]; phagocytic vesicle [GO:0045335]; recycling endosome [GO:0055037]; trans-Golgi network [GO:0005802]</t>
  </si>
  <si>
    <t>cytosol [GO:0005829]; early endosome membrane [GO:0031901]; Golgi membrane [GO:0000139]; phagocytic vesicle [GO:0045335]; recycling endosome [GO:0055037]; trans-Golgi network [GO:0005802]; GTP binding [GO:0005525]; GTPase activity [GO:0003924]; defense response to bacterium [GO:0042742]; endocytic recycling [GO:0032456]; Golgi to endosome transport [GO:0006895]; phagosome maturation [GO:0090382]</t>
  </si>
  <si>
    <t>GO:0000139; GO:0003924; GO:0005525; GO:0005802; GO:0005829; GO:0006895; GO:0031901; GO:0032456; GO:0042742; GO:0045335; GO:0055037; GO:0090382</t>
  </si>
  <si>
    <t>SUBCELLULAR LOCATION: Cytoplasmic vesicle, phagosome {ECO:0000256|ARBA:ARBA00004262}. Early endosome membrane {ECO:0000256|ARBA:ARBA00004438}; Lipid-anchor {ECO:0000256|ARBA:ARBA00004438}; Cytoplasmic side {ECO:0000256|ARBA:ARBA00004438}. Endosome membrane {ECO:0000256|ARBA:ARBA00004238}; Lipid-anchor {ECO:0000256|ARBA:ARBA00004238}; Cytoplasmic side {ECO:0000256|ARBA:ARBA00004238}. Golgi apparatus membrane {ECO:0000256|ARBA:ARBA00004444}; Lipid-anchor {ECO:0000256|ARBA:ARBA00004444}; Cytoplasmic side {ECO:0000256|ARBA:ARBA00004444}. Golgi apparatus, trans-Golgi network membrane {ECO:0000256|ARBA:ARBA00004387}; Lipid-anchor {ECO:0000256|ARBA:ARBA00004387}; Cytoplasmic side {ECO:0000256|ARBA:ARBA00004387}. Recycling endosome {ECO:0000256|ARBA:ARBA00004172}.</t>
  </si>
  <si>
    <t>A0A670I6E8_PODMU</t>
  </si>
  <si>
    <t>A0A670I6E8</t>
  </si>
  <si>
    <t>Reelin domain-containing protein</t>
  </si>
  <si>
    <t>A0A670IZG8_PODMU</t>
  </si>
  <si>
    <t>A0A670IZG8</t>
  </si>
  <si>
    <t>A0A670HMV4_PODMU</t>
  </si>
  <si>
    <t>A0A670HMV4</t>
  </si>
  <si>
    <t>Ribonuclease inhibitor (Ribonuclease/angiogenin inhibitor 1)</t>
  </si>
  <si>
    <t>RNH1</t>
  </si>
  <si>
    <t>GO:0005737</t>
  </si>
  <si>
    <t>A0A670JFA3_PODMU</t>
  </si>
  <si>
    <t>A0A670JFA3</t>
  </si>
  <si>
    <t>Ribosomal protein</t>
  </si>
  <si>
    <t>RPL10A</t>
  </si>
  <si>
    <t>A0A670KA34_PODMU</t>
  </si>
  <si>
    <t>A0A670KA34</t>
  </si>
  <si>
    <t>Ribosomal protein L15</t>
  </si>
  <si>
    <t>RPL15</t>
  </si>
  <si>
    <t>A0A670JGF0_PODMU</t>
  </si>
  <si>
    <t>A0A670JGF0</t>
  </si>
  <si>
    <t>Ribosomal protein SA</t>
  </si>
  <si>
    <t>RPSA</t>
  </si>
  <si>
    <t>A0A670KLF3_PODMU</t>
  </si>
  <si>
    <t>A0A670KLF3</t>
  </si>
  <si>
    <t>Ribosomal_L16 domain-containing protein</t>
  </si>
  <si>
    <t>RPL10</t>
  </si>
  <si>
    <t>A0A670IGJ9_PODMU</t>
  </si>
  <si>
    <t>A0A670IGJ9</t>
  </si>
  <si>
    <t>Ribosomal_L18_c domain-containing protein</t>
  </si>
  <si>
    <t>RPL5</t>
  </si>
  <si>
    <t>5S rRNA binding [GO:0008097]; structural constituent of ribosome [GO:0003735]</t>
  </si>
  <si>
    <t>ribosome [GO:0005840]; 5S rRNA binding [GO:0008097]; structural constituent of ribosome [GO:0003735]; translation [GO:0006412]</t>
  </si>
  <si>
    <t>GO:0003735; GO:0005840; GO:0006412; GO:0008097</t>
  </si>
  <si>
    <t>A0A670J3Y2_PODMU</t>
  </si>
  <si>
    <t>A0A670J3Y2</t>
  </si>
  <si>
    <t>Ribosomal_L18e/L15P domain-containing protein</t>
  </si>
  <si>
    <t>SUBCELLULAR LOCATION: Endoplasmic reticulum {ECO:0000256|ARBA:ARBA00004240}. Rough endoplasmic reticulum {ECO:0000256|ARBA:ARBA00004427}.</t>
  </si>
  <si>
    <t>FUNCTION: Component of the large ribosomal subunit. {ECO:0000256|ARBA:ARBA00002814}.</t>
  </si>
  <si>
    <t>A0A670J2W6_PODMU</t>
  </si>
  <si>
    <t>A0A670J2W6</t>
  </si>
  <si>
    <t>GO:0005840</t>
  </si>
  <si>
    <t>A0A670K9I9_PODMU</t>
  </si>
  <si>
    <t>A0A670K9I9</t>
  </si>
  <si>
    <t>Ribosomal_L23eN domain-containing protein</t>
  </si>
  <si>
    <t>A0A670HL68_PODMU</t>
  </si>
  <si>
    <t>A0A670HL68</t>
  </si>
  <si>
    <t>Rieske domain-containing protein</t>
  </si>
  <si>
    <t>LOC114592319</t>
  </si>
  <si>
    <t>2 iron, 2 sulfur cluster binding [GO:0051537]; metal ion binding [GO:0046872]</t>
  </si>
  <si>
    <t>integral component of membrane [GO:0016021]; 2 iron, 2 sulfur cluster binding [GO:0051537]; metal ion binding [GO:0046872]; oxidation-reduction process [GO:0055114]</t>
  </si>
  <si>
    <t>GO:0016021; GO:0046872; GO:0051537; GO:0055114</t>
  </si>
  <si>
    <t>A0A670J2A6_PODMU</t>
  </si>
  <si>
    <t>A0A670J2A6</t>
  </si>
  <si>
    <t>RNA helicase (EC 3.6.4.13)</t>
  </si>
  <si>
    <t>EIF4A1</t>
  </si>
  <si>
    <t>ATP binding [GO:0005524]; nucleic acid binding [GO:0003676]; RNA helicase activity [GO:0003724]</t>
  </si>
  <si>
    <t>GO:0003676; GO:0003724; GO:0005524</t>
  </si>
  <si>
    <t>A0A670K945_PODMU</t>
  </si>
  <si>
    <t>A0A670K945</t>
  </si>
  <si>
    <t>DDX39A</t>
  </si>
  <si>
    <t>A0A670I1S0_PODMU</t>
  </si>
  <si>
    <t>A0A670I1S0</t>
  </si>
  <si>
    <t>DDX3X</t>
  </si>
  <si>
    <t>A0A670J540_PODMU</t>
  </si>
  <si>
    <t>A0A670J540</t>
  </si>
  <si>
    <t>DHX15</t>
  </si>
  <si>
    <t>A0A670J6S3_PODMU</t>
  </si>
  <si>
    <t>A0A670J6S3</t>
  </si>
  <si>
    <t>RNAse_Pc domain-containing protein</t>
  </si>
  <si>
    <t>endonuclease activity [GO:0004519]; nucleic acid binding [GO:0003676]</t>
  </si>
  <si>
    <t>GO:0003676; GO:0004519</t>
  </si>
  <si>
    <t>A0A670IUJ2_PODMU</t>
  </si>
  <si>
    <t>A0A670IUJ2</t>
  </si>
  <si>
    <t>RNA-splicing ligase RtcB homolog (EC 6.5.1.8) (3'-phosphate/5'-hydroxy nucleic acid ligase)</t>
  </si>
  <si>
    <t>RTCB</t>
  </si>
  <si>
    <t>tRNA splicing, via endonucleolytic cleavage and ligation [GO:0006388]</t>
  </si>
  <si>
    <t>cytoplasm [GO:0005737]; tRNA-splicing ligase complex [GO:0072669]</t>
  </si>
  <si>
    <t>GTP binding [GO:0005525]; metal ion binding [GO:0046872]; RNA ligase (ATP) activity [GO:0003972]</t>
  </si>
  <si>
    <t>cytoplasm [GO:0005737]; tRNA-splicing ligase complex [GO:0072669]; GTP binding [GO:0005525]; metal ion binding [GO:0046872]; RNA ligase (ATP) activity [GO:0003972]; tRNA splicing, via endonucleolytic cleavage and ligation [GO:0006388]</t>
  </si>
  <si>
    <t>GO:0003972; GO:0005525; GO:0005737; GO:0006388; GO:0046872; GO:0072669</t>
  </si>
  <si>
    <t>SUBCELLULAR LOCATION: Cytoplasm {ECO:0000256|HAMAP-Rule:MF_03144}.</t>
  </si>
  <si>
    <t>FUNCTION: Catalytic subunit of the tRNA-splicing ligase complex that acts by directly joining spliced tRNA halves to mature-sized tRNAs by incorporating the precursor-derived splice junction phosphate into the mature tRNA as a canonical 3',5'-phosphodiester. May act as an RNA ligase with broad substrate specificity, and may function toward other RNAs. {ECO:0000256|HAMAP-Rule:MF_03144}.</t>
  </si>
  <si>
    <t>A0A670JWV2_PODMU</t>
  </si>
  <si>
    <t>A0A670JWV2</t>
  </si>
  <si>
    <t>Robl_LC7 domain-containing protein</t>
  </si>
  <si>
    <t>LAMTOR2</t>
  </si>
  <si>
    <t>positive regulation of TOR signaling [GO:0032008]</t>
  </si>
  <si>
    <t>late endosome membrane [GO:0031902]; lysosomal membrane [GO:0005765]</t>
  </si>
  <si>
    <t>guanyl-nucleotide exchange factor activity [GO:0005085]; molecular adaptor activity [GO:0060090]</t>
  </si>
  <si>
    <t>late endosome membrane [GO:0031902]; lysosomal membrane [GO:0005765]; guanyl-nucleotide exchange factor activity [GO:0005085]; molecular adaptor activity [GO:0060090]; positive regulation of TOR signaling [GO:0032008]</t>
  </si>
  <si>
    <t>GO:0005085; GO:0005765; GO:0031902; GO:0032008; GO:0060090</t>
  </si>
  <si>
    <t>SUBCELLULAR LOCATION: Endosome membrane {ECO:0000256|ARBA:ARBA00004125}; Peripheral membrane protein {ECO:0000256|ARBA:ARBA00004125}; Cytoplasmic side {ECO:0000256|ARBA:ARBA00004125}. Late endosome membrane {ECO:0000256|ARBA:ARBA00004492}; Peripheral membrane protein {ECO:0000256|ARBA:ARBA00004492}; Cytoplasmic side {ECO:0000256|ARBA:ARBA00004492}. Lysosome membrane {ECO:0000256|ARBA:ARBA00004630}; Peripheral membrane protein {ECO:0000256|ARBA:ARBA00004630}; Cytoplasmic side {ECO:0000256|ARBA:ARBA00004630}.</t>
  </si>
  <si>
    <t>A0A670I301_PODMU</t>
  </si>
  <si>
    <t>A0A670I301</t>
  </si>
  <si>
    <t>RPN13_C domain-containing protein</t>
  </si>
  <si>
    <t>ADRM1</t>
  </si>
  <si>
    <t>GO:0000502; GO:0005634; GO:0005737</t>
  </si>
  <si>
    <t>A0A670J3Q8_PODMU</t>
  </si>
  <si>
    <t>A0A670J3Q8</t>
  </si>
  <si>
    <t>RPS10-NUDT3 readthrough</t>
  </si>
  <si>
    <t>RPS10-NUDT3</t>
  </si>
  <si>
    <t>A0A670I5L8_PODMU</t>
  </si>
  <si>
    <t>A0A670I5L8</t>
  </si>
  <si>
    <t>RRAD and GEM like GTPase 1</t>
  </si>
  <si>
    <t>REM1</t>
  </si>
  <si>
    <t>signal transduction [GO:0007165]</t>
  </si>
  <si>
    <t>aspartic-type endopeptidase activity [GO:0004190]; GTPase activity [GO:0003924]; GTP binding [GO:0005525]</t>
  </si>
  <si>
    <t>integral component of membrane [GO:0016021]; aspartic-type endopeptidase activity [GO:0004190]; GTP binding [GO:0005525]; GTPase activity [GO:0003924]; signal transduction [GO:0007165]</t>
  </si>
  <si>
    <t>GO:0003924; GO:0004190; GO:0005525; GO:0007165; GO:0016021</t>
  </si>
  <si>
    <t>SUBCELLULAR LOCATION: Membrane {ECO:0000256|ARBA:ARBA00004366}; Multi-pass membrane protein {ECO:0000256|ARBA:ARBA00004366}; Lumenal side {ECO:0000256|ARBA:ARBA00004366}.</t>
  </si>
  <si>
    <t>A0A670JZL9_PODMU</t>
  </si>
  <si>
    <t>A0A670JZL9</t>
  </si>
  <si>
    <t>RRM domain-containing protein</t>
  </si>
  <si>
    <t>A0A670I9N4_PODMU</t>
  </si>
  <si>
    <t>A0A670I9N4</t>
  </si>
  <si>
    <t>ALYREF</t>
  </si>
  <si>
    <t>GTPase activator activity [GO:0005096]; Rho GDP-dissociation inhibitor activity [GO:0005094]; RNA binding [GO:0003723]</t>
  </si>
  <si>
    <t>cytoplasm [GO:0005737]; GTPase activator activity [GO:0005096]; Rho GDP-dissociation inhibitor activity [GO:0005094]; RNA binding [GO:0003723]</t>
  </si>
  <si>
    <t>GO:0003723; GO:0005094; GO:0005096; GO:0005737</t>
  </si>
  <si>
    <t>A0A670J0N1_PODMU</t>
  </si>
  <si>
    <t>A0A670J0N1</t>
  </si>
  <si>
    <t>S-(hydroxymethyl)glutathione dehydrogenase (EC 1.1.1.284)</t>
  </si>
  <si>
    <t>ADH5</t>
  </si>
  <si>
    <t>ethanol oxidation [GO:0006069]</t>
  </si>
  <si>
    <t>alcohol dehydrogenase (NAD+) activity [GO:0004022]; S-(hydroxymethyl)glutathione dehydrogenase NAD activity [GO:0106322]; S-(hydroxymethyl)glutathione dehydrogenase NADP activity [GO:0106321]; zinc ion binding [GO:0008270]</t>
  </si>
  <si>
    <t>alcohol dehydrogenase (NAD+) activity [GO:0004022]; S-(hydroxymethyl)glutathione dehydrogenase NAD activity [GO:0106322]; S-(hydroxymethyl)glutathione dehydrogenase NADP activity [GO:0106321]; zinc ion binding [GO:0008270]; ethanol oxidation [GO:0006069]</t>
  </si>
  <si>
    <t>GO:0004022; GO:0006069; GO:0008270; GO:0106321; GO:0106322</t>
  </si>
  <si>
    <t>A0A670K0C8_PODMU</t>
  </si>
  <si>
    <t>A0A670K0C8</t>
  </si>
  <si>
    <t>S_100 domain-containing protein</t>
  </si>
  <si>
    <t>S100A14</t>
  </si>
  <si>
    <t>A0A670K9D1_PODMU</t>
  </si>
  <si>
    <t>A0A670K9D1</t>
  </si>
  <si>
    <t>Saposin A-type domain-containing protein</t>
  </si>
  <si>
    <t>IFI30</t>
  </si>
  <si>
    <t>GO:0005576</t>
  </si>
  <si>
    <t>A0A670IHL3_PODMU</t>
  </si>
  <si>
    <t>A0A670IHL3</t>
  </si>
  <si>
    <t>Serine and arginine rich splicing factor 3</t>
  </si>
  <si>
    <t>SRSF3</t>
  </si>
  <si>
    <t>GO:0003723</t>
  </si>
  <si>
    <t>A0A670K2Q4_PODMU</t>
  </si>
  <si>
    <t>A0A670K2Q4</t>
  </si>
  <si>
    <t>Serine hydrolase like 2</t>
  </si>
  <si>
    <t>SERHL2</t>
  </si>
  <si>
    <t>A0A670HPM8_PODMU</t>
  </si>
  <si>
    <t>A0A670HPM8</t>
  </si>
  <si>
    <t>Serine/threonine-protein phosphatase (EC 3.1.3.16)</t>
  </si>
  <si>
    <t>PPP1CB</t>
  </si>
  <si>
    <t>cell division [GO:0051301]; glycogen metabolic process [GO:0005977]</t>
  </si>
  <si>
    <t>protein serine phosphatase activity [GO:0106306]; protein threonine phosphatase activity [GO:0106307]</t>
  </si>
  <si>
    <t>protein serine phosphatase activity [GO:0106306]; protein threonine phosphatase activity [GO:0106307]; cell division [GO:0051301]; glycogen metabolic process [GO:0005977]</t>
  </si>
  <si>
    <t>GO:0005977; GO:0051301; GO:0106306; GO:0106307</t>
  </si>
  <si>
    <t>A0A670JG89_PODMU</t>
  </si>
  <si>
    <t>A0A670JG89</t>
  </si>
  <si>
    <t>Serine/threonine-protein phosphatase 2A 55 kDa regulatory subunit B</t>
  </si>
  <si>
    <t>PPP2R2A</t>
  </si>
  <si>
    <t>protein phosphatase type 2A complex [GO:0000159]</t>
  </si>
  <si>
    <t>protein phosphatase type 2A complex [GO:0000159]; protein phosphatase regulator activity [GO:0019888]</t>
  </si>
  <si>
    <t>GO:0000159; GO:0019888</t>
  </si>
  <si>
    <t>A0A670JM37_PODMU</t>
  </si>
  <si>
    <t>A0A670JM37</t>
  </si>
  <si>
    <t>SERPIN domain-containing protein</t>
  </si>
  <si>
    <t>SERPINE2</t>
  </si>
  <si>
    <t>GO:0005615</t>
  </si>
  <si>
    <t>A0A670HXB1_PODMU</t>
  </si>
  <si>
    <t>A0A670HXB1</t>
  </si>
  <si>
    <t>A0A670HXP3_PODMU</t>
  </si>
  <si>
    <t>A0A670HXP3</t>
  </si>
  <si>
    <t>A0A670HY92_PODMU</t>
  </si>
  <si>
    <t>A0A670HY92</t>
  </si>
  <si>
    <t>LOC114584892</t>
  </si>
  <si>
    <t>A0A670HYQ6_PODMU</t>
  </si>
  <si>
    <t>A0A670HYQ6</t>
  </si>
  <si>
    <t>LOC114590603</t>
  </si>
  <si>
    <t>A0A670J607_PODMU</t>
  </si>
  <si>
    <t>A0A670J607</t>
  </si>
  <si>
    <t>Seryl-tRNA synthetase (EC 6.1.1.11)</t>
  </si>
  <si>
    <t>SARS1</t>
  </si>
  <si>
    <t>seryl-tRNA aminoacylation [GO:0006434]</t>
  </si>
  <si>
    <t>ATP binding [GO:0005524]; serine-tRNA ligase activity [GO:0004828]</t>
  </si>
  <si>
    <t>ATP binding [GO:0005524]; serine-tRNA ligase activity [GO:0004828]; seryl-tRNA aminoacylation [GO:0006434]</t>
  </si>
  <si>
    <t>GO:0004828; GO:0005524; GO:0006434</t>
  </si>
  <si>
    <t>A0A670I745_PODMU</t>
  </si>
  <si>
    <t>A0A670I745</t>
  </si>
  <si>
    <t>SH3 domain-containing protein</t>
  </si>
  <si>
    <t>DSP</t>
  </si>
  <si>
    <t>cell-cell adhesion [GO:0098609]; intermediate filament cytoskeleton organization [GO:0045104]</t>
  </si>
  <si>
    <t>cell junction [GO:0030054]; cytoplasm [GO:0005737]; cytoskeleton [GO:0005856]</t>
  </si>
  <si>
    <t>cell adhesion molecule binding [GO:0050839]</t>
  </si>
  <si>
    <t>cell junction [GO:0030054]; cytoplasm [GO:0005737]; cytoskeleton [GO:0005856]; cell adhesion molecule binding [GO:0050839]; cell-cell adhesion [GO:0098609]; intermediate filament cytoskeleton organization [GO:0045104]</t>
  </si>
  <si>
    <t>GO:0005737; GO:0005856; GO:0030054; GO:0045104; GO:0050839; GO:0098609</t>
  </si>
  <si>
    <t>A0A670I8P5_PODMU</t>
  </si>
  <si>
    <t>A0A670I8P5</t>
  </si>
  <si>
    <t>SHSP domain-containing protein</t>
  </si>
  <si>
    <t>A0A670JCA2_PODMU</t>
  </si>
  <si>
    <t>A0A670JCA2</t>
  </si>
  <si>
    <t>Sigma 1-type opioid receptor (Sigma non-opioid intracellular receptor 1)</t>
  </si>
  <si>
    <t>SIGMAR1</t>
  </si>
  <si>
    <t>endoplasmic reticulum membrane [GO:0005789]; integral component of membrane [GO:0016021]; nuclear inner membrane [GO:0005637]; nuclear outer membrane [GO:0005640]</t>
  </si>
  <si>
    <t>GO:0005637; GO:0005640; GO:0005789; GO:0016021</t>
  </si>
  <si>
    <t>SUBCELLULAR LOCATION: Cytoplasmic vesicle {ECO:0000256|ARBA:ARBA00004541}. Endoplasmic reticulum membrane {ECO:0000256|ARBA:ARBA00004586}. Nucleus envelope {ECO:0000256|ARBA:ARBA00004259}. Nucleus inner membrane {ECO:0000256|ARBA:ARBA00004540}. Nucleus outer membrane {ECO:0000256|ARBA:ARBA00004649}. Vesicle {ECO:0000256|ARBA:ARBA00004373}.</t>
  </si>
  <si>
    <t>A0A670IZ32_PODMU</t>
  </si>
  <si>
    <t>A0A670IZ32</t>
  </si>
  <si>
    <t>Signal peptidase complex catalytic subunit SEC11 (EC 3.4.21.89)</t>
  </si>
  <si>
    <t>SEC11C</t>
  </si>
  <si>
    <t>integral component of membrane [GO:0016021]; signal peptidase complex [GO:0005787]; serine-type endopeptidase activity [GO:0004252]; signal peptide processing [GO:0006465]</t>
  </si>
  <si>
    <t>GO:0004252; GO:0005787; GO:0006465; GO:0016021</t>
  </si>
  <si>
    <t>SUBCELLULAR LOCATION: Endoplasmic reticulum membrane {ECO:0000256|RuleBase:RU362047}. Membrane {ECO:0000256|ARBA:ARBA00004606}; Single-pass type II membrane protein {ECO:0000256|ARBA:ARBA00004606}. Microsome membrane {ECO:0000256|ARBA:ARBA00004464}; Single-pass type II membrane protein {ECO:0000256|ARBA:ARBA00004464}.</t>
  </si>
  <si>
    <t>FUNCTION: Component of the microsomal signal peptidase complex which removes signal peptides from nascent proteins as they are translocated into the lumen of the endoplasmic reticulum. {ECO:0000256|ARBA:ARBA00002801}.</t>
  </si>
  <si>
    <t>A0A670IU86_PODMU</t>
  </si>
  <si>
    <t>A0A670IU86</t>
  </si>
  <si>
    <t>Signal peptidase complex subunit 3 (EC 3.4.-.-)</t>
  </si>
  <si>
    <t>SPCS3</t>
  </si>
  <si>
    <t>SUBCELLULAR LOCATION: Endoplasmic reticulum membrane {ECO:0000256|PIRNR:PIRNR016089}. Membrane {ECO:0000256|ARBA:ARBA00004606}; Single-pass type II membrane protein {ECO:0000256|ARBA:ARBA00004606}.</t>
  </si>
  <si>
    <t>A0A670JIL9_PODMU</t>
  </si>
  <si>
    <t>A0A670JIL9</t>
  </si>
  <si>
    <t>Signal recognition particle receptor subunit beta</t>
  </si>
  <si>
    <t>SRPRB</t>
  </si>
  <si>
    <t>GTP binding [GO:0005525]</t>
  </si>
  <si>
    <t>integral component of membrane [GO:0016021]; GTP binding [GO:0005525]</t>
  </si>
  <si>
    <t>GO:0005525; GO:0016021</t>
  </si>
  <si>
    <t>A0A670I7K8_PODMU</t>
  </si>
  <si>
    <t>A0A670I7K8</t>
  </si>
  <si>
    <t>Signal sequence receptor subunit alpha (Translocon-associated protein subunit alpha)</t>
  </si>
  <si>
    <t>SSR1</t>
  </si>
  <si>
    <t>SUBCELLULAR LOCATION: Endoplasmic reticulum membrane {ECO:0000256|ARBA:ARBA00004115}; Single-pass type I membrane protein {ECO:0000256|ARBA:ARBA00004115}. Membrane {ECO:0000256|ARBA:ARBA00004479}; Single-pass type I membrane protein {ECO:0000256|ARBA:ARBA00004479}.</t>
  </si>
  <si>
    <t>A0A670KD15_PODMU</t>
  </si>
  <si>
    <t>A0A670KD15</t>
  </si>
  <si>
    <t>Signal sequence receptor subunit delta (Translocon-associated protein subunit delta)</t>
  </si>
  <si>
    <t>SSR4</t>
  </si>
  <si>
    <t>endoplasmic reticulum [GO:0005783]; integral component of membrane [GO:0016021]</t>
  </si>
  <si>
    <t>GO:0005783; GO:0016021</t>
  </si>
  <si>
    <t>FUNCTION: TRAP proteins are part of a complex whose function is to bind calcium to the ER membrane and thereby regulate the retention of ER resident proteins. {ECO:0000256|ARBA:ARBA00002838}.</t>
  </si>
  <si>
    <t>A0A670JNB6_PODMU</t>
  </si>
  <si>
    <t>A0A670JNB6</t>
  </si>
  <si>
    <t>Small nuclear ribonucleoprotein Sm D1 (snRNP core protein D1)</t>
  </si>
  <si>
    <t>SNRPD1</t>
  </si>
  <si>
    <t>spliceosomal snRNP assembly [GO:0000387]</t>
  </si>
  <si>
    <t>nucleus [GO:0005634]; spliceosomal snRNP assembly [GO:0000387]</t>
  </si>
  <si>
    <t>GO:0000387; GO:0005634</t>
  </si>
  <si>
    <t>SUBCELLULAR LOCATION: Nucleus {ECO:0000256|RuleBase:RU365054}.</t>
  </si>
  <si>
    <t>FUNCTION: Essential for pre-mRNA splicing. Implicated in the formation of stable, biologically active snRNP structures. {ECO:0000256|RuleBase:RU365054}.</t>
  </si>
  <si>
    <t>A0A670JSU4_PODMU</t>
  </si>
  <si>
    <t>A0A670JSU4</t>
  </si>
  <si>
    <t>Small nuclear ribonucleoprotein Sm D3 (Sm-D3) (snRNP core protein D3)</t>
  </si>
  <si>
    <t>spliceosomal complex [GO:0005681]; spliceosomal snRNP assembly [GO:0000387]</t>
  </si>
  <si>
    <t>GO:0000387; GO:0005681</t>
  </si>
  <si>
    <t>SUBCELLULAR LOCATION: Nucleus {ECO:0000256|ARBA:ARBA00004123, ECO:0000256|RuleBase:RU365050}.</t>
  </si>
  <si>
    <t>A0A670IYL0_PODMU</t>
  </si>
  <si>
    <t>A0A670IYL0</t>
  </si>
  <si>
    <t>Solute carrier family 25 member 3</t>
  </si>
  <si>
    <t>SLC25A3</t>
  </si>
  <si>
    <t>A0A670IW27_PODMU</t>
  </si>
  <si>
    <t>A0A670IW27</t>
  </si>
  <si>
    <t>Solute carrier family 30 member 7</t>
  </si>
  <si>
    <t>SLC30A7</t>
  </si>
  <si>
    <t>zinc ion transport [GO:0006829]</t>
  </si>
  <si>
    <t>cation transmembrane transporter activity [GO:0008324]</t>
  </si>
  <si>
    <t>integral component of membrane [GO:0016021]; cation transmembrane transporter activity [GO:0008324]; zinc ion transport [GO:0006829]</t>
  </si>
  <si>
    <t>GO:0006829; GO:0008324; GO:0016021</t>
  </si>
  <si>
    <t>A0A670KD77_PODMU</t>
  </si>
  <si>
    <t>A0A670KD77</t>
  </si>
  <si>
    <t>Spectrin beta chain</t>
  </si>
  <si>
    <t>SPTBN2</t>
  </si>
  <si>
    <t>actin filament capping [GO:0051693]</t>
  </si>
  <si>
    <t>spectrin [GO:0008091]</t>
  </si>
  <si>
    <t>actin binding [GO:0003779]; phospholipid binding [GO:0005543]; structural constituent of cytoskeleton [GO:0005200]</t>
  </si>
  <si>
    <t>spectrin [GO:0008091]; actin binding [GO:0003779]; phospholipid binding [GO:0005543]; structural constituent of cytoskeleton [GO:0005200]; actin filament capping [GO:0051693]</t>
  </si>
  <si>
    <t>GO:0003779; GO:0005200; GO:0005543; GO:0008091; GO:0051693</t>
  </si>
  <si>
    <t>A0A670IFF0_PODMU</t>
  </si>
  <si>
    <t>A0A670IFF0</t>
  </si>
  <si>
    <t>SSD domain-containing protein</t>
  </si>
  <si>
    <t>NPC1</t>
  </si>
  <si>
    <t>lipid transporter activity [GO:0005319]</t>
  </si>
  <si>
    <t>integral component of membrane [GO:0016021]; lipid transporter activity [GO:0005319]</t>
  </si>
  <si>
    <t>GO:0005319; GO:0016021</t>
  </si>
  <si>
    <t>A0A670J7J3_PODMU</t>
  </si>
  <si>
    <t>A0A670J7J3</t>
  </si>
  <si>
    <t>Staphylococcal nuclease domain-containing protein (EC 3.1.31.1)</t>
  </si>
  <si>
    <t>SND1</t>
  </si>
  <si>
    <t>gene silencing by RNA [GO:0031047]</t>
  </si>
  <si>
    <t>cytoplasm [GO:0005737]; RISC complex [GO:0016442]</t>
  </si>
  <si>
    <t>endoribonuclease activity [GO:0004521]</t>
  </si>
  <si>
    <t>cytoplasm [GO:0005737]; RISC complex [GO:0016442]; endoribonuclease activity [GO:0004521]; gene silencing by RNA [GO:0031047]</t>
  </si>
  <si>
    <t>GO:0004521; GO:0005737; GO:0016442; GO:0031047</t>
  </si>
  <si>
    <t>SUBCELLULAR LOCATION: Cytoplasm {ECO:0000256|PIRNR:PIRNR017179}.</t>
  </si>
  <si>
    <t>FUNCTION: Endonuclease that mediates miRNA decay of both protein-free and AGO2-loaded miRNAs. {ECO:0000256|PIRNR:PIRNR017179}.</t>
  </si>
  <si>
    <t>A0A670HRK9_PODMU</t>
  </si>
  <si>
    <t>A0A670HRK9</t>
  </si>
  <si>
    <t>START domain-containing protein</t>
  </si>
  <si>
    <t>STARD10</t>
  </si>
  <si>
    <t>A0A670IYP3_PODMU</t>
  </si>
  <si>
    <t>A0A670IYP3</t>
  </si>
  <si>
    <t>Succinate dehydrogenase [ubiquinone] iron-sulfur subunit, mitochondrial (EC 1.3.5.1)</t>
  </si>
  <si>
    <t>SDHB</t>
  </si>
  <si>
    <t>mitochondrial inner membrane [GO:0005743]</t>
  </si>
  <si>
    <t>2 iron, 2 sulfur cluster binding [GO:0051537]; 3 iron, 4 sulfur cluster binding [GO:0051538]; 4 iron, 4 sulfur cluster binding [GO:0051539]; electron transfer activity [GO:0009055]; metal ion binding [GO:0046872]; succinate dehydrogenase (ubiquinone) activity [GO:0008177]</t>
  </si>
  <si>
    <t>mitochondrial inner membrane [GO:0005743]; 2 iron, 2 sulfur cluster binding [GO:0051537]; 3 iron, 4 sulfur cluster binding [GO:0051538]; 4 iron, 4 sulfur cluster binding [GO:0051539]; electron transfer activity [GO:0009055]; metal ion binding [GO:0046872]; succinate dehydrogenase (ubiquinone) activity [GO:0008177]; tricarboxylic acid cycle [GO:0006099]</t>
  </si>
  <si>
    <t>GO:0005743; GO:0006099; GO:0008177; GO:0009055; GO:0046872; GO:0051537; GO:0051538; GO:0051539</t>
  </si>
  <si>
    <t>SUBCELLULAR LOCATION: Mitochondrion inner membrane {ECO:0000256|ARBA:ARBA00004443, ECO:0000256|RuleBase:RU361237}; Peripheral membrane protein {ECO:0000256|ARBA:ARBA00004443, ECO:0000256|RuleBase:RU361237}; Matrix side {ECO:0000256|ARBA:ARBA00004443, ECO:0000256|RuleBase:RU361237}.</t>
  </si>
  <si>
    <t>FUNCTION: Iron-sulfur protein (IP) subunit of succinate dehydrogenase (SDH) that is involved in complex II of the mitochondrial electron transport chain and is responsible for transferring electrons from succinate to ubiquinone (coenzyme Q). {ECO:0000256|ARBA:ARBA00002787, ECO:0000256|RuleBase:RU361237}.</t>
  </si>
  <si>
    <t>A0A670JLA5_PODMU</t>
  </si>
  <si>
    <t>A0A670JLA5</t>
  </si>
  <si>
    <t>Succinyl-CoA:3-ketoacid-coenzyme A transferase (EC 2.8.3.5)</t>
  </si>
  <si>
    <t>OXCT1</t>
  </si>
  <si>
    <t>ketone body catabolic process [GO:0046952]</t>
  </si>
  <si>
    <t>3-oxoacid CoA-transferase activity [GO:0008260]</t>
  </si>
  <si>
    <t>mitochondrion [GO:0005739]; 3-oxoacid CoA-transferase activity [GO:0008260]; ketone body catabolic process [GO:0046952]</t>
  </si>
  <si>
    <t>GO:0005739; GO:0008260; GO:0046952</t>
  </si>
  <si>
    <t>FUNCTION: Key enzyme for ketone body catabolism. Transfers the CoA moiety from succinate to acetoacetate. Formation of the enzyme-CoA intermediate proceeds via an unstable anhydride species formed between the carboxylate groups of the enzyme and substrate. {ECO:0000256|PIRNR:PIRNR000858}.</t>
  </si>
  <si>
    <t>A0A670I1P8_PODMU</t>
  </si>
  <si>
    <t>A0A670I1P8</t>
  </si>
  <si>
    <t>Sulfhydryl oxidase (EC 1.8.3.2)</t>
  </si>
  <si>
    <t>QSOX1</t>
  </si>
  <si>
    <t>flavin-linked sulfhydryl oxidase activity [GO:0016971]</t>
  </si>
  <si>
    <t>integral component of membrane [GO:0016021]; flavin-linked sulfhydryl oxidase activity [GO:0016971]</t>
  </si>
  <si>
    <t>GO:0016021; GO:0016971</t>
  </si>
  <si>
    <t>FUNCTION: Catalyzes the oxidation of sulfhydryl groups in peptide and protein thiols to disulfides with the reduction of oxygen to hydrogen peroxide. {ECO:0000256|RuleBase:RU371123}.</t>
  </si>
  <si>
    <t>A0A670HLK3_PODMU</t>
  </si>
  <si>
    <t>A0A670HLK3</t>
  </si>
  <si>
    <t>Sulfotransferase (EC 2.8.2.-)</t>
  </si>
  <si>
    <t>sulfotransferase activity [GO:0008146]</t>
  </si>
  <si>
    <t>GO:0008146</t>
  </si>
  <si>
    <t>A0A670K899_PODMU</t>
  </si>
  <si>
    <t>A0A670K899</t>
  </si>
  <si>
    <t>LOC114582458</t>
  </si>
  <si>
    <t>A0A670I2N3_PODMU</t>
  </si>
  <si>
    <t>A0A670I2N3</t>
  </si>
  <si>
    <t>Superoxide dismutase [Cu-Zn] (EC 1.15.1.1)</t>
  </si>
  <si>
    <t>SOD1</t>
  </si>
  <si>
    <t>metal ion binding [GO:0046872]; superoxide dismutase activity [GO:0004784]</t>
  </si>
  <si>
    <t>GO:0004784; GO:0046872</t>
  </si>
  <si>
    <t>FUNCTION: Destroys radicals which are normally produced within the cells and which are toxic to biological systems. {ECO:0000256|RuleBase:RU000393}.</t>
  </si>
  <si>
    <t>A0A670KM83_PODMU</t>
  </si>
  <si>
    <t>A0A670KM83</t>
  </si>
  <si>
    <t>Surfeit locus protein 4</t>
  </si>
  <si>
    <t>SURF4</t>
  </si>
  <si>
    <t>A0A670I4Y8_PODMU</t>
  </si>
  <si>
    <t>A0A670I4Y8</t>
  </si>
  <si>
    <t>Synaptotagmin binding cytoplasmic RNA interacting protein</t>
  </si>
  <si>
    <t>SYNCRIP</t>
  </si>
  <si>
    <t>A0A670IGJ6_PODMU</t>
  </si>
  <si>
    <t>A0A670IGJ6</t>
  </si>
  <si>
    <t>T-complex protein 1 subunit delta</t>
  </si>
  <si>
    <t>CCT4</t>
  </si>
  <si>
    <t>cytoplasm [GO:0005737]; ATP binding [GO:0005524]; unfolded protein binding [GO:0051082]; protein folding [GO:0006457]</t>
  </si>
  <si>
    <t>GO:0005524; GO:0005737; GO:0006457; GO:0051082</t>
  </si>
  <si>
    <t>A0A670IUC4_PODMU</t>
  </si>
  <si>
    <t>A0A670IUC4</t>
  </si>
  <si>
    <t>T-complex protein 1 subunit eta (TCP-1-eta) (CCT-eta)</t>
  </si>
  <si>
    <t>CCT7</t>
  </si>
  <si>
    <t>SUBCELLULAR LOCATION: Cytoplasm {ECO:0000256|ARBA:ARBA00004496, ECO:0000256|RuleBase:RU365042}.</t>
  </si>
  <si>
    <t>FUNCTION: Molecular chaperone; assists the folding of proteins upon ATP hydrolysis. Known to play a role, in vitro, in the folding of actin and tubulin. {ECO:0000256|RuleBase:RU365042}.</t>
  </si>
  <si>
    <t>A0A670JWI0_PODMU</t>
  </si>
  <si>
    <t>A0A670JWI0</t>
  </si>
  <si>
    <t>T-complex protein 1 subunit gamma</t>
  </si>
  <si>
    <t>CCT3</t>
  </si>
  <si>
    <t>A0A670I4X7_PODMU</t>
  </si>
  <si>
    <t>A0A670I4X7</t>
  </si>
  <si>
    <t>Thioredoxin domain-containing protein</t>
  </si>
  <si>
    <t>PRDX4</t>
  </si>
  <si>
    <t>A0A670IDS3_PODMU</t>
  </si>
  <si>
    <t>A0A670IDS3</t>
  </si>
  <si>
    <t>PRDX3</t>
  </si>
  <si>
    <t>A0A670JSA3_PODMU</t>
  </si>
  <si>
    <t>A0A670JSA3</t>
  </si>
  <si>
    <t>Thioredoxin domain-containing protein 17</t>
  </si>
  <si>
    <t>A0A670ITZ9_PODMU</t>
  </si>
  <si>
    <t>A0A670ITZ9</t>
  </si>
  <si>
    <t>Thioredoxin reductase 1</t>
  </si>
  <si>
    <t>TXNRD1</t>
  </si>
  <si>
    <t>flavin adenine dinucleotide binding [GO:0050660]; thioredoxin-disulfide reductase activity [GO:0004791]</t>
  </si>
  <si>
    <t>extracellular region [GO:0005576]; flavin adenine dinucleotide binding [GO:0050660]; thioredoxin-disulfide reductase activity [GO:0004791]; cell redox homeostasis [GO:0045454]</t>
  </si>
  <si>
    <t>GO:0004791; GO:0005576; GO:0045454; GO:0050660</t>
  </si>
  <si>
    <t>A0A670IZE7_PODMU</t>
  </si>
  <si>
    <t>A0A670IZE7</t>
  </si>
  <si>
    <t>Thioredoxin reductase 3</t>
  </si>
  <si>
    <t>TXNRD3</t>
  </si>
  <si>
    <t>flavin adenine dinucleotide binding [GO:0050660]; protein disulfide oxidoreductase activity [GO:0015035]; thioredoxin-disulfide reductase activity [GO:0004791]</t>
  </si>
  <si>
    <t>extracellular region [GO:0005576]; flavin adenine dinucleotide binding [GO:0050660]; protein disulfide oxidoreductase activity [GO:0015035]; thioredoxin-disulfide reductase activity [GO:0004791]; cell redox homeostasis [GO:0045454]</t>
  </si>
  <si>
    <t>GO:0004791; GO:0005576; GO:0015035; GO:0045454; GO:0050660</t>
  </si>
  <si>
    <t>A0A670IX34_PODMU</t>
  </si>
  <si>
    <t>A0A670IX34</t>
  </si>
  <si>
    <t>Threonyl-tRNA synthetase (EC 6.1.1.3)</t>
  </si>
  <si>
    <t>TARS1</t>
  </si>
  <si>
    <t>threonyl-tRNA aminoacylation [GO:0006435]</t>
  </si>
  <si>
    <t>ATP binding [GO:0005524]; threonine-tRNA ligase activity [GO:0004829]</t>
  </si>
  <si>
    <t>cytoplasm [GO:0005737]; ATP binding [GO:0005524]; threonine-tRNA ligase activity [GO:0004829]; threonyl-tRNA aminoacylation [GO:0006435]</t>
  </si>
  <si>
    <t>GO:0004829; GO:0005524; GO:0005737; GO:0006435</t>
  </si>
  <si>
    <t>A0A670J2H7_PODMU</t>
  </si>
  <si>
    <t>A0A670J2H7</t>
  </si>
  <si>
    <t>TIA1 cytotoxic granule associated RNA binding protein</t>
  </si>
  <si>
    <t>TIA1</t>
  </si>
  <si>
    <t>A0A670JXJ8_PODMU</t>
  </si>
  <si>
    <t>A0A670JXJ8</t>
  </si>
  <si>
    <t>TIP120 domain-containing protein</t>
  </si>
  <si>
    <t>CAND1</t>
  </si>
  <si>
    <t>SCF complex assembly [GO:0010265]</t>
  </si>
  <si>
    <t>GO:0010265</t>
  </si>
  <si>
    <t>A0A670JHQ6_PODMU</t>
  </si>
  <si>
    <t>A0A670JHQ6</t>
  </si>
  <si>
    <t>TNF receptor associated protein 1</t>
  </si>
  <si>
    <t>TRAP1</t>
  </si>
  <si>
    <t>A0A670IEB8_PODMU</t>
  </si>
  <si>
    <t>A0A670IEB8</t>
  </si>
  <si>
    <t>Transaldolase (EC 2.2.1.2)</t>
  </si>
  <si>
    <t>TALDO1</t>
  </si>
  <si>
    <t>sedoheptulose-7-phosphate:D-glyceraldehyde-3-phosphate glyceronetransferase activity [GO:0004801]</t>
  </si>
  <si>
    <t>cytoplasm [GO:0005737]; sedoheptulose-7-phosphate:D-glyceraldehyde-3-phosphate glyceronetransferase activity [GO:0004801]; carbohydrate metabolic process [GO:0005975]; pentose-phosphate shunt [GO:0006098]</t>
  </si>
  <si>
    <t>GO:0004801; GO:0005737; GO:0005975; GO:0006098</t>
  </si>
  <si>
    <t>FUNCTION: Transaldolase is important for the balance of metabolites in the pentose-phosphate pathway. {ECO:0000256|RuleBase:RU000501}.</t>
  </si>
  <si>
    <t>Q1EL69_LACAG</t>
  </si>
  <si>
    <t>Q1EL69</t>
  </si>
  <si>
    <t>Transferrin</t>
  </si>
  <si>
    <t>trfe</t>
  </si>
  <si>
    <t>ion transport [GO:0006811]; iron ion homeostasis [GO:0055072]</t>
  </si>
  <si>
    <t>metal ion binding [GO:0046872]</t>
  </si>
  <si>
    <t>extracellular space [GO:0005615]; metal ion binding [GO:0046872]; ion transport [GO:0006811]; iron ion homeostasis [GO:0055072]</t>
  </si>
  <si>
    <t>GO:0005615; GO:0006811; GO:0046872; GO:0055072</t>
  </si>
  <si>
    <t>A0A670JYT8_PODMU</t>
  </si>
  <si>
    <t>A0A670JYT8</t>
  </si>
  <si>
    <t>Transgelin</t>
  </si>
  <si>
    <t>TAGLN2</t>
  </si>
  <si>
    <t>A0A670K8R3_PODMU</t>
  </si>
  <si>
    <t>A0A670K8R3</t>
  </si>
  <si>
    <t>Transglutaminase 1</t>
  </si>
  <si>
    <t>TGM1</t>
  </si>
  <si>
    <t>peptide cross-linking [GO:0018149]</t>
  </si>
  <si>
    <t>metal ion binding [GO:0046872]; protein-glutamine gamma-glutamyltransferase activity [GO:0003810]</t>
  </si>
  <si>
    <t>metal ion binding [GO:0046872]; protein-glutamine gamma-glutamyltransferase activity [GO:0003810]; peptide cross-linking [GO:0018149]</t>
  </si>
  <si>
    <t>GO:0003810; GO:0018149; GO:0046872</t>
  </si>
  <si>
    <t>A0A670JAD6_PODMU</t>
  </si>
  <si>
    <t>A0A670JAD6</t>
  </si>
  <si>
    <t>Transitional endoplasmic reticulum ATPase (EC 3.6.4.6) (Valosin-containing protein)</t>
  </si>
  <si>
    <t>VCP</t>
  </si>
  <si>
    <t>autophagy [GO:0006914]</t>
  </si>
  <si>
    <t>ATPase activity [GO:0016887]; ATP binding [GO:0005524]; lipid binding [GO:0008289]</t>
  </si>
  <si>
    <t>ATP binding [GO:0005524]; ATPase activity [GO:0016887]; lipid binding [GO:0008289]; autophagy [GO:0006914]</t>
  </si>
  <si>
    <t>GO:0005524; GO:0006914; GO:0008289; GO:0016887</t>
  </si>
  <si>
    <t>A0A670I751_PODMU</t>
  </si>
  <si>
    <t>A0A670I751</t>
  </si>
  <si>
    <t>Transketolase like 2</t>
  </si>
  <si>
    <t>TKTL2</t>
  </si>
  <si>
    <t>metal ion binding [GO:0046872]; transferase activity [GO:0016740]</t>
  </si>
  <si>
    <t>GO:0016740; GO:0046872</t>
  </si>
  <si>
    <t>A0A670HNC7_PODMU</t>
  </si>
  <si>
    <t>A0A670HNC7</t>
  </si>
  <si>
    <t>TRANSKETOLASE_1 domain-containing protein</t>
  </si>
  <si>
    <t>TKT</t>
  </si>
  <si>
    <t>A0A670IV10_PODMU</t>
  </si>
  <si>
    <t>A0A670IV10</t>
  </si>
  <si>
    <t>Translocase of outer mitochondrial membrane 40</t>
  </si>
  <si>
    <t>TOMM40</t>
  </si>
  <si>
    <t>protein import into mitochondrial matrix [GO:0030150]</t>
  </si>
  <si>
    <t>protein transmembrane transporter activity [GO:0008320]</t>
  </si>
  <si>
    <t>mitochondrial outer membrane [GO:0005741]; protein transmembrane transporter activity [GO:0008320]; protein import into mitochondrial matrix [GO:0030150]</t>
  </si>
  <si>
    <t>GO:0005741; GO:0008320; GO:0030150</t>
  </si>
  <si>
    <t>SUBCELLULAR LOCATION: Membrane {ECO:0000256|ARBA:ARBA00004141}; Multi-pass membrane protein {ECO:0000256|ARBA:ARBA00004141}. Mitochondrion outer membrane {ECO:0000256|ARBA:ARBA00004374}; Multi-pass membrane protein {ECO:0000256|ARBA:ARBA00004374}.</t>
  </si>
  <si>
    <t>A0A670IKU7_PODMU</t>
  </si>
  <si>
    <t>A0A670IKU7</t>
  </si>
  <si>
    <t>Transmembrane p24 trafficking protein 9</t>
  </si>
  <si>
    <t>TMED9</t>
  </si>
  <si>
    <t>A0A670ILI1_PODMU</t>
  </si>
  <si>
    <t>A0A670ILI1</t>
  </si>
  <si>
    <t>TRASH domain-containing protein</t>
  </si>
  <si>
    <t>RPL24</t>
  </si>
  <si>
    <t>A0A670K6X1_PODMU</t>
  </si>
  <si>
    <t>A0A670K6X1</t>
  </si>
  <si>
    <t>Trehalase (EC 3.2.1.28) (Alpha-trehalose glucohydrolase)</t>
  </si>
  <si>
    <t>TREH</t>
  </si>
  <si>
    <t>trehalose metabolic process [GO:0005991]</t>
  </si>
  <si>
    <t>alpha,alpha-trehalase activity [GO:0004555]</t>
  </si>
  <si>
    <t>alpha,alpha-trehalase activity [GO:0004555]; trehalose metabolic process [GO:0005991]</t>
  </si>
  <si>
    <t>GO:0004555; GO:0005991</t>
  </si>
  <si>
    <t>A0A670JWG6_PODMU</t>
  </si>
  <si>
    <t>A0A670JWG6</t>
  </si>
  <si>
    <t>Triosephosphate isomerase (EC 5.3.1.1)</t>
  </si>
  <si>
    <t>TPI1</t>
  </si>
  <si>
    <t>methylglyoxal synthase activity [GO:0008929]; triose-phosphate isomerase activity [GO:0004807]</t>
  </si>
  <si>
    <t>methylglyoxal synthase activity [GO:0008929]; triose-phosphate isomerase activity [GO:0004807]; gluconeogenesis [GO:0006094]; glycolytic process [GO:0006096]</t>
  </si>
  <si>
    <t>GO:0004807; GO:0006094; GO:0006096; GO:0008929</t>
  </si>
  <si>
    <t>FUNCTION: It is also responsible for the non-negligible production of methylglyoxal a reactive cytotoxic side-product that modifies and can alter proteins, DNA and lipids. {ECO:0000256|ARBA:ARBA00004104}.; FUNCTION: Triosephosphate isomerase is an extremely efficient metabolic enzyme that catalyzes the interconversion between dihydroxyacetone phosphate (DHAP) and D-glyceraldehyde-3-phosphate (G3P) in glycolysis and gluconeogenesis. {ECO:0000256|ARBA:ARBA00002041}.</t>
  </si>
  <si>
    <t>A0A670HVC9_PODMU</t>
  </si>
  <si>
    <t>A0A670HVC9</t>
  </si>
  <si>
    <t>Tripeptidyl aminopeptidase (EC 3.4.14.9) (Tripeptidyl-peptidase 1) (Tripeptidyl-peptidase I)</t>
  </si>
  <si>
    <t>TPP1</t>
  </si>
  <si>
    <t>metal ion binding [GO:0046872]; serine-type endopeptidase activity [GO:0004252]; tripeptidyl-peptidase activity [GO:0008240]</t>
  </si>
  <si>
    <t>GO:0004252; GO:0008240; GO:0046872</t>
  </si>
  <si>
    <t>A0A670KBN3_PODMU</t>
  </si>
  <si>
    <t>A0A670KBN3</t>
  </si>
  <si>
    <t>Tr-type G domain-containing protein</t>
  </si>
  <si>
    <t>EEF2</t>
  </si>
  <si>
    <t>GTP binding [GO:0005525]; GTPase activity [GO:0003924]; translation [GO:0006412]</t>
  </si>
  <si>
    <t>GO:0003924; GO:0005525; GO:0006412</t>
  </si>
  <si>
    <t>A0A670I2U6_PODMU</t>
  </si>
  <si>
    <t>A0A670I2U6</t>
  </si>
  <si>
    <t>t-SNARE coiled-coil homology domain-containing protein</t>
  </si>
  <si>
    <t>STX7</t>
  </si>
  <si>
    <t>SNAP receptor activity [GO:0005484]</t>
  </si>
  <si>
    <t>integral component of membrane [GO:0016021]; SNAP receptor activity [GO:0005484]; intracellular protein transport [GO:0006886]; vesicle-mediated transport [GO:0016192]</t>
  </si>
  <si>
    <t>GO:0005484; GO:0006886; GO:0016021; GO:0016192</t>
  </si>
  <si>
    <t>A0A670I2R0_PODMU</t>
  </si>
  <si>
    <t>A0A670I2R0</t>
  </si>
  <si>
    <t>Tubulin alpha chain</t>
  </si>
  <si>
    <t>LOC114599454</t>
  </si>
  <si>
    <t>microtubule-based process [GO:0007017]</t>
  </si>
  <si>
    <t>cytoplasm [GO:0005737]; microtubule [GO:0005874]</t>
  </si>
  <si>
    <t>GTPase activity [GO:0003924]; GTP binding [GO:0005525]; structural constituent of cytoskeleton [GO:0005200]</t>
  </si>
  <si>
    <t>cytoplasm [GO:0005737]; microtubule [GO:0005874]; GTP binding [GO:0005525]; GTPase activity [GO:0003924]; structural constituent of cytoskeleton [GO:0005200]; microtubule-based process [GO:0007017]</t>
  </si>
  <si>
    <t>GO:0003924; GO:0005200; GO:0005525; GO:0005737; GO:0005874; GO:0007017</t>
  </si>
  <si>
    <t>FUNCTION: Tubulin is the major constituent of microtubules. It binds two moles of GTP, one at an exchangeable site on the beta chain and one at a non-exchangeable site on the alpha chain. {ECO:0000256|RuleBase:RU000352}.</t>
  </si>
  <si>
    <t>A0A670HTJ1_PODMU</t>
  </si>
  <si>
    <t>A0A670HTJ1</t>
  </si>
  <si>
    <t>LOC114587623</t>
  </si>
  <si>
    <t>A0A670JCB1_PODMU</t>
  </si>
  <si>
    <t>A0A670JCB1</t>
  </si>
  <si>
    <t>TUBAL3</t>
  </si>
  <si>
    <t>A0A670JW28_PODMU</t>
  </si>
  <si>
    <t>A0A670JW28</t>
  </si>
  <si>
    <t>TUBA4A</t>
  </si>
  <si>
    <t>A0A670HTK0_PODMU</t>
  </si>
  <si>
    <t>A0A670HTK0</t>
  </si>
  <si>
    <t>A0A670I8A7_PODMU</t>
  </si>
  <si>
    <t>A0A670I8A7</t>
  </si>
  <si>
    <t>Tubulin beta chain</t>
  </si>
  <si>
    <t>LOC114600950</t>
  </si>
  <si>
    <t>A0A670HKV9_PODMU</t>
  </si>
  <si>
    <t>A0A670HKV9</t>
  </si>
  <si>
    <t>A0A670IQ62_PODMU</t>
  </si>
  <si>
    <t>A0A670IQ62</t>
  </si>
  <si>
    <t>A0A670KI94_PODMU</t>
  </si>
  <si>
    <t>A0A670KI94</t>
  </si>
  <si>
    <t>Tubulin domain-containing protein</t>
  </si>
  <si>
    <t>A0A670HKT2_PODMU</t>
  </si>
  <si>
    <t>A0A670HKT2</t>
  </si>
  <si>
    <t>A0A670ILN2_PODMU</t>
  </si>
  <si>
    <t>A0A670ILN2</t>
  </si>
  <si>
    <t>Tyrosine 3-monooxygenase/tryptophan 5-monooxygenase activation protein beta</t>
  </si>
  <si>
    <t>YWHAB</t>
  </si>
  <si>
    <t>A0A670KF73_PODMU</t>
  </si>
  <si>
    <t>A0A670KF73</t>
  </si>
  <si>
    <t>Tyrosine 3-monooxygenase/tryptophan 5-monooxygenase activation protein epsilon</t>
  </si>
  <si>
    <t>YWHAE</t>
  </si>
  <si>
    <t>A0A670JLL9_PODMU</t>
  </si>
  <si>
    <t>A0A670JLL9</t>
  </si>
  <si>
    <t>U6 snRNA-associated Sm-like protein LSm8</t>
  </si>
  <si>
    <t>LSM8</t>
  </si>
  <si>
    <t>spliceosomal complex [GO:0005681]; U4/U6 x U5 tri-snRNP complex [GO:0046540]; U6 snRNP [GO:0005688]</t>
  </si>
  <si>
    <t>spliceosomal complex [GO:0005681]; U4/U6 x U5 tri-snRNP complex [GO:0046540]; U6 snRNP [GO:0005688]; RNA binding [GO:0003723]; mRNA splicing, via spliceosome [GO:0000398]</t>
  </si>
  <si>
    <t>GO:0000398; GO:0003723; GO:0005681; GO:0005688; GO:0046540</t>
  </si>
  <si>
    <t>SUBCELLULAR LOCATION: Nucleus {ECO:0000256|ARBA:ARBA00004123, ECO:0000256|RuleBase:RU365048}.</t>
  </si>
  <si>
    <t>FUNCTION: Plays role in pre-mRNA splicing as component of the U4/U6-U5 tri-snRNP complex that is involved in spliceosome assembly, and as component of the precatalytic spliceosome (spliceosome B complex). The heptameric LSM2-8 complex binds specifically to the 3'-terminal U-tract of U6 snRNA. {ECO:0000256|RuleBase:RU365048}.</t>
  </si>
  <si>
    <t>A0A670K1M0_PODMU</t>
  </si>
  <si>
    <t>A0A670K1M0</t>
  </si>
  <si>
    <t>UBC core domain-containing protein</t>
  </si>
  <si>
    <t>ATP binding [GO:0005524]; transferase activity [GO:0016740]</t>
  </si>
  <si>
    <t>GO:0005524; GO:0016740</t>
  </si>
  <si>
    <t>A0A670KFY1_PODMU</t>
  </si>
  <si>
    <t>A0A670KFY1</t>
  </si>
  <si>
    <t>Ubiquinol-cytochrome c reductase core protein 2</t>
  </si>
  <si>
    <t>UQCRC2</t>
  </si>
  <si>
    <t>GO:0046872</t>
  </si>
  <si>
    <t>A0A670IKE7_PODMU</t>
  </si>
  <si>
    <t>A0A670IKE7</t>
  </si>
  <si>
    <t>Ubiquitin carboxyl-terminal hydrolase (EC 3.4.19.12)</t>
  </si>
  <si>
    <t>UCHL3</t>
  </si>
  <si>
    <t>cysteine-type peptidase activity [GO:0008234]; thiol-dependent ubiquitin-specific protease activity [GO:0004843]</t>
  </si>
  <si>
    <t>cysteine-type peptidase activity [GO:0008234]; thiol-dependent ubiquitin-specific protease activity [GO:0004843]; ubiquitin-dependent protein catabolic process [GO:0006511]</t>
  </si>
  <si>
    <t>GO:0004843; GO:0006511; GO:0008234</t>
  </si>
  <si>
    <t>A0A670JT64_PODMU</t>
  </si>
  <si>
    <t>A0A670JT64</t>
  </si>
  <si>
    <t>USP5</t>
  </si>
  <si>
    <t>cysteine-type peptidase activity [GO:0008234]; thiol-dependent ubiquitin-specific protease activity [GO:0004843]; zinc ion binding [GO:0008270]</t>
  </si>
  <si>
    <t>cysteine-type peptidase activity [GO:0008234]; thiol-dependent ubiquitin-specific protease activity [GO:0004843]; zinc ion binding [GO:0008270]; protein deubiquitination [GO:0016579]; ubiquitin-dependent protein catabolic process [GO:0006511]</t>
  </si>
  <si>
    <t>GO:0004843; GO:0006511; GO:0008234; GO:0008270; GO:0016579</t>
  </si>
  <si>
    <t>A0A670JVH2_PODMU</t>
  </si>
  <si>
    <t>A0A670JVH2</t>
  </si>
  <si>
    <t>Ubiquitin carboxyl-terminal hydrolase 7 (EC 3.4.19.12) (Ubiquitin thioesterase 7) (Ubiquitin-specific-processing protease 7)</t>
  </si>
  <si>
    <t>USP7</t>
  </si>
  <si>
    <t>cysteine-type peptidase activity [GO:0008234]; thiol-dependent ubiquitin-specific protease activity [GO:0004843]; protein deubiquitination [GO:0016579]; ubiquitin-dependent protein catabolic process [GO:0006511]</t>
  </si>
  <si>
    <t>GO:0004843; GO:0006511; GO:0008234; GO:0016579</t>
  </si>
  <si>
    <t>A0A670KKN0_PODMU</t>
  </si>
  <si>
    <t>A0A670KKN0</t>
  </si>
  <si>
    <t>Ubiquitin-activating enzyme E1 (EC 6.2.1.45)</t>
  </si>
  <si>
    <t>UBA1</t>
  </si>
  <si>
    <t>ATP binding [GO:0005524]; ubiquitin activating enzyme activity [GO:0004839]</t>
  </si>
  <si>
    <t>GO:0004839; GO:0005524</t>
  </si>
  <si>
    <t>A0A670J0X0_PODMU</t>
  </si>
  <si>
    <t>A0A670J0X0</t>
  </si>
  <si>
    <t>Uncharacterized protein</t>
  </si>
  <si>
    <t>PDIA6</t>
  </si>
  <si>
    <t>A0A670K8T4_PODMU</t>
  </si>
  <si>
    <t>A0A670K8T4</t>
  </si>
  <si>
    <t>HSPA8</t>
  </si>
  <si>
    <t>GO:0005524</t>
  </si>
  <si>
    <t>A0A670K3I9_PODMU</t>
  </si>
  <si>
    <t>A0A670K3I9</t>
  </si>
  <si>
    <t>CALM2 CALM1</t>
  </si>
  <si>
    <t>A0A670JX31_PODMU</t>
  </si>
  <si>
    <t>A0A670JX31</t>
  </si>
  <si>
    <t>LOC114587228</t>
  </si>
  <si>
    <t>A0A670K6H4_PODMU</t>
  </si>
  <si>
    <t>A0A670K6H4</t>
  </si>
  <si>
    <t>ARF3</t>
  </si>
  <si>
    <t>GO:0005525</t>
  </si>
  <si>
    <t>A0A670INK9_PODMU</t>
  </si>
  <si>
    <t>A0A670INK9</t>
  </si>
  <si>
    <t>LOC114601499</t>
  </si>
  <si>
    <t>cysteine-type peptidase activity [GO:0008234]</t>
  </si>
  <si>
    <t>GO:0008234</t>
  </si>
  <si>
    <t>A0A670JQJ1_PODMU</t>
  </si>
  <si>
    <t>A0A670JQJ1</t>
  </si>
  <si>
    <t>A0A670J2S8_PODMU</t>
  </si>
  <si>
    <t>A0A670J2S8</t>
  </si>
  <si>
    <t>RPL22</t>
  </si>
  <si>
    <t>A0A670JIF3_PODMU</t>
  </si>
  <si>
    <t>A0A670JIF3</t>
  </si>
  <si>
    <t>HSD17B4</t>
  </si>
  <si>
    <t>peroxisome [GO:0005777]; oxidoreductase activity [GO:0016491]; fatty acid beta-oxidation [GO:0006635]</t>
  </si>
  <si>
    <t>GO:0005777; GO:0006635; GO:0016491</t>
  </si>
  <si>
    <t>A0A670IL71_PODMU</t>
  </si>
  <si>
    <t>A0A670IL71</t>
  </si>
  <si>
    <t>SDR16C5</t>
  </si>
  <si>
    <t>A0A670KLD5_PODMU</t>
  </si>
  <si>
    <t>A0A670KLD5</t>
  </si>
  <si>
    <t>HPSE</t>
  </si>
  <si>
    <t>hydrolase activity, acting on glycosyl bonds [GO:0016798]</t>
  </si>
  <si>
    <t>membrane [GO:0016020]; hydrolase activity, acting on glycosyl bonds [GO:0016798]</t>
  </si>
  <si>
    <t>GO:0016020; GO:0016798</t>
  </si>
  <si>
    <t>A0A670KEW9_PODMU</t>
  </si>
  <si>
    <t>A0A670KEW9</t>
  </si>
  <si>
    <t>LOC114582617</t>
  </si>
  <si>
    <t>iron ion binding [GO:0005506]; oxidoreductase activity, acting on single donors with incorporation of molecular oxygen, incorporation of two atoms of oxygen [GO:0016702]</t>
  </si>
  <si>
    <t>cytoplasm [GO:0005737]; iron ion binding [GO:0005506]; oxidoreductase activity, acting on single donors with incorporation of molecular oxygen, incorporation of two atoms of oxygen [GO:0016702]</t>
  </si>
  <si>
    <t>GO:0005506; GO:0005737; GO:0016702</t>
  </si>
  <si>
    <t>A0A670IAX3_PODMU</t>
  </si>
  <si>
    <t>A0A670IAX3</t>
  </si>
  <si>
    <t>RPLP1</t>
  </si>
  <si>
    <t>translational elongation [GO:0006414]</t>
  </si>
  <si>
    <t>ribosome [GO:0005840]; structural constituent of ribosome [GO:0003735]; translational elongation [GO:0006414]</t>
  </si>
  <si>
    <t>GO:0003735; GO:0005840; GO:0006414</t>
  </si>
  <si>
    <t>FUNCTION: Plays an important role in the elongation step of protein synthesis. {ECO:0000256|ARBA:ARBA00003362}.</t>
  </si>
  <si>
    <t>A0A670J4I5_PODMU</t>
  </si>
  <si>
    <t>A0A670J4I5</t>
  </si>
  <si>
    <t>A0A670K259_PODMU</t>
  </si>
  <si>
    <t>A0A670K259</t>
  </si>
  <si>
    <t>RPS16</t>
  </si>
  <si>
    <t>A0A670I928_PODMU</t>
  </si>
  <si>
    <t>A0A670I928</t>
  </si>
  <si>
    <t>ARL8B</t>
  </si>
  <si>
    <t>GTP binding [GO:0005525]; GTPase activity [GO:0003924]; protein transport [GO:0015031]</t>
  </si>
  <si>
    <t>GO:0003924; GO:0005525; GO:0015031</t>
  </si>
  <si>
    <t>SUBCELLULAR LOCATION: Endosome membrane {ECO:0000256|ARBA:ARBA00004608}. Late endosome membrane {ECO:0000256|ARBA:ARBA00004414}. Lysosome membrane {ECO:0000256|ARBA:ARBA00004656}.</t>
  </si>
  <si>
    <t>A0A670IGY7_PODMU</t>
  </si>
  <si>
    <t>A0A670IGY7</t>
  </si>
  <si>
    <t>A0A670I4E5_PODMU</t>
  </si>
  <si>
    <t>A0A670I4E5</t>
  </si>
  <si>
    <t>A0A670JVE0_PODMU</t>
  </si>
  <si>
    <t>A0A670JVE0</t>
  </si>
  <si>
    <t>BANF1</t>
  </si>
  <si>
    <t>nucleus [GO:0005634]; DNA binding [GO:0003677]</t>
  </si>
  <si>
    <t>GO:0003677; GO:0005634</t>
  </si>
  <si>
    <t>A0A670HLZ8_PODMU</t>
  </si>
  <si>
    <t>A0A670HLZ8</t>
  </si>
  <si>
    <t>HADHB</t>
  </si>
  <si>
    <t>A0A670IJN3_PODMU</t>
  </si>
  <si>
    <t>A0A670IJN3</t>
  </si>
  <si>
    <t>SLC25A6</t>
  </si>
  <si>
    <t>mitochondrial ADP transmembrane transport [GO:0140021]; mitochondrial ATP transmembrane transport [GO:1990544]</t>
  </si>
  <si>
    <t>ATP:ADP antiporter activity [GO:0005471]</t>
  </si>
  <si>
    <t>integral component of membrane [GO:0016021]; mitochondrial inner membrane [GO:0005743]; ATP:ADP antiporter activity [GO:0005471]; mitochondrial ADP transmembrane transport [GO:0140021]; mitochondrial ATP transmembrane transport [GO:1990544]</t>
  </si>
  <si>
    <t>GO:0005471; GO:0005743; GO:0016021; GO:0140021; GO:1990544</t>
  </si>
  <si>
    <t>A0A670I7J5_PODMU</t>
  </si>
  <si>
    <t>A0A670I7J5</t>
  </si>
  <si>
    <t>HSPA2</t>
  </si>
  <si>
    <t>A0A670KGU9_PODMU</t>
  </si>
  <si>
    <t>A0A670KGU9</t>
  </si>
  <si>
    <t>LOC114604416</t>
  </si>
  <si>
    <t>A0A670KD41_PODMU</t>
  </si>
  <si>
    <t>A0A670KD41</t>
  </si>
  <si>
    <t>A0A670I9U3_PODMU</t>
  </si>
  <si>
    <t>A0A670I9U3</t>
  </si>
  <si>
    <t>PIGR</t>
  </si>
  <si>
    <t>A0A670IXT5_PODMU</t>
  </si>
  <si>
    <t>A0A670IXT5</t>
  </si>
  <si>
    <t>TXNL1</t>
  </si>
  <si>
    <t>A0A670J7M2_PODMU</t>
  </si>
  <si>
    <t>A0A670J7M2</t>
  </si>
  <si>
    <t>carboxylic ester hydrolase activity [GO:0052689]</t>
  </si>
  <si>
    <t>integral component of membrane [GO:0016021]; carboxylic ester hydrolase activity [GO:0052689]</t>
  </si>
  <si>
    <t>GO:0016021; GO:0052689</t>
  </si>
  <si>
    <t>A0A670KCT9_PODMU</t>
  </si>
  <si>
    <t>A0A670KCT9</t>
  </si>
  <si>
    <t>LOC114582384</t>
  </si>
  <si>
    <t>A0A670JDK1_PODMU</t>
  </si>
  <si>
    <t>A0A670JDK1</t>
  </si>
  <si>
    <t>RPL4</t>
  </si>
  <si>
    <t>A0A670IDC9_PODMU</t>
  </si>
  <si>
    <t>A0A670IDC9</t>
  </si>
  <si>
    <t>SCCPDH</t>
  </si>
  <si>
    <t>A0A670K5Y8_PODMU</t>
  </si>
  <si>
    <t>A0A670K5Y8</t>
  </si>
  <si>
    <t>LOC114592951</t>
  </si>
  <si>
    <t>A0A670ID19_PODMU</t>
  </si>
  <si>
    <t>A0A670ID19</t>
  </si>
  <si>
    <t>RPL7</t>
  </si>
  <si>
    <t>maturation of LSU-rRNA from tricistronic rRNA transcript (SSU-rRNA, 5.8S rRNA, LSU-rRNA) [GO:0000463]</t>
  </si>
  <si>
    <t>cytosolic large ribosomal subunit [GO:0022625]; structural constituent of ribosome [GO:0003735]; maturation of LSU-rRNA from tricistronic rRNA transcript (SSU-rRNA, 5.8S rRNA, LSU-rRNA) [GO:0000463]</t>
  </si>
  <si>
    <t>GO:0000463; GO:0003735; GO:0022625</t>
  </si>
  <si>
    <t>A0A670I2P2_PODMU</t>
  </si>
  <si>
    <t>A0A670I2P2</t>
  </si>
  <si>
    <t>A0A670JIW1_PODMU</t>
  </si>
  <si>
    <t>A0A670JIW1</t>
  </si>
  <si>
    <t>extracellular space [GO:0005615]; metal ion binding [GO:0046872]</t>
  </si>
  <si>
    <t>GO:0005615; GO:0046872</t>
  </si>
  <si>
    <t>A0A670HM00_PODMU</t>
  </si>
  <si>
    <t>A0A670HM00</t>
  </si>
  <si>
    <t>ACAT2</t>
  </si>
  <si>
    <t>A0A670I8H6_PODMU</t>
  </si>
  <si>
    <t>A0A670I8H6</t>
  </si>
  <si>
    <t>SGPL1</t>
  </si>
  <si>
    <t>carboxylic acid metabolic process [GO:0019752]</t>
  </si>
  <si>
    <t>carboxy-lyase activity [GO:0016831]; pyridoxal phosphate binding [GO:0030170]</t>
  </si>
  <si>
    <t>carboxy-lyase activity [GO:0016831]; pyridoxal phosphate binding [GO:0030170]; carboxylic acid metabolic process [GO:0019752]</t>
  </si>
  <si>
    <t>GO:0016831; GO:0019752; GO:0030170</t>
  </si>
  <si>
    <t>A0A670JWN6_PODMU</t>
  </si>
  <si>
    <t>A0A670JWN6</t>
  </si>
  <si>
    <t>A0A670J2R5_PODMU</t>
  </si>
  <si>
    <t>A0A670J2R5</t>
  </si>
  <si>
    <t>ACTN4</t>
  </si>
  <si>
    <t>actin binding [GO:0003779]; calcium ion binding [GO:0005509]</t>
  </si>
  <si>
    <t>GO:0003779; GO:0005509</t>
  </si>
  <si>
    <t>A0A670KAK1_PODMU</t>
  </si>
  <si>
    <t>A0A670KAK1</t>
  </si>
  <si>
    <t>nucleus [GO:0005634]; nucleosome assembly [GO:0006334]</t>
  </si>
  <si>
    <t>GO:0005634; GO:0006334</t>
  </si>
  <si>
    <t>A0A670HM70_PODMU</t>
  </si>
  <si>
    <t>A0A670HM70</t>
  </si>
  <si>
    <t>TMEM40</t>
  </si>
  <si>
    <t>A0A670JSZ8_PODMU</t>
  </si>
  <si>
    <t>A0A670JSZ8</t>
  </si>
  <si>
    <t>EEF1G</t>
  </si>
  <si>
    <t>translation elongation factor activity [GO:0003746]; glutathione metabolic process [GO:0006749]</t>
  </si>
  <si>
    <t>GO:0003746; GO:0006749</t>
  </si>
  <si>
    <t>FUNCTION: Probably plays a role in anchoring the complex to other cellular components. {ECO:0000256|ARBA:ARBA00003468}.</t>
  </si>
  <si>
    <t>A0A670I5D4_PODMU</t>
  </si>
  <si>
    <t>A0A670I5D4</t>
  </si>
  <si>
    <t>SDCBP2</t>
  </si>
  <si>
    <t>A0A670I0R1_PODMU</t>
  </si>
  <si>
    <t>A0A670I0R1</t>
  </si>
  <si>
    <t>guanyl-nucleotide exchange factor activity [GO:0005085]</t>
  </si>
  <si>
    <t>GO:0005085</t>
  </si>
  <si>
    <t>A0A670KD17_PODMU</t>
  </si>
  <si>
    <t>A0A670KD17</t>
  </si>
  <si>
    <t>M6PR</t>
  </si>
  <si>
    <t>protein targeting to lysosome [GO:0006622]</t>
  </si>
  <si>
    <t>endosome [GO:0005768]; Golgi apparatus [GO:0005794]; integral component of membrane [GO:0016021]</t>
  </si>
  <si>
    <t>protein domain specific binding [GO:0019904]</t>
  </si>
  <si>
    <t>endosome [GO:0005768]; Golgi apparatus [GO:0005794]; integral component of membrane [GO:0016021]; protein domain specific binding [GO:0019904]; protein targeting to lysosome [GO:0006622]</t>
  </si>
  <si>
    <t>GO:0005768; GO:0005794; GO:0006622; GO:0016021; GO:0019904</t>
  </si>
  <si>
    <t>A0A670K4C2_PODMU</t>
  </si>
  <si>
    <t>A0A670K4C2</t>
  </si>
  <si>
    <t>SLC25A5</t>
  </si>
  <si>
    <t>A0A670IU55_PODMU</t>
  </si>
  <si>
    <t>A0A670IU55</t>
  </si>
  <si>
    <t>LOC114603193</t>
  </si>
  <si>
    <t>integral component of membrane [GO:0016021]; catalytic activity [GO:0003824]</t>
  </si>
  <si>
    <t>GO:0003824; GO:0016021</t>
  </si>
  <si>
    <t>A0A670IQZ2_PODMU</t>
  </si>
  <si>
    <t>A0A670IQZ2</t>
  </si>
  <si>
    <t>A0A670IBH3_PODMU</t>
  </si>
  <si>
    <t>A0A670IBH3</t>
  </si>
  <si>
    <t>HNRNPH1</t>
  </si>
  <si>
    <t>nucleoplasm [GO:0005654]</t>
  </si>
  <si>
    <t>nucleoplasm [GO:0005654]; RNA binding [GO:0003723]</t>
  </si>
  <si>
    <t>GO:0003723; GO:0005654</t>
  </si>
  <si>
    <t>SUBCELLULAR LOCATION: Nucleus, nucleoplasm {ECO:0000256|ARBA:ARBA00004642}.</t>
  </si>
  <si>
    <t>A0A670JEY1_PODMU</t>
  </si>
  <si>
    <t>A0A670JEY1</t>
  </si>
  <si>
    <t>A0A670JUB1_PODMU</t>
  </si>
  <si>
    <t>A0A670JUB1</t>
  </si>
  <si>
    <t>CPVL</t>
  </si>
  <si>
    <t>A0A670KDV1_PODMU</t>
  </si>
  <si>
    <t>A0A670KDV1</t>
  </si>
  <si>
    <t>DNA catabolic process [GO:0006308]</t>
  </si>
  <si>
    <t>deoxyribonuclease activity [GO:0004536]</t>
  </si>
  <si>
    <t>deoxyribonuclease activity [GO:0004536]; DNA catabolic process [GO:0006308]</t>
  </si>
  <si>
    <t>GO:0004536; GO:0006308</t>
  </si>
  <si>
    <t>A0A670KJV3_PODMU</t>
  </si>
  <si>
    <t>A0A670KJV3</t>
  </si>
  <si>
    <t>RPL3</t>
  </si>
  <si>
    <t>A0A670IQJ2_PODMU</t>
  </si>
  <si>
    <t>A0A670IQJ2</t>
  </si>
  <si>
    <t>ACAA2</t>
  </si>
  <si>
    <t>A0A670IBQ1_PODMU</t>
  </si>
  <si>
    <t>A0A670IBQ1</t>
  </si>
  <si>
    <t>LOC114600714</t>
  </si>
  <si>
    <t>A0A670KNF2_PODMU</t>
  </si>
  <si>
    <t>A0A670KNF2</t>
  </si>
  <si>
    <t>SLC27A4</t>
  </si>
  <si>
    <t>fatty acid transport [GO:0015908]</t>
  </si>
  <si>
    <t>long-chain fatty acid-CoA ligase activity [GO:0004467]; very long-chain fatty acid-CoA ligase activity [GO:0031957]</t>
  </si>
  <si>
    <t>integral component of membrane [GO:0016021]; long-chain fatty acid-CoA ligase activity [GO:0004467]; very long-chain fatty acid-CoA ligase activity [GO:0031957]; fatty acid transport [GO:0015908]</t>
  </si>
  <si>
    <t>GO:0004467; GO:0015908; GO:0016021; GO:0031957</t>
  </si>
  <si>
    <t>A0A670JTI2_PODMU</t>
  </si>
  <si>
    <t>A0A670JTI2</t>
  </si>
  <si>
    <t>HNRNPA2B1</t>
  </si>
  <si>
    <t>mRNA export from nucleus [GO:0006406]; mRNA processing [GO:0006397]</t>
  </si>
  <si>
    <t>nucleus [GO:0005634]; RNA binding [GO:0003723]; mRNA export from nucleus [GO:0006406]; mRNA processing [GO:0006397]</t>
  </si>
  <si>
    <t>GO:0003723; GO:0005634; GO:0006397; GO:0006406</t>
  </si>
  <si>
    <t>A0A670JC20_PODMU</t>
  </si>
  <si>
    <t>A0A670JC20</t>
  </si>
  <si>
    <t>RAB11A</t>
  </si>
  <si>
    <t>A0A670K0K1_PODMU</t>
  </si>
  <si>
    <t>A0A670K0K1</t>
  </si>
  <si>
    <t>DUSP14</t>
  </si>
  <si>
    <t>MAP kinase tyrosine/serine/threonine phosphatase activity [GO:0017017]; protein serine phosphatase activity [GO:0106306]; protein threonine phosphatase activity [GO:0106307]; protein tyrosine phosphatase activity [GO:0004725]</t>
  </si>
  <si>
    <t>GO:0004725; GO:0017017; GO:0106306; GO:0106307</t>
  </si>
  <si>
    <t>A0A670JH68_PODMU</t>
  </si>
  <si>
    <t>A0A670JH68</t>
  </si>
  <si>
    <t>ABCA3</t>
  </si>
  <si>
    <t>ATPase activity [GO:0016887]; ATPase-coupled transmembrane transporter activity [GO:0042626]; ATP binding [GO:0005524]</t>
  </si>
  <si>
    <t>integral component of membrane [GO:0016021]; ATP binding [GO:0005524]; ATPase activity [GO:0016887]; ATPase-coupled transmembrane transporter activity [GO:0042626]</t>
  </si>
  <si>
    <t>GO:0005524; GO:0016021; GO:0016887; GO:0042626</t>
  </si>
  <si>
    <t>A0A670K6H9_PODMU</t>
  </si>
  <si>
    <t>A0A670K6H9</t>
  </si>
  <si>
    <t>POF1B</t>
  </si>
  <si>
    <t>A0A670IXI3_PODMU</t>
  </si>
  <si>
    <t>A0A670IXI3</t>
  </si>
  <si>
    <t>LAMTOR3</t>
  </si>
  <si>
    <t>regulation of TOR signaling [GO:0032006]</t>
  </si>
  <si>
    <t>late endosome membrane [GO:0031902]</t>
  </si>
  <si>
    <t>late endosome membrane [GO:0031902]; regulation of TOR signaling [GO:0032006]</t>
  </si>
  <si>
    <t>GO:0031902; GO:0032006</t>
  </si>
  <si>
    <t>SUBCELLULAR LOCATION: Endosome membrane {ECO:0000256|ARBA:ARBA00004125}; Peripheral membrane protein {ECO:0000256|ARBA:ARBA00004125}; Cytoplasmic side {ECO:0000256|ARBA:ARBA00004125}. Late endosome membrane {ECO:0000256|ARBA:ARBA00004492}; Peripheral membrane protein {ECO:0000256|ARBA:ARBA00004492}; Cytoplasmic side {ECO:0000256|ARBA:ARBA00004492}.</t>
  </si>
  <si>
    <t>A0A670J9Q3_PODMU</t>
  </si>
  <si>
    <t>A0A670J9Q3</t>
  </si>
  <si>
    <t>SSBP1</t>
  </si>
  <si>
    <t>DNA replication [GO:0006260]</t>
  </si>
  <si>
    <t>single-stranded DNA binding [GO:0003697]</t>
  </si>
  <si>
    <t>single-stranded DNA binding [GO:0003697]; DNA replication [GO:0006260]</t>
  </si>
  <si>
    <t>GO:0003697; GO:0006260</t>
  </si>
  <si>
    <t>A0A670HY95_PODMU</t>
  </si>
  <si>
    <t>A0A670HY95</t>
  </si>
  <si>
    <t>ACTR2</t>
  </si>
  <si>
    <t>actin binding [GO:0003779]; ATP binding [GO:0005524]</t>
  </si>
  <si>
    <t>Arp2/3 protein complex [GO:0005885]; cell projection [GO:0042995]; cytoplasm [GO:0005737]; actin binding [GO:0003779]; ATP binding [GO:0005524]; Arp2/3 complex-mediated actin nucleation [GO:0034314]</t>
  </si>
  <si>
    <t>GO:0003779; GO:0005524; GO:0005737; GO:0005885; GO:0034314; GO:0042995</t>
  </si>
  <si>
    <t>A0A670KH40_PODMU</t>
  </si>
  <si>
    <t>A0A670KH40</t>
  </si>
  <si>
    <t>HSD17B10</t>
  </si>
  <si>
    <t>A0A670I8X2_PODMU</t>
  </si>
  <si>
    <t>A0A670I8X2</t>
  </si>
  <si>
    <t>A0A670IQ90_PODMU</t>
  </si>
  <si>
    <t>A0A670IQ90</t>
  </si>
  <si>
    <t>LOC114603431</t>
  </si>
  <si>
    <t>A0A670JNN7_PODMU</t>
  </si>
  <si>
    <t>A0A670JNN7</t>
  </si>
  <si>
    <t>CCT6B</t>
  </si>
  <si>
    <t>A0A670K527_PODMU</t>
  </si>
  <si>
    <t>A0A670K527</t>
  </si>
  <si>
    <t>GO:0055114</t>
  </si>
  <si>
    <t>A0A670K058_PODMU</t>
  </si>
  <si>
    <t>A0A670K058</t>
  </si>
  <si>
    <t>heme binding [GO:0020037]; iron ion binding [GO:0005506]; monooxygenase activity [GO:0004497]; oxidoreductase activity, acting on paired donors, with incorporation or reduction of molecular oxygen [GO:0016705]</t>
  </si>
  <si>
    <t>GO:0004497; GO:0005506; GO:0016705; GO:0020037</t>
  </si>
  <si>
    <t>A0A670K2L8_PODMU</t>
  </si>
  <si>
    <t>A0A670K2L8</t>
  </si>
  <si>
    <t>heme binding [GO:0020037]; iron ion binding [GO:0005506]; oxidoreductase activity, acting on paired donors, with incorporation or reduction of molecular oxygen [GO:0016705]</t>
  </si>
  <si>
    <t>GO:0005506; GO:0016705; GO:0020037</t>
  </si>
  <si>
    <t>A0A670KHE5_PODMU</t>
  </si>
  <si>
    <t>A0A670KHE5</t>
  </si>
  <si>
    <t>LOC114586129</t>
  </si>
  <si>
    <t>oxidoreductase activity, acting on the CH-CH group of donors [GO:0016627]</t>
  </si>
  <si>
    <t>integral component of membrane [GO:0016021]; oxidoreductase activity, acting on the CH-CH group of donors [GO:0016627]</t>
  </si>
  <si>
    <t>GO:0016021; GO:0016627</t>
  </si>
  <si>
    <t>A0A670KBM3_PODMU</t>
  </si>
  <si>
    <t>A0A670KBM3</t>
  </si>
  <si>
    <t>A0A670JGX9_PODMU</t>
  </si>
  <si>
    <t>A0A670JGX9</t>
  </si>
  <si>
    <t>spliceosomal complex [GO:0005681]; mRNA splicing, via spliceosome [GO:0000398]</t>
  </si>
  <si>
    <t>GO:0000398; GO:0005681</t>
  </si>
  <si>
    <t>A0A670K4Q3_PODMU</t>
  </si>
  <si>
    <t>A0A670K4Q3</t>
  </si>
  <si>
    <t>A0A670JDB7_PODMU</t>
  </si>
  <si>
    <t>A0A670JDB7</t>
  </si>
  <si>
    <t>BTG2</t>
  </si>
  <si>
    <t>negative regulation of cell population proliferation [GO:0008285]</t>
  </si>
  <si>
    <t>GO:0008285</t>
  </si>
  <si>
    <t>A0A670KMD5_PODMU</t>
  </si>
  <si>
    <t>A0A670KMD5</t>
  </si>
  <si>
    <t>IQGAP1</t>
  </si>
  <si>
    <t>regulation of GTPase activity [GO:0043087]; signal transduction [GO:0007165]</t>
  </si>
  <si>
    <t>GO:0007165; GO:0043087</t>
  </si>
  <si>
    <t>A0A670J5R2_PODMU</t>
  </si>
  <si>
    <t>A0A670J5R2</t>
  </si>
  <si>
    <t>LOC114602413</t>
  </si>
  <si>
    <t>A0A670KKH2_PODMU</t>
  </si>
  <si>
    <t>A0A670KKH2</t>
  </si>
  <si>
    <t>PTBP1</t>
  </si>
  <si>
    <t>mRNA processing [GO:0006397]; RNA splicing [GO:0008380]</t>
  </si>
  <si>
    <t>nucleus [GO:0005634]; RNA binding [GO:0003723]; mRNA processing [GO:0006397]; RNA splicing [GO:0008380]</t>
  </si>
  <si>
    <t>GO:0003723; GO:0005634; GO:0006397; GO:0008380</t>
  </si>
  <si>
    <t>A0A670IDE7_PODMU</t>
  </si>
  <si>
    <t>A0A670IDE7</t>
  </si>
  <si>
    <t>ACTR3</t>
  </si>
  <si>
    <t>Arp2/3 protein complex [GO:0005885]; cell projection [GO:0042995]</t>
  </si>
  <si>
    <t>Arp2/3 protein complex [GO:0005885]; cell projection [GO:0042995]; ATP binding [GO:0005524]; Arp2/3 complex-mediated actin nucleation [GO:0034314]</t>
  </si>
  <si>
    <t>GO:0005524; GO:0005885; GO:0034314; GO:0042995</t>
  </si>
  <si>
    <t>SUBCELLULAR LOCATION: Cell projection {ECO:0000256|ARBA:ARBA00004316}.</t>
  </si>
  <si>
    <t>A0A670IDJ9_PODMU</t>
  </si>
  <si>
    <t>A0A670IDJ9</t>
  </si>
  <si>
    <t>BAG3</t>
  </si>
  <si>
    <t>chaperone binding [GO:0051087]</t>
  </si>
  <si>
    <t>GO:0051087</t>
  </si>
  <si>
    <t>A0A670KHM0_PODMU</t>
  </si>
  <si>
    <t>A0A670KHM0</t>
  </si>
  <si>
    <t>A0A670I8E3_PODMU</t>
  </si>
  <si>
    <t>A0A670I8E3</t>
  </si>
  <si>
    <t>desmosome [GO:0030057]; integral component of membrane [GO:0016021]; plasma membrane [GO:0005886]</t>
  </si>
  <si>
    <t>desmosome [GO:0030057]; integral component of membrane [GO:0016021]; plasma membrane [GO:0005886]; calcium ion binding [GO:0005509]; homophilic cell adhesion via plasma membrane adhesion molecules [GO:0007156]</t>
  </si>
  <si>
    <t>GO:0005509; GO:0005886; GO:0007156; GO:0016021; GO:0030057</t>
  </si>
  <si>
    <t>SUBCELLULAR LOCATION: Cell junction, desmosome {ECO:0000256|ARBA:ARBA00004568}. Cell membrane {ECO:0000256|ARBA:ARBA00004251, ECO:0000256|RuleBase:RU003318}; Single-pass type I membrane protein {ECO:0000256|ARBA:ARBA00004251, ECO:0000256|RuleBase:RU003318}. Membrane {ECO:0000256|ARBA:ARBA00004479}; Single-pass type I membrane protein {ECO:0000256|ARBA:ARBA00004479}.</t>
  </si>
  <si>
    <t>FUNCTION: Component of intercellular desmosome junctions. Involved in the interaction of plaque proteins and intermediate filaments mediating cell-cell adhesion. {ECO:0000256|RuleBase:RU004358}.</t>
  </si>
  <si>
    <t>A0A670HRN2_PODMU</t>
  </si>
  <si>
    <t>A0A670HRN2</t>
  </si>
  <si>
    <t>LOC114586186</t>
  </si>
  <si>
    <t>A0A670JY70_PODMU</t>
  </si>
  <si>
    <t>A0A670JY70</t>
  </si>
  <si>
    <t>MIF</t>
  </si>
  <si>
    <t>A0A670KJ82_PODMU</t>
  </si>
  <si>
    <t>A0A670KJ82</t>
  </si>
  <si>
    <t>SCARB1</t>
  </si>
  <si>
    <t>A0A670I4R8_PODMU</t>
  </si>
  <si>
    <t>A0A670I4R8</t>
  </si>
  <si>
    <t>TPD52L2</t>
  </si>
  <si>
    <t>A0A670K5L6_PODMU</t>
  </si>
  <si>
    <t>A0A670K5L6</t>
  </si>
  <si>
    <t>RAB5A</t>
  </si>
  <si>
    <t>A0A670HPJ7_PODMU</t>
  </si>
  <si>
    <t>A0A670HPJ7</t>
  </si>
  <si>
    <t>PCBP2</t>
  </si>
  <si>
    <t>A0A670KC23_PODMU</t>
  </si>
  <si>
    <t>A0A670KC23</t>
  </si>
  <si>
    <t>PSME1</t>
  </si>
  <si>
    <t>proteasome activator complex [GO:0008537]</t>
  </si>
  <si>
    <t>GO:0008537</t>
  </si>
  <si>
    <t>A0A670KGQ5_PODMU</t>
  </si>
  <si>
    <t>A0A670KGQ5</t>
  </si>
  <si>
    <t>A0A670JX60_PODMU</t>
  </si>
  <si>
    <t>A0A670JX60</t>
  </si>
  <si>
    <t>LMNA</t>
  </si>
  <si>
    <t>GO:0005882</t>
  </si>
  <si>
    <t>A0A670K6D6_PODMU</t>
  </si>
  <si>
    <t>A0A670K6D6</t>
  </si>
  <si>
    <t>HYOU1</t>
  </si>
  <si>
    <t>A0A670I8Z7_PODMU</t>
  </si>
  <si>
    <t>A0A670I8Z7</t>
  </si>
  <si>
    <t>SAR1A</t>
  </si>
  <si>
    <t>endoplasmic reticulum [GO:0005783]; Golgi apparatus [GO:0005794]</t>
  </si>
  <si>
    <t>endoplasmic reticulum [GO:0005783]; Golgi apparatus [GO:0005794]; GTP binding [GO:0005525]; intracellular protein transport [GO:0006886]; vesicle-mediated transport [GO:0016192]</t>
  </si>
  <si>
    <t>GO:0005525; GO:0005783; GO:0005794; GO:0006886; GO:0016192</t>
  </si>
  <si>
    <t>A0A670IUP3_PODMU</t>
  </si>
  <si>
    <t>A0A670IUP3</t>
  </si>
  <si>
    <t>MYH9</t>
  </si>
  <si>
    <t>A0A670IU54_PODMU</t>
  </si>
  <si>
    <t>A0A670IU54</t>
  </si>
  <si>
    <t>HNRNPH3</t>
  </si>
  <si>
    <t>A0A670I856_PODMU</t>
  </si>
  <si>
    <t>A0A670I856</t>
  </si>
  <si>
    <t>TSG101</t>
  </si>
  <si>
    <t>cellular protein modification process [GO:0006464]; protein transport [GO:0015031]</t>
  </si>
  <si>
    <t>endosome [GO:0005768]</t>
  </si>
  <si>
    <t>endosome [GO:0005768]; cellular protein modification process [GO:0006464]; protein transport [GO:0015031]</t>
  </si>
  <si>
    <t>GO:0005768; GO:0006464; GO:0015031</t>
  </si>
  <si>
    <t>A0A670JRB3_PODMU</t>
  </si>
  <si>
    <t>A0A670JRB3</t>
  </si>
  <si>
    <t>FDPS</t>
  </si>
  <si>
    <t>isoprenoid biosynthetic process [GO:0008299]</t>
  </si>
  <si>
    <t>transferase activity [GO:0016740]</t>
  </si>
  <si>
    <t>transferase activity [GO:0016740]; isoprenoid biosynthetic process [GO:0008299]</t>
  </si>
  <si>
    <t>GO:0008299; GO:0016740</t>
  </si>
  <si>
    <t>A0A670IMC5_PODMU</t>
  </si>
  <si>
    <t>A0A670IMC5</t>
  </si>
  <si>
    <t>TMEM160</t>
  </si>
  <si>
    <t>A0A670JRA5_PODMU</t>
  </si>
  <si>
    <t>A0A670JRA5</t>
  </si>
  <si>
    <t>ACAD11</t>
  </si>
  <si>
    <t>flavin adenine dinucleotide binding [GO:0050660]; oxidoreductase activity, acting on the CH-CH group of donors [GO:0016627]</t>
  </si>
  <si>
    <t>GO:0016627; GO:0050660</t>
  </si>
  <si>
    <t>A0A670I0C2_PODMU</t>
  </si>
  <si>
    <t>A0A670I0C2</t>
  </si>
  <si>
    <t>LOC114595069</t>
  </si>
  <si>
    <t>A0A670HVY8_PODMU</t>
  </si>
  <si>
    <t>A0A670HVY8</t>
  </si>
  <si>
    <t>LOC114596002</t>
  </si>
  <si>
    <t>A0A670K3S5_PODMU</t>
  </si>
  <si>
    <t>A0A670K3S5</t>
  </si>
  <si>
    <t>DNAJA2</t>
  </si>
  <si>
    <t>protein folding [GO:0006457]; response to heat [GO:0009408]</t>
  </si>
  <si>
    <t>ATP binding [GO:0005524]; heat shock protein binding [GO:0031072]; metal ion binding [GO:0046872]; unfolded protein binding [GO:0051082]</t>
  </si>
  <si>
    <t>ATP binding [GO:0005524]; heat shock protein binding [GO:0031072]; metal ion binding [GO:0046872]; unfolded protein binding [GO:0051082]; protein folding [GO:0006457]; response to heat [GO:0009408]</t>
  </si>
  <si>
    <t>GO:0005524; GO:0006457; GO:0009408; GO:0031072; GO:0046872; GO:0051082</t>
  </si>
  <si>
    <t>A0A670K4C7_PODMU</t>
  </si>
  <si>
    <t>A0A670K4C7</t>
  </si>
  <si>
    <t>CCT5</t>
  </si>
  <si>
    <t>A0A670I7Q7_PODMU</t>
  </si>
  <si>
    <t>A0A670I7Q7</t>
  </si>
  <si>
    <t>sphingolipid metabolic process [GO:0006665]</t>
  </si>
  <si>
    <t>extracellular region [GO:0005576]; lysosome [GO:0005764]</t>
  </si>
  <si>
    <t>extracellular region [GO:0005576]; lysosome [GO:0005764]; sphingolipid metabolic process [GO:0006665]</t>
  </si>
  <si>
    <t>GO:0005576; GO:0005764; GO:0006665</t>
  </si>
  <si>
    <t>A0A670IKH7_PODMU</t>
  </si>
  <si>
    <t>A0A670IKH7</t>
  </si>
  <si>
    <t>A0A670KL97_PODMU</t>
  </si>
  <si>
    <t>A0A670KL97</t>
  </si>
  <si>
    <t>TPM1</t>
  </si>
  <si>
    <t>cytoskeleton [GO:0005856]; actin binding [GO:0003779]</t>
  </si>
  <si>
    <t>GO:0003779; GO:0005856</t>
  </si>
  <si>
    <t>A0A670I2I3_PODMU</t>
  </si>
  <si>
    <t>A0A670I2I3</t>
  </si>
  <si>
    <t>NT5C2</t>
  </si>
  <si>
    <t>hydrolase activity [GO:0016787]; metal ion binding [GO:0046872]</t>
  </si>
  <si>
    <t>GO:0016787; GO:0046872</t>
  </si>
  <si>
    <t>A0A670JRK4_PODMU</t>
  </si>
  <si>
    <t>A0A670JRK4</t>
  </si>
  <si>
    <t>RAP1B</t>
  </si>
  <si>
    <t>Rap protein signal transduction [GO:0032486]</t>
  </si>
  <si>
    <t>membrane [GO:0016020]; GTP binding [GO:0005525]; GTPase activity [GO:0003924]; Rap protein signal transduction [GO:0032486]</t>
  </si>
  <si>
    <t>GO:0003924; GO:0005525; GO:0016020; GO:0032486</t>
  </si>
  <si>
    <t>A0A670JN45_PODMU</t>
  </si>
  <si>
    <t>A0A670JN45</t>
  </si>
  <si>
    <t>LOC114581838</t>
  </si>
  <si>
    <t>A0A670IW55_PODMU</t>
  </si>
  <si>
    <t>A0A670IW55</t>
  </si>
  <si>
    <t>BDH2</t>
  </si>
  <si>
    <t>A0A670J092_PODMU</t>
  </si>
  <si>
    <t>A0A670J092</t>
  </si>
  <si>
    <t>ARL1</t>
  </si>
  <si>
    <t>A0A670IBY4_PODMU</t>
  </si>
  <si>
    <t>A0A670IBY4</t>
  </si>
  <si>
    <t>CANX</t>
  </si>
  <si>
    <t>endoplasmic reticulum [GO:0005783]; integral component of membrane [GO:0016021]; calcium ion binding [GO:0005509]; unfolded protein binding [GO:0051082]; protein folding [GO:0006457]</t>
  </si>
  <si>
    <t>GO:0005509; GO:0005783; GO:0006457; GO:0016021; GO:0051082</t>
  </si>
  <si>
    <t>A0A670HZR4_PODMU</t>
  </si>
  <si>
    <t>A0A670HZR4</t>
  </si>
  <si>
    <t>PKP1</t>
  </si>
  <si>
    <t>cell-cell adhesion [GO:0098609]</t>
  </si>
  <si>
    <t>desmosome [GO:0030057]; nucleus [GO:0005634]</t>
  </si>
  <si>
    <t>desmosome [GO:0030057]; nucleus [GO:0005634]; cell-cell adhesion [GO:0098609]</t>
  </si>
  <si>
    <t>GO:0005634; GO:0030057; GO:0098609</t>
  </si>
  <si>
    <t>A0A670IN93_PODMU</t>
  </si>
  <si>
    <t>A0A670IN93</t>
  </si>
  <si>
    <t>ADGRL2</t>
  </si>
  <si>
    <t>cell surface receptor signaling pathway [GO:0007166]</t>
  </si>
  <si>
    <t>axon [GO:0030424]; integral component of membrane [GO:0016021]; plasma membrane [GO:0005886]</t>
  </si>
  <si>
    <t>carbohydrate binding [GO:0030246]; G protein-coupled receptor activity [GO:0004930]</t>
  </si>
  <si>
    <t>axon [GO:0030424]; integral component of membrane [GO:0016021]; plasma membrane [GO:0005886]; carbohydrate binding [GO:0030246]; G protein-coupled receptor activity [GO:0004930]; cell surface receptor signaling pathway [GO:0007166]</t>
  </si>
  <si>
    <t>GO:0004930; GO:0005886; GO:0007166; GO:0016021; GO:0030246; GO:0030424</t>
  </si>
  <si>
    <t>SUBCELLULAR LOCATION: Cell membrane {ECO:0000256|ARBA:ARBA00004651}; Multi-pass membrane protein {ECO:0000256|ARBA:ARBA00004651}. Cell projection, axon {ECO:0000256|ARBA:ARBA00004489}. Membrane {ECO:0000256|ARBA:ARBA00004141}; Multi-pass membrane protein {ECO:0000256|ARBA:ARBA00004141}.</t>
  </si>
  <si>
    <t>A0A670JW08_PODMU</t>
  </si>
  <si>
    <t>A0A670JW08</t>
  </si>
  <si>
    <t>SLC25A1</t>
  </si>
  <si>
    <t>transmembrane transport [GO:0055085]</t>
  </si>
  <si>
    <t>integral component of membrane [GO:0016021]; transmembrane transport [GO:0055085]</t>
  </si>
  <si>
    <t>GO:0016021; GO:0055085</t>
  </si>
  <si>
    <t>A0A670J1K5_PODMU</t>
  </si>
  <si>
    <t>A0A670J1K5</t>
  </si>
  <si>
    <t>ACADVL</t>
  </si>
  <si>
    <t>acyl-CoA dehydrogenase activity [GO:0003995]; flavin adenine dinucleotide binding [GO:0050660]</t>
  </si>
  <si>
    <t>GO:0003995; GO:0050660</t>
  </si>
  <si>
    <t>A0A670J5I5_PODMU</t>
  </si>
  <si>
    <t>A0A670J5I5</t>
  </si>
  <si>
    <t>ACTR1B</t>
  </si>
  <si>
    <t>A0A670J8L4_PODMU</t>
  </si>
  <si>
    <t>A0A670J8L4</t>
  </si>
  <si>
    <t>ABCE1</t>
  </si>
  <si>
    <t>ATP binding [GO:0005524]; ATPase activity [GO:0016887]</t>
  </si>
  <si>
    <t>GO:0005524; GO:0016887</t>
  </si>
  <si>
    <t>A0A670JM22_PODMU</t>
  </si>
  <si>
    <t>A0A670JM22</t>
  </si>
  <si>
    <t>PTBP3</t>
  </si>
  <si>
    <t>A0A670J6U2_PODMU</t>
  </si>
  <si>
    <t>A0A670J6U2</t>
  </si>
  <si>
    <t>RAB18</t>
  </si>
  <si>
    <t>apical plasma membrane [GO:0016324]; lipid droplet [GO:0005811]</t>
  </si>
  <si>
    <t>apical plasma membrane [GO:0016324]; lipid droplet [GO:0005811]; GTP binding [GO:0005525]; GTPase activity [GO:0003924]</t>
  </si>
  <si>
    <t>GO:0003924; GO:0005525; GO:0005811; GO:0016324</t>
  </si>
  <si>
    <t>SUBCELLULAR LOCATION: Apical cell membrane {ECO:0000256|ARBA:ARBA00004221}. Cell membrane {ECO:0000256|ARBA:ARBA00004236}. Lipid droplet {ECO:0000256|ARBA:ARBA00004502}.</t>
  </si>
  <si>
    <t>A0A670I3W6_PODMU</t>
  </si>
  <si>
    <t>A0A670I3W6</t>
  </si>
  <si>
    <t>POMP</t>
  </si>
  <si>
    <t>GO:0043248</t>
  </si>
  <si>
    <t>A0A670IMF9_PODMU</t>
  </si>
  <si>
    <t>A0A670IMF9</t>
  </si>
  <si>
    <t>HSPA4L</t>
  </si>
  <si>
    <t>A0A670I7E4_PODMU</t>
  </si>
  <si>
    <t>A0A670I7E4</t>
  </si>
  <si>
    <t>POLR2H</t>
  </si>
  <si>
    <t>transcription, DNA-templated [GO:0006351]</t>
  </si>
  <si>
    <t>nucleus [GO:0005634]; transcription, DNA-templated [GO:0006351]</t>
  </si>
  <si>
    <t>GO:0005634; GO:0006351</t>
  </si>
  <si>
    <t>A0A670IIQ6_PODMU</t>
  </si>
  <si>
    <t>A0A670IIQ6</t>
  </si>
  <si>
    <t>ACOT8</t>
  </si>
  <si>
    <t>acyl-CoA metabolic process [GO:0006637]</t>
  </si>
  <si>
    <t>acyl-CoA hydrolase activity [GO:0047617]</t>
  </si>
  <si>
    <t>acyl-CoA hydrolase activity [GO:0047617]; acyl-CoA metabolic process [GO:0006637]</t>
  </si>
  <si>
    <t>GO:0006637; GO:0047617</t>
  </si>
  <si>
    <t>A0A670JCN8_PODMU</t>
  </si>
  <si>
    <t>A0A670JCN8</t>
  </si>
  <si>
    <t>ABCD3</t>
  </si>
  <si>
    <t>long-chain fatty acid import into peroxisome [GO:0015910]</t>
  </si>
  <si>
    <t>integral component of membrane [GO:0016021]; peroxisomal membrane [GO:0005778]</t>
  </si>
  <si>
    <t>ATPase activity [GO:0016887]; ATPase-coupled transmembrane transporter activity [GO:0042626]; ATP binding [GO:0005524]; long-chain fatty acid transporter activity [GO:0005324]</t>
  </si>
  <si>
    <t>integral component of membrane [GO:0016021]; peroxisomal membrane [GO:0005778]; ATP binding [GO:0005524]; ATPase activity [GO:0016887]; ATPase-coupled transmembrane transporter activity [GO:0042626]; long-chain fatty acid transporter activity [GO:0005324]; long-chain fatty acid import into peroxisome [GO:0015910]</t>
  </si>
  <si>
    <t>GO:0005324; GO:0005524; GO:0005778; GO:0015910; GO:0016021; GO:0016887; GO:0042626</t>
  </si>
  <si>
    <t>SUBCELLULAR LOCATION: Membrane {ECO:0000256|ARBA:ARBA00004141}; Multi-pass membrane protein {ECO:0000256|ARBA:ARBA00004141}. Peroxisome membrane {ECO:0000256|ARBA:ARBA00004585}; Multi-pass membrane protein {ECO:0000256|ARBA:ARBA00004585}.</t>
  </si>
  <si>
    <t>A0A670IUH3_PODMU</t>
  </si>
  <si>
    <t>A0A670IUH3</t>
  </si>
  <si>
    <t>TOM1</t>
  </si>
  <si>
    <t>intracellular protein transport [GO:0006886]</t>
  </si>
  <si>
    <t>GO:0006886</t>
  </si>
  <si>
    <t>A0A670KKZ8_PODMU</t>
  </si>
  <si>
    <t>A0A670KKZ8</t>
  </si>
  <si>
    <t>complement activation [GO:0006956]</t>
  </si>
  <si>
    <t>endopeptidase inhibitor activity [GO:0004866]; metal ion binding [GO:0046872]</t>
  </si>
  <si>
    <t>extracellular space [GO:0005615]; endopeptidase inhibitor activity [GO:0004866]; metal ion binding [GO:0046872]; complement activation [GO:0006956]</t>
  </si>
  <si>
    <t>GO:0004866; GO:0005615; GO:0006956; GO:0046872</t>
  </si>
  <si>
    <t>A0A670IF00_PODMU</t>
  </si>
  <si>
    <t>A0A670IF00</t>
  </si>
  <si>
    <t>CPNE3</t>
  </si>
  <si>
    <t>A0A670JXX9_PODMU</t>
  </si>
  <si>
    <t>A0A670JXX9</t>
  </si>
  <si>
    <t>AP2B1</t>
  </si>
  <si>
    <t>clathrin adaptor complex [GO:0030131]; intracellular protein transport [GO:0006886]; vesicle-mediated transport [GO:0016192]</t>
  </si>
  <si>
    <t>GO:0006886; GO:0016192; GO:0030131</t>
  </si>
  <si>
    <t>A0A670JD14_PODMU</t>
  </si>
  <si>
    <t>A0A670JD14</t>
  </si>
  <si>
    <t>EHHADH</t>
  </si>
  <si>
    <t>3-hydroxyacyl-CoA dehydrogenase activity [GO:0003857]</t>
  </si>
  <si>
    <t>3-hydroxyacyl-CoA dehydrogenase activity [GO:0003857]; fatty acid beta-oxidation [GO:0006635]</t>
  </si>
  <si>
    <t>GO:0003857; GO:0006635</t>
  </si>
  <si>
    <t>A0A670ICL2_PODMU</t>
  </si>
  <si>
    <t>A0A670ICL2</t>
  </si>
  <si>
    <t>HNRNPU</t>
  </si>
  <si>
    <t>A0A670HWZ2_PODMU</t>
  </si>
  <si>
    <t>A0A670HWZ2</t>
  </si>
  <si>
    <t>WDR26</t>
  </si>
  <si>
    <t>A0A670JYC0_PODMU</t>
  </si>
  <si>
    <t>A0A670JYC0</t>
  </si>
  <si>
    <t>GLMP</t>
  </si>
  <si>
    <t>integral component of membrane [GO:0016021]; lysosomal membrane [GO:0005765]</t>
  </si>
  <si>
    <t>GO:0005765; GO:0016021</t>
  </si>
  <si>
    <t>SUBCELLULAR LOCATION: Lysosome membrane {ECO:0000256|ARBA:ARBA00004352}; Single-pass type I membrane protein {ECO:0000256|ARBA:ARBA00004352}. Membrane {ECO:0000256|ARBA:ARBA00004479}; Single-pass type I membrane protein {ECO:0000256|ARBA:ARBA00004479}.</t>
  </si>
  <si>
    <t>A0A670IQ88_PODMU</t>
  </si>
  <si>
    <t>A0A670IQ88</t>
  </si>
  <si>
    <t>TENT5B</t>
  </si>
  <si>
    <t>RNA adenylyltransferase activity [GO:1990817]</t>
  </si>
  <si>
    <t>GO:1990817</t>
  </si>
  <si>
    <t>A0A670HLG7_PODMU</t>
  </si>
  <si>
    <t>A0A670HLG7</t>
  </si>
  <si>
    <t>CTNNA1</t>
  </si>
  <si>
    <t>actin filament organization [GO:0007015]; epithelial cell-cell adhesion [GO:0090136]</t>
  </si>
  <si>
    <t>actin cytoskeleton [GO:0015629]; adherens junction [GO:0005912]; cytosol [GO:0005829]; plasma membrane [GO:0005886]</t>
  </si>
  <si>
    <t>actin filament binding [GO:0051015]; beta-catenin binding [GO:0008013]; cadherin binding [GO:0045296]; structural molecule activity [GO:0005198]</t>
  </si>
  <si>
    <t>actin cytoskeleton [GO:0015629]; adherens junction [GO:0005912]; cytosol [GO:0005829]; plasma membrane [GO:0005886]; actin filament binding [GO:0051015]; beta-catenin binding [GO:0008013]; cadherin binding [GO:0045296]; structural molecule activity [GO:0005198]; actin filament organization [GO:0007015]; epithelial cell-cell adhesion [GO:0090136]</t>
  </si>
  <si>
    <t>GO:0005198; GO:0005829; GO:0005886; GO:0005912; GO:0007015; GO:0008013; GO:0015629; GO:0045296; GO:0051015; GO:0090136</t>
  </si>
  <si>
    <t>SUBCELLULAR LOCATION: Cell junction, adherens junction {ECO:0000256|ARBA:ARBA00004536}. Cell membrane {ECO:0000256|ARBA:ARBA00004413}; Peripheral membrane protein {ECO:0000256|ARBA:ARBA00004413}; Cytoplasmic side {ECO:0000256|ARBA:ARBA00004413}. Cytoplasm, cytoskeleton {ECO:0000256|ARBA:ARBA00004245}. Membrane {ECO:0000256|ARBA:ARBA00004287}; Peripheral membrane protein {ECO:0000256|ARBA:ARBA00004287}; Cytoplasmic side {ECO:0000256|ARBA:ARBA00004287}.</t>
  </si>
  <si>
    <t>A0A670I8R8_PODMU</t>
  </si>
  <si>
    <t>A0A670I8R8</t>
  </si>
  <si>
    <t>LOC114600659</t>
  </si>
  <si>
    <t>A0A670HPD4_PODMU</t>
  </si>
  <si>
    <t>A0A670HPD4</t>
  </si>
  <si>
    <t>CTNND1</t>
  </si>
  <si>
    <t>cell junction [GO:0030054]</t>
  </si>
  <si>
    <t>cadherin binding [GO:0045296]</t>
  </si>
  <si>
    <t>cell junction [GO:0030054]; cadherin binding [GO:0045296]; cell-cell adhesion [GO:0098609]</t>
  </si>
  <si>
    <t>GO:0030054; GO:0045296; GO:0098609</t>
  </si>
  <si>
    <t>A0A670KFX2_PODMU</t>
  </si>
  <si>
    <t>A0A670KFX2</t>
  </si>
  <si>
    <t>NONO</t>
  </si>
  <si>
    <t>nuclear speck [GO:0016607]</t>
  </si>
  <si>
    <t>nuclear speck [GO:0016607]; RNA binding [GO:0003723]</t>
  </si>
  <si>
    <t>GO:0003723; GO:0016607</t>
  </si>
  <si>
    <t>SUBCELLULAR LOCATION: Nucleus speckle {ECO:0000256|ARBA:ARBA00004324}.</t>
  </si>
  <si>
    <t>A0A670ITZ8_PODMU</t>
  </si>
  <si>
    <t>A0A670ITZ8</t>
  </si>
  <si>
    <t>PLEC</t>
  </si>
  <si>
    <t>cytoplasm [GO:0005737]; cytoskeleton [GO:0005856]; actin binding [GO:0003779]; intermediate filament cytoskeleton organization [GO:0045104]</t>
  </si>
  <si>
    <t>GO:0003779; GO:0005737; GO:0005856; GO:0045104</t>
  </si>
  <si>
    <t>A0A670K8F6_PODMU</t>
  </si>
  <si>
    <t>A0A670K8F6</t>
  </si>
  <si>
    <t>HACL1</t>
  </si>
  <si>
    <t>catalytic activity [GO:0003824]; magnesium ion binding [GO:0000287]; thiamine pyrophosphate binding [GO:0030976]</t>
  </si>
  <si>
    <t>GO:0000287; GO:0003824; GO:0030976</t>
  </si>
  <si>
    <t>A0A670J0R9_PODMU</t>
  </si>
  <si>
    <t>A0A670J0R9</t>
  </si>
  <si>
    <t>PGM1</t>
  </si>
  <si>
    <t>glucose metabolic process [GO:0006006]</t>
  </si>
  <si>
    <t>intramolecular transferase activity, phosphotransferases [GO:0016868]; magnesium ion binding [GO:0000287]</t>
  </si>
  <si>
    <t>intramolecular transferase activity, phosphotransferases [GO:0016868]; magnesium ion binding [GO:0000287]; glucose metabolic process [GO:0006006]</t>
  </si>
  <si>
    <t>GO:0000287; GO:0006006; GO:0016868</t>
  </si>
  <si>
    <t>A0A670JQU0_PODMU</t>
  </si>
  <si>
    <t>A0A670JQU0</t>
  </si>
  <si>
    <t>APLP2</t>
  </si>
  <si>
    <t>heparin binding [GO:0008201]; serine-type endopeptidase inhibitor activity [GO:0004867]; transition metal ion binding [GO:0046914]</t>
  </si>
  <si>
    <t>integral component of membrane [GO:0016021]; heparin binding [GO:0008201]; serine-type endopeptidase inhibitor activity [GO:0004867]; transition metal ion binding [GO:0046914]</t>
  </si>
  <si>
    <t>GO:0004867; GO:0008201; GO:0016021; GO:0046914</t>
  </si>
  <si>
    <t>A0A670IL40_PODMU</t>
  </si>
  <si>
    <t>A0A670IL40</t>
  </si>
  <si>
    <t>Uricase (EC 1.7.3.3) (Urate oxidase)</t>
  </si>
  <si>
    <t>purine nucleobase metabolic process [GO:0006144]; urate catabolic process [GO:0019628]</t>
  </si>
  <si>
    <t>urate oxidase activity [GO:0004846]</t>
  </si>
  <si>
    <t>peroxisome [GO:0005777]; urate oxidase activity [GO:0004846]; purine nucleobase metabolic process [GO:0006144]; urate catabolic process [GO:0019628]</t>
  </si>
  <si>
    <t>GO:0004846; GO:0005777; GO:0006144; GO:0019628</t>
  </si>
  <si>
    <t>SUBCELLULAR LOCATION: Peroxisome {ECO:0000256|ARBA:ARBA00004275, ECO:0000256|PIRNR:PIRNR000241}.</t>
  </si>
  <si>
    <t>FUNCTION: Catalyzes the oxidation of uric acid to 5-hydroxyisourate, which is further processed to form (S)-allantoin. {ECO:0000256|ARBA:ARBA00003860, ECO:0000256|PIRNR:PIRNR000241, ECO:0000256|RuleBase:RU004455}.</t>
  </si>
  <si>
    <t>A0A670IT56_PODMU</t>
  </si>
  <si>
    <t>A0A670IT56</t>
  </si>
  <si>
    <t>Uroporphyrinogen decarboxylase (EC 4.1.1.37)</t>
  </si>
  <si>
    <t>UROD</t>
  </si>
  <si>
    <t>protoporphyrinogen IX biosynthetic process [GO:0006782]</t>
  </si>
  <si>
    <t>uroporphyrinogen decarboxylase activity [GO:0004853]</t>
  </si>
  <si>
    <t>uroporphyrinogen decarboxylase activity [GO:0004853]; protoporphyrinogen IX biosynthetic process [GO:0006782]</t>
  </si>
  <si>
    <t>GO:0004853; GO:0006782</t>
  </si>
  <si>
    <t>FUNCTION: Catalyzes the decarboxylation of four acetate groups of uroporphyrinogen-III to yield coproporphyrinogen-III. {ECO:0000256|ARBA:ARBA00002448}.</t>
  </si>
  <si>
    <t>A0A670KJZ9_PODMU</t>
  </si>
  <si>
    <t>A0A670KJZ9</t>
  </si>
  <si>
    <t>UV excision repair protein RAD23</t>
  </si>
  <si>
    <t>RAD23B</t>
  </si>
  <si>
    <t>nucleotide-excision repair [GO:0006289]; proteasome-mediated ubiquitin-dependent protein catabolic process [GO:0043161]</t>
  </si>
  <si>
    <t>cytosol [GO:0005829]; nucleoplasm [GO:0005654]; proteasome complex [GO:0000502]</t>
  </si>
  <si>
    <t>damaged DNA binding [GO:0003684]; polyubiquitin modification-dependent protein binding [GO:0031593]; ubiquitin binding [GO:0043130]</t>
  </si>
  <si>
    <t>cytosol [GO:0005829]; nucleoplasm [GO:0005654]; proteasome complex [GO:0000502]; damaged DNA binding [GO:0003684]; polyubiquitin modification-dependent protein binding [GO:0031593]; ubiquitin binding [GO:0043130]; nucleotide-excision repair [GO:0006289]; proteasome-mediated ubiquitin-dependent protein catabolic process [GO:0043161]</t>
  </si>
  <si>
    <t>GO:0000502; GO:0003684; GO:0005654; GO:0005829; GO:0006289; GO:0031593; GO:0043130; GO:0043161</t>
  </si>
  <si>
    <t>SUBCELLULAR LOCATION: Nucleus {ECO:0000256|RuleBase:RU367049}. Cytoplasm {ECO:0000256|RuleBase:RU367049}.</t>
  </si>
  <si>
    <t>FUNCTION: Multiubiquitin chain receptor involved in modulation of proteasomal degradation. Involved in nucleotide excision repair. {ECO:0000256|RuleBase:RU367049}.</t>
  </si>
  <si>
    <t>A0A670J705_PODMU</t>
  </si>
  <si>
    <t>A0A670J705</t>
  </si>
  <si>
    <t>Vacuolar protein sorting-associated protein 29 (Vesicle protein sorting 29)</t>
  </si>
  <si>
    <t>VPS29</t>
  </si>
  <si>
    <t>protein transport [GO:0015031]; retrograde transport, endosome to Golgi [GO:0042147]</t>
  </si>
  <si>
    <t>cytosol [GO:0005829]; endosome membrane [GO:0010008]; retromer complex [GO:0030904]</t>
  </si>
  <si>
    <t>cytosol [GO:0005829]; endosome membrane [GO:0010008]; retromer complex [GO:0030904]; protein transport [GO:0015031]; retrograde transport, endosome to Golgi [GO:0042147]</t>
  </si>
  <si>
    <t>GO:0005829; GO:0010008; GO:0015031; GO:0030904; GO:0042147</t>
  </si>
  <si>
    <t>SUBCELLULAR LOCATION: Endosome membrane {ECO:0000256|ARBA:ARBA00004481}; Peripheral membrane protein {ECO:0000256|ARBA:ARBA00004481}.</t>
  </si>
  <si>
    <t>FUNCTION: Acts as component of the retromer cargo-selective complex (CSC). The CSC is believed to be the core functional component of retromer or respective retromer complex variants acting to prevent missorting of selected transmembrane cargo proteins into the lysosomal degradation pathway. {ECO:0000256|RuleBase:RU362040}.</t>
  </si>
  <si>
    <t>A0A670JZ87_PODMU</t>
  </si>
  <si>
    <t>A0A670JZ87</t>
  </si>
  <si>
    <t>Vacuolar proton pump subunit B (V-ATPase subunit B) (Vacuolar proton pump subunit B)</t>
  </si>
  <si>
    <t>ATP6V1B2</t>
  </si>
  <si>
    <t>ATP metabolic process [GO:0046034]; proton transmembrane transport [GO:1902600]</t>
  </si>
  <si>
    <t>proton-transporting V-type ATPase, V1 domain [GO:0033180]</t>
  </si>
  <si>
    <t>proton-transporting V-type ATPase, V1 domain [GO:0033180]; ATP binding [GO:0005524]; ATP metabolic process [GO:0046034]; proton transmembrane transport [GO:1902600]</t>
  </si>
  <si>
    <t>GO:0005524; GO:0033180; GO:0046034; GO:1902600</t>
  </si>
  <si>
    <t>FUNCTION: Non-catalytic subunit of the peripheral V1 complex of vacuolar ATPase. {ECO:0000256|RuleBase:RU366021}.</t>
  </si>
  <si>
    <t>A0A670HPB8_PODMU</t>
  </si>
  <si>
    <t>A0A670HPB8</t>
  </si>
  <si>
    <t>Very-long-chain (3R)-3-hydroxyacyl-CoA dehydratase (EC 4.2.1.134)</t>
  </si>
  <si>
    <t>HACD2</t>
  </si>
  <si>
    <t>3-hydroxy-arachidoyl-CoA dehydratase activity [GO:0102343]; 3-hydroxy-behenoyl-CoA dehydratase activity [GO:0102344]; 3-hydroxy-lignoceroyl-CoA dehydratase activity [GO:0102345]; very-long-chain 3-hydroxyacyl-CoA dehydratase activity [GO:0102158]</t>
  </si>
  <si>
    <t>endoplasmic reticulum membrane [GO:0005789]; integral component of membrane [GO:0016021]; 3-hydroxy-arachidoyl-CoA dehydratase activity [GO:0102343]; 3-hydroxy-behenoyl-CoA dehydratase activity [GO:0102344]; 3-hydroxy-lignoceroyl-CoA dehydratase activity [GO:0102345]; very-long-chain 3-hydroxyacyl-CoA dehydratase activity [GO:0102158]; fatty acid biosynthetic process [GO:0006633]</t>
  </si>
  <si>
    <t>GO:0005789; GO:0006633; GO:0016021; GO:0102158; GO:0102343; GO:0102344; GO:0102345</t>
  </si>
  <si>
    <t>SUBCELLULAR LOCATION: Endoplasmic reticulum membrane {ECO:0000256|RuleBase:RU363109}; Multi-pass membrane protein {ECO:0000256|RuleBase:RU363109}. Membrane {ECO:0000256|ARBA:ARBA00004141}; Multi-pass membrane protein {ECO:0000256|ARBA:ARBA00004141}.</t>
  </si>
  <si>
    <t>FUNCTION: Catalyzes the third of the four reactions of the long-chain fatty acids elongation cycle. This endoplasmic reticulum-bound enzymatic process, allows the addition of two carbons to the chain of long- and very long-chain fatty acids/VLCFAs per cycle. This enzyme catalyzes the dehydration of the 3-hydroxyacyl-CoA intermediate into trans-2,3-enoyl-CoA, within each cycle of fatty acid elongation. Thereby, it participates to the production of VLCFAs of different chain lengths that are involved in multiple biological processes as precursors of membrane lipids and lipid mediators. {ECO:0000256|RuleBase:RU363109}.</t>
  </si>
  <si>
    <t>A0A670IZM9_PODMU</t>
  </si>
  <si>
    <t>A0A670IZM9</t>
  </si>
  <si>
    <t>Vesicle-fusing ATPase (EC 3.6.4.6)</t>
  </si>
  <si>
    <t>NSF</t>
  </si>
  <si>
    <t>protein transport [GO:0015031]; SNARE complex disassembly [GO:0035494]</t>
  </si>
  <si>
    <t>ATPase activity [GO:0016887]; ATP binding [GO:0005524]; metal ion binding [GO:0046872]</t>
  </si>
  <si>
    <t>cytoplasm [GO:0005737]; ATP binding [GO:0005524]; ATPase activity [GO:0016887]; metal ion binding [GO:0046872]; protein transport [GO:0015031]; SNARE complex disassembly [GO:0035494]</t>
  </si>
  <si>
    <t>GO:0005524; GO:0005737; GO:0015031; GO:0016887; GO:0035494; GO:0046872</t>
  </si>
  <si>
    <t>SUBCELLULAR LOCATION: Cytoplasm {ECO:0000256|ARBA:ARBA00004496, ECO:0000256|RuleBase:RU367045}.</t>
  </si>
  <si>
    <t>FUNCTION: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 {ECO:0000256|RuleBase:RU367045}.</t>
  </si>
  <si>
    <t>A0A670JNI3_PODMU</t>
  </si>
  <si>
    <t>A0A670JNI3</t>
  </si>
  <si>
    <t>Vitamin-K-epoxide reductase (warfarin-sensitive) (EC 1.17.4.4)</t>
  </si>
  <si>
    <t>LOC114582862</t>
  </si>
  <si>
    <t>vitamin K metabolic process [GO:0042373]</t>
  </si>
  <si>
    <t>quinone binding [GO:0048038]; vitamin-K-epoxide reductase (warfarin-sensitive) activity [GO:0047057]</t>
  </si>
  <si>
    <t>endoplasmic reticulum membrane [GO:0005789]; integral component of membrane [GO:0016021]; quinone binding [GO:0048038]; vitamin-K-epoxide reductase (warfarin-sensitive) activity [GO:0047057]; vitamin K metabolic process [GO:0042373]</t>
  </si>
  <si>
    <t>GO:0005789; GO:0016021; GO:0042373; GO:0047057; GO:0048038</t>
  </si>
  <si>
    <t>SUBCELLULAR LOCATION: Endoplasmic reticulum membrane {ECO:0000256|ARBA:ARBA00004477}; Multi-pass membrane protein {ECO:0000256|ARBA:ARBA00004477}. Membrane {ECO:0000256|ARBA:ARBA00004141}; Multi-pass membrane protein {ECO:0000256|ARBA:ARBA00004141}.</t>
  </si>
  <si>
    <t>A0A670J3J9_PODMU</t>
  </si>
  <si>
    <t>A0A670J3J9</t>
  </si>
  <si>
    <t>Voltage-dependent anion-selective channel protein 1</t>
  </si>
  <si>
    <t>VDAC1</t>
  </si>
  <si>
    <t>apoptotic process [GO:0006915]</t>
  </si>
  <si>
    <t>membrane raft [GO:0045121]; mitochondrial outer membrane [GO:0005741]; plasma membrane [GO:0005886]; pore complex [GO:0046930]</t>
  </si>
  <si>
    <t>porin activity [GO:0015288]; voltage-gated anion channel activity [GO:0008308]</t>
  </si>
  <si>
    <t>membrane raft [GO:0045121]; mitochondrial outer membrane [GO:0005741]; plasma membrane [GO:0005886]; pore complex [GO:0046930]; porin activity [GO:0015288]; voltage-gated anion channel activity [GO:0008308]; apoptotic process [GO:0006915]</t>
  </si>
  <si>
    <t>GO:0005741; GO:0005886; GO:0006915; GO:0008308; GO:0015288; GO:0045121; GO:0046930</t>
  </si>
  <si>
    <t>SUBCELLULAR LOCATION: Cell membrane {ECO:0000256|ARBA:ARBA00004651}; Multi-pass membrane protein {ECO:0000256|ARBA:ARBA00004651}. Membrane raft {ECO:0000256|ARBA:ARBA00004314}; Multi-pass membrane protein {ECO:0000256|ARBA:ARBA00004314}. Membrane {ECO:0000256|ARBA:ARBA00004141}; Multi-pass membrane protein {ECO:0000256|ARBA:ARBA00004141}. Mitochondrion outer membrane {ECO:0000256|ARBA:ARBA00004374}; Multi-pass membrane protein {ECO:0000256|ARBA:ARBA00004374}.</t>
  </si>
  <si>
    <t>A0A670HUL4_PODMU</t>
  </si>
  <si>
    <t>A0A670HUL4</t>
  </si>
  <si>
    <t>Voltage-dependent anion-selective channel protein 2</t>
  </si>
  <si>
    <t>VDAC2</t>
  </si>
  <si>
    <t>mitochondrial outer membrane [GO:0005741]; pore complex [GO:0046930]</t>
  </si>
  <si>
    <t>mitochondrial outer membrane [GO:0005741]; pore complex [GO:0046930]; porin activity [GO:0015288]; voltage-gated anion channel activity [GO:0008308]</t>
  </si>
  <si>
    <t>GO:0005741; GO:0008308; GO:0015288; GO:0046930</t>
  </si>
  <si>
    <t>SUBCELLULAR LOCATION: Mitochondrion outer membrane {ECO:0000256|ARBA:ARBA00004294}.</t>
  </si>
  <si>
    <t>A0A670IT13_PODMU</t>
  </si>
  <si>
    <t>A0A670IT13</t>
  </si>
  <si>
    <t>Voltage-dependent anion-selective channel protein 3</t>
  </si>
  <si>
    <t>VDAC3</t>
  </si>
  <si>
    <t>regulation of cilium assembly [GO:1902017]</t>
  </si>
  <si>
    <t>nucleotide binding [GO:0000166]; porin activity [GO:0015288]; voltage-gated anion channel activity [GO:0008308]</t>
  </si>
  <si>
    <t>mitochondrial outer membrane [GO:0005741]; pore complex [GO:0046930]; nucleotide binding [GO:0000166]; porin activity [GO:0015288]; voltage-gated anion channel activity [GO:0008308]; regulation of cilium assembly [GO:1902017]</t>
  </si>
  <si>
    <t>GO:0000166; GO:0005741; GO:0008308; GO:0015288; GO:0046930; GO:1902017</t>
  </si>
  <si>
    <t>FUNCTION: Forms a channel through the mitochondrial outer membrane that allows diffusion of small hydrophilic molecules. {ECO:0000256|ARBA:ARBA00003232}.</t>
  </si>
  <si>
    <t>A0A670JHR3_PODMU</t>
  </si>
  <si>
    <t>A0A670JHR3</t>
  </si>
  <si>
    <t>V-type proton ATPase proteolipid subunit</t>
  </si>
  <si>
    <t>ATP6V0C</t>
  </si>
  <si>
    <t>integral component of membrane [GO:0016021]; proton-transporting V-type ATPase, V0 domain [GO:0033179]; vacuolar membrane [GO:0005774]</t>
  </si>
  <si>
    <t>integral component of membrane [GO:0016021]; proton-transporting V-type ATPase, V0 domain [GO:0033179]; vacuolar membrane [GO:0005774]; proton transmembrane transporter activity [GO:0015078]</t>
  </si>
  <si>
    <t>GO:0005774; GO:0015078; GO:0016021; GO:0033179</t>
  </si>
  <si>
    <t>SUBCELLULAR LOCATION: Membrane {ECO:0000256|ARBA:ARBA00004141}; Multi-pass membrane protein {ECO:0000256|ARBA:ARBA00004141}. Vacuole membrane {ECO:0000256|ARBA:ARBA00004128, ECO:0000256|RuleBase:RU363060}; Multi-pass membrane protein {ECO:0000256|ARBA:ARBA00004128, ECO:0000256|RuleBase:RU363060}.</t>
  </si>
  <si>
    <t>FUNCTION: Proton-conducting pore forming subunit of the membrane integral V0 complex of vacuolar ATPase. V-ATPase is responsible for acidifying a variety of intracellular compartments in eukaryotic cells. {ECO:0000256|RuleBase:RU363060}.</t>
  </si>
  <si>
    <t>A0A670I474_PODMU</t>
  </si>
  <si>
    <t>A0A670I474</t>
  </si>
  <si>
    <t>V-type proton ATPase subunit H</t>
  </si>
  <si>
    <t>ATP6V1H</t>
  </si>
  <si>
    <t>vacuolar proton-transporting V-type ATPase, V1 domain [GO:0000221]</t>
  </si>
  <si>
    <t>proton-transporting ATPase activity, rotational mechanism [GO:0046961]</t>
  </si>
  <si>
    <t>vacuolar proton-transporting V-type ATPase, V1 domain [GO:0000221]; proton-transporting ATPase activity, rotational mechanism [GO:0046961]</t>
  </si>
  <si>
    <t>GO:0000221; GO:0046961</t>
  </si>
  <si>
    <t>FUNCTION: Subunit of the peripheral V1 complex of vacuolar ATPase. Subunit H activates ATPase activity of the enzyme and couples ATPase activity to proton flow. Vacuolar ATPase is responsible for acidifying a variety of intracellular compartments in eukaryotic cells, thus providing most of the energy required for transport processes in the vacuolar system. {ECO:0000256|PIRNR:PIRNR032184}.</t>
  </si>
  <si>
    <t>A0A670KDJ5_PODMU</t>
  </si>
  <si>
    <t>A0A670KDJ5</t>
  </si>
  <si>
    <t>WD_REPEATS_REGION domain-containing protein</t>
  </si>
  <si>
    <t>RACK1</t>
  </si>
  <si>
    <t>A0A670HTD0_PODMU</t>
  </si>
  <si>
    <t>A0A670HTD0</t>
  </si>
  <si>
    <t>Xanthine dehydrogenase (EC 1.17.1.4) (EC 1.17.3.2) (Xanthine dehydrogenase/oxidase) (Xanthine oxidase) (Xanthine oxidoreductase)</t>
  </si>
  <si>
    <t>XDH</t>
  </si>
  <si>
    <t>2 iron, 2 sulfur cluster binding [GO:0051537]; electron transfer activity [GO:0009055]; FAD binding [GO:0071949]; iron ion binding [GO:0005506]; molybdenum ion binding [GO:0030151]; molybdopterin cofactor binding [GO:0043546]; xanthine dehydrogenase activity [GO:0004854]; xanthine oxidase activity [GO:0004855]</t>
  </si>
  <si>
    <t>peroxisome [GO:0005777]; 2 iron, 2 sulfur cluster binding [GO:0051537]; electron transfer activity [GO:0009055]; FAD binding [GO:0071949]; iron ion binding [GO:0005506]; molybdenum ion binding [GO:0030151]; molybdopterin cofactor binding [GO:0043546]; xanthine dehydrogenase activity [GO:0004854]; xanthine oxidase activity [GO:0004855]</t>
  </si>
  <si>
    <t>GO:0004854; GO:0004855; GO:0005506; GO:0005777; GO:0009055; GO:0030151; GO:0043546; GO:0051537; GO:0071949</t>
  </si>
  <si>
    <t>#term ID</t>
  </si>
  <si>
    <t>term description</t>
  </si>
  <si>
    <t>observed gene count</t>
  </si>
  <si>
    <t>background gene count</t>
  </si>
  <si>
    <t>strength</t>
  </si>
  <si>
    <t>false discovery rate</t>
  </si>
  <si>
    <t>matching proteins in your network (IDs)</t>
  </si>
  <si>
    <t>matching proteins in your network (labels)</t>
  </si>
  <si>
    <t>GO:0009987</t>
  </si>
  <si>
    <t>cellular process</t>
  </si>
  <si>
    <t>9606.ENSP00000000412,9606.ENSP00000044462,9606.ENSP00000157812,9606.ENSP00000168216,9606.ENSP00000196371,9606.ENSP00000201979,9606.ENSP00000205402,9606.ENSP00000206765,9606.ENSP00000209718,9606.ENSP00000210444,9606.ENSP00000215754,9606.ENSP00000215882,9606.ENSP00000215909,9606.ENSP00000216038,9606.ENSP00000216117,9606.ENSP00000216181,9606.ENSP00000216254,9606.ENSP00000216392,9606.ENSP00000216951,9606.ENSP00000217426,9606.ENSP00000217455,9606.ENSP00000217515,9606.ENSP00000217971,9606.ENSP00000219302,9606.ENSP00000219313,9606.ENSP00000221418,9606.ENSP00000223136,9606.ENSP00000225655,9606.ENSP00000225698,9606.ENSP00000226253,9606.ENSP00000228825,9606.ENSP00000229239,9606.ENSP00000229268,9606.ENSP00000229270,9606.ENSP00000230050,9606.ENSP00000231887,9606.ENSP00000234590,9606.ENSP00000236671,9606.ENSP00000237530,9606.ENSP00000239940,9606.ENSP00000240617,9606.ENSP00000242776,9606.ENSP00000243253,9606.ENSP00000244763,9606.ENSP00000245121,9606.ENSP00000246337,9606.ENSP00000246957,9606.ENSP00000247461,9606.ENSP00000248437,9606.ENSP00000249299,9606.ENSP00000250559,9606.ENSP00000251453,9606.ENSP00000251968,9606.ENSP00000252603,9606.ENSP00000252699,9606.ENSP00000253108,9606.ENSP00000253792,9606.ENSP00000254043,9606.ENSP00000254322,9606.ENSP00000254878,9606.ENSP00000255084,9606.ENSP00000256496,9606.ENSP00000256637,9606.ENSP00000256682,9606.ENSP00000258091,9606.ENSP00000258145,9606.ENSP00000259407,9606.ENSP00000260118,9606.ENSP00000261303,9606.ENSP00000261304,9606.ENSP00000261416,9606.ENSP00000261601,9606.ENSP00000261636,9606.ENSP00000261693,9606.ENSP00000261712,9606.ENSP00000261714,9606.ENSP00000261733,9606.ENSP00000261769,9606.ENSP00000261890,9606.ENSP00000262193,9606.ENSP00000262225,9606.ENSP00000262288,9606.ENSP00000262554,9606.ENSP00000262584,9606.ENSP00000262746,9606.ENSP00000262753,9606.ENSP00000263238,9606.ENSP00000263368,9606.ENSP00000263574,9606.ENSP00000263672,9606.ENSP00000263774,9606.ENSP00000263946,9606.ENSP00000264029,9606.ENSP00000264335,9606.ENSP00000264639,9606.ENSP00000264710,9606.ENSP00000264775,9606.ENSP00000264908,9606.ENSP00000264933,9606.ENSP00000264990,9606.ENSP00000265062,9606.ENSP00000265073,9606.ENSP00000265333,9606.ENSP00000265462,9606.ENSP00000265753,9606.ENSP00000265838,9606.ENSP00000265866,9606.ENSP00000265986,9606.ENSP00000268097,9606.ENSP00000268182,9606.ENSP00000268379,9606.ENSP00000268695,9606.ENSP00000269159,9606.ENSP00000269228,9606.ENSP00000270142,9606.ENSP00000270586,9606.ENSP00000270625,9606.ENSP00000270776,9606.ENSP00000271638,9606.ENSP00000272298,9606.ENSP00000272317,9606.ENSP00000273047,9606.ENSP00000273398,9606.ENSP00000273550,9606.ENSP00000274192,9606.ENSP00000274793,9606.ENSP00000276079,9606.ENSP00000276390,9606.ENSP00000277010,9606.ENSP00000280326,9606.ENSP00000283179,9606.ENSP00000284719,9606.ENSP00000285093,9606.ENSP00000285379,9606.ENSP00000289228,9606.ENSP00000290158,9606.ENSP00000290541,9606.ENSP00000290551,9606.ENSP00000293217,9606.ENSP00000293831,9606.ENSP00000294064,9606.ENSP00000294785,9606.ENSP00000295685,9606.ENSP00000295688,9606.ENSP00000296255,9606.ENSP00000296412,9606.ENSP00000296424,9606.ENSP00000296464,9606.ENSP00000296511,9606.ENSP00000296577,9606.ENSP00000296674,9606.ENSP00000296930,9606.ENSP00000297185,9606.ENSP00000297258,9606.ENSP00000297679,9606.ENSP00000297785,9606.ENSP00000297991,9606.ENSP00000298510,9606.ENSP00000299198,9606.ENSP00000299300,9606.ENSP00000299427,9606.ENSP00000299767,9606.ENSP00000300289,9606.ENSP00000300413,9606.ENSP00000300456,9606.ENSP00000301522,9606.ENSP00000301729,9606.ENSP00000301732,9606.ENSP00000302886,9606.ENSP00000302896,9606.ENSP00000302961,9606.ENSP00000303145,9606.ENSP00000304467,9606.ENSP00000304592,9606.ENSP00000304669,9606.ENSP00000306397,9606.ENSP00000306881,9606.ENSP00000307607,9606.ENSP00000307697,9606.ENSP00000307889,9606.ENSP00000307940,9606.ENSP00000309092,9606.ENSP00000309334,9606.ENSP00000309474,9606.ENSP00000310129,9606.ENSP00000310226,9606.ENSP00000310275,9606.ENSP00000310572,9606.ENSP00000311336,9606.ENSP00000311430,9606.ENSP00000313007,9606.ENSP00000313050,9606.ENSP00000313681,9606.ENSP00000314030,9606.ENSP00000317334,9606.ENSP00000318195,9606.ENSP00000318646,9606.ENSP00000320171,9606.ENSP00000320309,9606.ENSP00000320324,9606.ENSP00000320866,9606.ENSP00000321259,9606.ENSP00000322270,9606.ENSP00000322450,9606.ENSP00000322706,9606.ENSP00000323811,9606.ENSP00000323856,9606.ENSP00000324173,9606.ENSP00000324804,9606.ENSP00000325074,9606.ENSP00000325136,9606.ENSP00000325690,9606.ENSP00000327070,9606.ENSP00000327191,9606.ENSP00000327557,9606.ENSP00000327801,9606.ENSP00000329757,9606.ENSP00000330945,9606.ENSP00000331901,9606.ENSP00000333664,9606.ENSP00000335153,9606.ENSP00000335247,9606.ENSP00000335304,9606.ENSP00000336741,9606.ENSP00000337425,9606.ENSP00000338413,9606.ENSP00000339063,9606.ENSP00000339095,9606.ENSP00000339479,9606.ENSP00000339795,9606.ENSP00000340510,9606.ENSP00000340989,9606.ENSP00000341826,9606.ENSP00000341885,9606.ENSP00000342056,9606.ENSP00000343129,9606.ENSP00000343535,9606.ENSP00000344829,9606.ENSP00000345445,9606.ENSP00000345656,9606.ENSP00000345774,9606.ENSP00000346001,9606.ENSP00000346032,9606.ENSP00000346037,9606.ENSP00000346046,9606.ENSP00000346050,9606.ENSP00000346067,9606.ENSP00000346088,9606.ENSP00000346550,9606.ENSP00000346694,9606.ENSP00000346762,9606.ENSP00000348461,9606.ENSP00000348886,9606.ENSP00000348888,9606.ENSP00000348965,9606.ENSP00000349078,9606.ENSP00000349142,9606.ENSP00000349168,9606.ENSP00000349428,9606.ENSP00000349687,9606.ENSP00000350708,9606.ENSP00000351022,9606.ENSP00000351777,9606.ENSP00000352438,9606.ENSP00000352522,9606.ENSP00000353030,9606.ENSP00000353104,9606.ENSP00000353408,9606.ENSP00000354125,9606.ENSP00000354468,9606.ENSP00000354553,9606.ENSP00000354581,9606.ENSP00000354649,9606.ENSP00000354739,9606.ENSP00000354876,9606.ENSP00000355325,9606.ENSP00000355467,9606.ENSP00000356015,9606.ENSP00000356042,9606.ENSP00000356436,9606.ENSP00000356574,9606.ENSP00000356820,9606.ENSP00000356918,9606.ENSP00000357076,9606.ENSP00000357218,9606.ENSP00000357283,9606.ENSP00000357288,9606.ENSP00000357452,9606.ENSP00000357555,9606.ENSP00000357691,9606.ENSP00000357879,9606.ENSP00000358081,9606.ENSP00000358140,9606.ENSP00000358635,9606.ENSP00000358727,9606.ENSP00000358737,9606.ENSP00000359130,9606.ENSP00000359233,9606.ENSP00000359345,9606.ENSP00000359539,9606.ENSP00000359910,9606.ENSP00000359976,9606.ENSP00000359991,9606.ENSP00000360124,9606.ENSP00000360569,9606.ENSP00000360609,9606.ENSP00000360671,9606.ENSP00000361057,9606.ENSP00000361562,9606.ENSP00000361626,9606.ENSP00000361635,9606.ENSP00000361883,9606.ENSP00000361930,9606.ENSP00000362010,9606.ENSP00000362298,9606.ENSP00000362329,9606.ENSP00000362334,9606.ENSP00000362339,9606.ENSP00000362352,9606.ENSP00000362413,9606.ENSP00000362820,9606.ENSP00000362946,9606.ENSP00000363018,9606.ENSP00000363574,9606.ENSP00000363603,9606.ENSP00000363676,9606.ENSP00000364035,9606.ENSP00000364649,9606.ENSP00000364935,9606.ENSP00000365439,9606.ENSP00000365773,9606.ENSP00000366819,9606.ENSP00000367220,9606.ENSP00000367263,9606.ENSP00000368646,9606.ENSP00000368727,9606.ENSP00000369129,9606.ENSP00000369314,9606.ENSP00000369757,9606.ENSP00000369784,9606.ENSP00000369860,9606.ENSP00000370023,9606.ENSP00000370222,9606.ENSP00000370745,9606.ENSP00000370808,9606.ENSP00000371152,9606.ENSP00000371233,9606.ENSP00000371267,9606.ENSP00000372155,9606.ENSP00000373066,9606.ENSP00000373153,9606.ENSP00000375730,9606.ENSP00000376056,9606.ENSP00000376309,9606.ENSP00000376472,9606.ENSP00000376889,9606.ENSP00000376911,9606.ENSP00000377055,9606.ENSP00000377192,9606.ENSP00000377508,9606.ENSP00000377640,9606.ENSP00000377833,9606.ENSP00000377954,9606.ENSP00000377958,9606.ENSP00000378199,9606.ENSP00000378769,9606.ENSP00000378897,9606.ENSP00000379287,9606.ENSP00000379386,9606.ENSP00000379506,9606.ENSP00000379680,9606.ENSP00000379888,9606.ENSP00000380365,9606.ENSP00000381293,9606.ENSP00000381736,9606.ENSP00000381968,9606.ENSP00000382004,9606.ENSP00000382840,9606.ENSP00000383118,9606.ENSP00000384262,9606.ENSP00000384363,9606.ENSP00000384744,9606.ENSP00000384886,9606.ENSP00000385385,9606.ENSP00000385757,9606.ENSP00000386541,9606.ENSP00000386717,9606.ENSP00000386770,9606.ENSP00000387123,9606.ENSP00000387164,9606.ENSP00000388169,9606.ENSP00000388806,9606.ENSP00000390265,9606.ENSP00000391211,9606.ENSP00000391481,9606.ENSP00000392330,9606.ENSP00000393241,9606.ENSP00000394496,9606.ENSP00000394863,9606.ENSP00000395473,9606.ENSP00000396937,9606.ENSP00000399421,9606.ENSP00000399457,9606.ENSP00000401371,9606.ENSP00000401802,9606.ENSP00000403172,9606.ENSP00000405573,9606.ENSP00000406157,9606.ENSP00000407375,9606.ENSP00000408025,9606.ENSP00000408526,9606.ENSP00000410339,9606.ENSP00000411825,9606.ENSP00000413436,9606.ENSP00000413697,9606.ENSP00000414321,9606.ENSP00000414921,9606.ENSP00000415536,9606.ENSP00000415786,9606.ENSP00000416255,9606.ENSP00000417763,9606.ENSP00000418401,9606.ENSP00000418529,9606.ENSP00000419665,9606.ENSP00000419970,9606.ENSP00000420213,9606.ENSP00000420311,9606.ENSP00000420914,9606.ENSP00000421592,9606.ENSP00000422607,9606.ENSP00000424183,9606.ENSP00000426909,9606.ENSP00000427463,9606.ENSP00000428845,9606.ENSP00000429374,9606.ENSP00000430269,9606.ENSP00000431800,9606.ENSP00000432083,9606.ENSP00000432568,9606.ENSP00000432660,9606.ENSP00000433999,9606.ENSP00000434516,9606.ENSP00000435777,9606.ENSP00000436049,9606.ENSP00000438144,9606.ENSP00000438689,9606.ENSP00000440045,9606.ENSP00000441875,9606.ENSP00000442318,9606.ENSP00000443551,9606.ENSP00000445175,9606.ENSP00000446215,9606.ENSP00000448035,9606.ENSP00000449328,9606.ENSP00000449404,9606.ENSP00000451112,9606.ENSP00000451712,9606.ENSP00000452762,9606.ENSP00000454038,9606.ENSP00000460348,9606.ENSP00000462333,9606.ENSP00000464813,9606.ENSP00000468633,9606.ENSP00000470298,9606.ENSP00000472469,9606.ENSP00000477590,9606.ENSP00000477653,9606.ENSP00000478479,9606.ENSP00000478877,9606.ENSP00000479488,9606.ENSP00000479606,9606.ENSP00000479708,9606.ENSP00000480150,9606.ENSP00000480853,9606.ENSP00000481029,9606.ENSP00000482835,9606.ENSP00000483688,9606.ENSP00000484472</t>
  </si>
  <si>
    <t>M6PR,PSMA4,PSMC4,HSD17B10,OXCT1,REM1,DLD,TGM1,KRT23,NANS,MIF,SLC25A1,LGALS1,RTCB,HMOX1,MYH9,ACO2,PYGL,GSS,AHCY,ACOT8,TXNL1,PGRMC1,NME3,PSMD7,ECH1,FIS1,PFN1,C1QBP,ALDOC,ARPC3,GAPDH,USP5,TPI1,RPS12,EHHADH,ENO1,CTSD,RPN2,PFN2,PLBD1,DDX39A,SEC61A1,SSR1,KATNAL2,UROD,TRAP1,CANX,TUBA4A,LSM8,RAP1B,RPS16,TSG101,PGLS,ACTN4,EIF3G,ACLY,KRT15,DNAJB1,HRSP12,ALDH3B2,ARL8B,SORT1,ARF3,CCT7,GNS,BAAT,GGH,PSMC1,GALC,HEXB,USP14,ARL1,SCARB1,PSMD11,BLMH,ALDH2,CDH1,RAB11A,PSMB1,TMED2,SCPEP1,SPTLC1,RPL8,PRDX1,POF1B,ACTR3,BLVRB,APLP2,SPCS2,NDUFS3,PKP1,TREH,YWHAE,PSMD3,RAB10,PPAP2A,ANXA3,PDCD6,ACAD11,RAB7A,SUB1,VDAC1,PRDX5,EIF4H,ACAT1,HNRNPH3,IDE,HEXA,IQGAP1,UQCRC2,GALNS,IMPA2,NPC1,SOD1,PSMB6,RPS11,PGD,S100A11,CALM2,RPS27A,RAB5A,ATP6V1A,FTH1,SRD5A1,PLA2G7,NONO,ATP6V1B2,SIGMAR1,CCT5,HNRNPU,OLA1,ACAA2,CA2,ACTR1B,KPNB1,PSMB4,BTG2,ACOX1,EIF4A1,NEU3,NCSTN,ARPC2,CCT3,RPN1,ADH5,BDH2,HSPA4L,ANXA5,ABCE1,RPS23,NPM1,HSPA9,FABP5,HSD3B7,ALDH1A1,AQP3,PRDX3,CKB,CCT2,TPP1,HSP90B1,PDIA3,SNRPD1,SLC27A4,PRDX2,ECI1,ABCA3,PA2G4,RPS9,HSPA4,TMED10,THOP1,FASN,CTNNA1,UQCRFS1,SEC23A,SDR16C5,ACOX2,RPL13,EEF2,GMPPB,RPL15,PSMD1,PSMD2,RAB1B,BANF1,PSMC5,ATP8B3,RPL4,PABPC1,GBAS,SPHK1,DNAJA2,TCP1,NCL,RPS15A,PKM,FARSA,NPEPPS,CALR,TALDO1,LPHN2,NDUFV1,HMGCS1,HACL1,PLEC,HSPA5,PPP2R1A,PPP2R2A,HADHB,CARM1,MDH2,CCT6B,PAPL,P4HB,ATP6V0C,TMED9,EEF1G,ACAA1,HSP90AA1,STARD10,DLST,DHX15,HYAL3,UBA1,EEF1A1,RPS7,NT5C2,RPL7,PPL,SFN,HNRNPA1,RPS2,CS,TRIM29,USP7,QPCT,SAMM50,VAPA,ALDH3A2,RPL3,ANXA2,RPLP1,RPS17,RPS3A,RPSA,RPL22,ANXA6,HNRNPA2B1,SND1,RAC1,STOML2,PIGR,DYNC1H1,FDPS,ATP5C1,HNRNPH1,PTBP1,GM2A,RAD23B,TPM1,VCP,PCBP2,ATP6V1H,PTPRF,DHDDS,MSN,EIF3B,CYB5R3,C1orf85,GPX6,MAGT1,RPL12,MT-CO2,PSMB5,SCCPDH,ACAT2,EZR,PLA2G4A,QSOX1,MPC2,STX7,TAGLN2,APOA1BP,LMNA,LAMTOR2,PMVK,RPS27,S100A14,PSMD4,BAG3,EIF3A,SYNCRIP,GSTO1,ATP5F1,SLC30A7,ABCD3,RPL5,GOT1,PSMA7,CTH,PGAM1,PGM1,SCP2,HSP90AB1,SLC25A5,SURF4,CTSA,YBX1,VDAC2,CAP1,YWHAB,ANXA7,SGPL1,PPA1,PSMB2,SAR1A,H2AFY2,PGK1,SRSF3,RAB14,RPL10A,EIF6,FUCA1,RPL11,FAAH2,SDHB,CLIC1,HNRNPK,PSAT1,UCHL3,ACTR2,AHNAK,PRDX4,XDH,DSP,GLRX,RPS6,TUBAL3,MOSPD2,HADHA,POMP,DDX1,SLC25A6,ASAH1,SDCBP2,YWHAQ,PSME1,TXNRD3,PTPLB,RPL13A,EEF1B2,HNRNPA3,STT3A,NME2,LGMN,PRCP,G6PD,JUP,RPL24,ANXA4,LARS,CCT4,HSPA2,PPP1CB,ASAH2,YWHAZ,LDHB,RPL14,NAGA,RPS8,RGN,NSF,ATP5A1,SPTLC3,CTNND1,DDX3X,CDC42,HPSE,GDPD3,DERL3,IFI30,PDIA6,BLVRA,PSMD14,RPL31,DNAH10,ALDH7A1,CPVL,ARPC4,EIF4B,IDH1,PSMC2,TKT,BCAP31,RPS18,CORO1C,PPT1,MAN2B1,PSMD13,CD36,DDOST,TIA1,PSMC6,RPL6,GPI,PAPSS2,GPX1,FBP1,IMPA1,TOMM40,PDCD6IP,RPL10,TOM1,RPS24,PTBP3,POLR2H,SERPINE2,EIF4G1,NAA10,SRPRB,NSFL1C,SSBP1,POR,FLNB,RPL23,HSD17B4,ALYREF,ACSL1,LAMTOR3,GNB2L1,SPCS3,VDAC3,RPS20,EPHX2,EIF3F,HSPA8,SPTBN2,CFL1,RNH1,TXNRD1,RPS13,EIF3M,MDH1,ACADVL,ATP2A2,PHB2,CAND1,MVK,LDHA,RAN,NACA,RPLP0,KRT8,NPC2,NDRG2,ETFA,GMPR2,PRPF8,ENGASE,RPL27,SEC11C,MYH14,RPS28,CPNE3,DUSP14,RAB18,ADRM1,PHB,CLTC,MAL2,HYOU1,VPS29,PSMC3,AP2B1,PSMB3,EPPK1</t>
  </si>
  <si>
    <t>GO:0008152</t>
  </si>
  <si>
    <t>metabolic process</t>
  </si>
  <si>
    <t>9606.ENSP00000044462,9606.ENSP00000157812,9606.ENSP00000168216,9606.ENSP00000196371,9606.ENSP00000205402,9606.ENSP00000206765,9606.ENSP00000210444,9606.ENSP00000215754,9606.ENSP00000215882,9606.ENSP00000215909,9606.ENSP00000216038,9606.ENSP00000216117,9606.ENSP00000216181,9606.ENSP00000216254,9606.ENSP00000216392,9606.ENSP00000216951,9606.ENSP00000217426,9606.ENSP00000217455,9606.ENSP00000217456,9606.ENSP00000217515,9606.ENSP00000219302,9606.ENSP00000219313,9606.ENSP00000221418,9606.ENSP00000223136,9606.ENSP00000225698,9606.ENSP00000226253,9606.ENSP00000226299,9606.ENSP00000229239,9606.ENSP00000229268,9606.ENSP00000229270,9606.ENSP00000230050,9606.ENSP00000231887,9606.ENSP00000234590,9606.ENSP00000236671,9606.ENSP00000237530,9606.ENSP00000240617,9606.ENSP00000242776,9606.ENSP00000246337,9606.ENSP00000249299,9606.ENSP00000251453,9606.ENSP00000251968,9606.ENSP00000252603,9606.ENSP00000253108,9606.ENSP00000253792,9606.ENSP00000254878,9606.ENSP00000255084,9606.ENSP00000256682,9606.ENSP00000258145,9606.ENSP00000259407,9606.ENSP00000260118,9606.ENSP00000261303,9606.ENSP00000261304,9606.ENSP00000261416,9606.ENSP00000261601,9606.ENSP00000261636,9606.ENSP00000261693,9606.ENSP00000261712,9606.ENSP00000261714,9606.ENSP00000261733,9606.ENSP00000261890,9606.ENSP00000262193,9606.ENSP00000262288,9606.ENSP00000262554,9606.ENSP00000262584,9606.ENSP00000262746,9606.ENSP00000263368,9606.ENSP00000263574,9606.ENSP00000263672,9606.ENSP00000263774,9606.ENSP00000264029,9606.ENSP00000264335,9606.ENSP00000264639,9606.ENSP00000264775,9606.ENSP00000264933,9606.ENSP00000264990,9606.ENSP00000265062,9606.ENSP00000265073,9606.ENSP00000265333,9606.ENSP00000265462,9606.ENSP00000265753,9606.ENSP00000265838,9606.ENSP00000265866,9606.ENSP00000265986,9606.ENSP00000268097,9606.ENSP00000268379,9606.ENSP00000268695,9606.ENSP00000269159,9606.ENSP00000269228,9606.ENSP00000270142,9606.ENSP00000270586,9606.ENSP00000270625,9606.ENSP00000270776,9606.ENSP00000272317,9606.ENSP00000273047,9606.ENSP00000273398,9606.ENSP00000273550,9606.ENSP00000274192,9606.ENSP00000274793,9606.ENSP00000276079,9606.ENSP00000276390,9606.ENSP00000280605,9606.ENSP00000283179,9606.ENSP00000284719,9606.ENSP00000285093,9606.ENSP00000287474,9606.ENSP00000290158,9606.ENSP00000290541,9606.ENSP00000290551,9606.ENSP00000293217,9606.ENSP00000293831,9606.ENSP00000294064,9606.ENSP00000294785,9606.ENSP00000296255,9606.ENSP00000296412,9606.ENSP00000296424,9606.ENSP00000296577,9606.ENSP00000296674,9606.ENSP00000296930,9606.ENSP00000297185,9606.ENSP00000297258,9606.ENSP00000297679,9606.ENSP00000297785,9606.ENSP00000298510,9606.ENSP00000299198,9606.ENSP00000299427,9606.ENSP00000299767,9606.ENSP00000300289,9606.ENSP00000300413,9606.ENSP00000300456,9606.ENSP00000301522,9606.ENSP00000301729,9606.ENSP00000301732,9606.ENSP00000302886,9606.ENSP00000302896,9606.ENSP00000304467,9606.ENSP00000304592,9606.ENSP00000306397,9606.ENSP00000307607,9606.ENSP00000307697,9606.ENSP00000307889,9606.ENSP00000307940,9606.ENSP00000309092,9606.ENSP00000309334,9606.ENSP00000309474,9606.ENSP00000310129,9606.ENSP00000310226,9606.ENSP00000310572,9606.ENSP00000311430,9606.ENSP00000313007,9606.ENSP00000313050,9606.ENSP00000313681,9606.ENSP00000318646,9606.ENSP00000320171,9606.ENSP00000320309,9606.ENSP00000320324,9606.ENSP00000320866,9606.ENSP00000321259,9606.ENSP00000322450,9606.ENSP00000322706,9606.ENSP00000323811,9606.ENSP00000324173,9606.ENSP00000324804,9606.ENSP00000325074,9606.ENSP00000325136,9606.ENSP00000325690,9606.ENSP00000327070,9606.ENSP00000327557,9606.ENSP00000327801,9606.ENSP00000331901,9606.ENSP00000333664,9606.ENSP00000335153,9606.ENSP00000335247,9606.ENSP00000335304,9606.ENSP00000336741,9606.ENSP00000337425,9606.ENSP00000338413,9606.ENSP00000339063,9606.ENSP00000339095,9606.ENSP00000339479,9606.ENSP00000339795,9606.ENSP00000340427,9606.ENSP00000341826,9606.ENSP00000341885,9606.ENSP00000342056,9606.ENSP00000343129,9606.ENSP00000343535,9606.ENSP00000344829,9606.ENSP00000345656,9606.ENSP00000345774,9606.ENSP00000346001,9606.ENSP00000346032,9606.ENSP00000346037,9606.ENSP00000346046,9606.ENSP00000346050,9606.ENSP00000346067,9606.ENSP00000346088,9606.ENSP00000346694,9606.ENSP00000346762,9606.ENSP00000348461,9606.ENSP00000348886,9606.ENSP00000349078,9606.ENSP00000349142,9606.ENSP00000349168,9606.ENSP00000349428,9606.ENSP00000349687,9606.ENSP00000350708,9606.ENSP00000351682,9606.ENSP00000351777,9606.ENSP00000352438,9606.ENSP00000353030,9606.ENSP00000353104,9606.ENSP00000354125,9606.ENSP00000354468,9606.ENSP00000354581,9606.ENSP00000354649,9606.ENSP00000354739,9606.ENSP00000354876,9606.ENSP00000355325,9606.ENSP00000355467,9606.ENSP00000356015,9606.ENSP00000356042,9606.ENSP00000356436,9606.ENSP00000356574,9606.ENSP00000356820,9606.ENSP00000357218,9606.ENSP00000357288,9606.ENSP00000357452,9606.ENSP00000357555,9606.ENSP00000357879,9606.ENSP00000358140,9606.ENSP00000358635,9606.ENSP00000358727,9606.ENSP00000358737,9606.ENSP00000359151,9606.ENSP00000359233,9606.ENSP00000359345,9606.ENSP00000359539,9606.ENSP00000359910,9606.ENSP00000359976,9606.ENSP00000359991,9606.ENSP00000360124,9606.ENSP00000360569,9606.ENSP00000360609,9606.ENSP00000361562,9606.ENSP00000361626,9606.ENSP00000361930,9606.ENSP00000362010,9606.ENSP00000362298,9606.ENSP00000362329,9606.ENSP00000362334,9606.ENSP00000362413,9606.ENSP00000362820,9606.ENSP00000362946,9606.ENSP00000363018,9606.ENSP00000363574,9606.ENSP00000363603,9606.ENSP00000363676,9606.ENSP00000364035,9606.ENSP00000364649,9606.ENSP00000365439,9606.ENSP00000365773,9606.ENSP00000366819,9606.ENSP00000368646,9606.ENSP00000368727,9606.ENSP00000369129,9606.ENSP00000369314,9606.ENSP00000369757,9606.ENSP00000370023,9606.ENSP00000370745,9606.ENSP00000371152,9606.ENSP00000372155,9606.ENSP00000373066,9606.ENSP00000373153,9606.ENSP00000375730,9606.ENSP00000376056,9606.ENSP00000376309,9606.ENSP00000376472,9606.ENSP00000376889,9606.ENSP00000376911,9606.ENSP00000377055,9606.ENSP00000377192,9606.ENSP00000377640,9606.ENSP00000377954,9606.ENSP00000378769,9606.ENSP00000378897,9606.ENSP00000379386,9606.ENSP00000379506,9606.ENSP00000379680,9606.ENSP00000379888,9606.ENSP00000380365,9606.ENSP00000381736,9606.ENSP00000381785,9606.ENSP00000381968,9606.ENSP00000382004,9606.ENSP00000382840,9606.ENSP00000383118,9606.ENSP00000384262,9606.ENSP00000384363,9606.ENSP00000384744,9606.ENSP00000384886,9606.ENSP00000385385,9606.ENSP00000385757,9606.ENSP00000386541,9606.ENSP00000386717,9606.ENSP00000387123,9606.ENSP00000387164,9606.ENSP00000388806,9606.ENSP00000390265,9606.ENSP00000391211,9606.ENSP00000391481,9606.ENSP00000393241,9606.ENSP00000394863,9606.ENSP00000395473,9606.ENSP00000396937,9606.ENSP00000399421,9606.ENSP00000399457,9606.ENSP00000401802,9606.ENSP00000403172,9606.ENSP00000405573,9606.ENSP00000406157,9606.ENSP00000407375,9606.ENSP00000408025,9606.ENSP00000408526,9606.ENSP00000411825,9606.ENSP00000413436,9606.ENSP00000414321,9606.ENSP00000414921,9606.ENSP00000415536,9606.ENSP00000416255,9606.ENSP00000417763,9606.ENSP00000418529,9606.ENSP00000419665,9606.ENSP00000419970,9606.ENSP00000420311,9606.ENSP00000420914,9606.ENSP00000421592,9606.ENSP00000422607,9606.ENSP00000424183,9606.ENSP00000426909,9606.ENSP00000427463,9606.ENSP00000429374,9606.ENSP00000430269,9606.ENSP00000431800,9606.ENSP00000432083,9606.ENSP00000432568,9606.ENSP00000432660,9606.ENSP00000433999,9606.ENSP00000434516,9606.ENSP00000435777,9606.ENSP00000436049,9606.ENSP00000438144,9606.ENSP00000438689,9606.ENSP00000441875,9606.ENSP00000442318,9606.ENSP00000443551,9606.ENSP00000445175,9606.ENSP00000446215,9606.ENSP00000448035,9606.ENSP00000449328,9606.ENSP00000451112,9606.ENSP00000452762,9606.ENSP00000454038,9606.ENSP00000460348,9606.ENSP00000462333,9606.ENSP00000464813,9606.ENSP00000468633,9606.ENSP00000472469,9606.ENSP00000477590,9606.ENSP00000477653,9606.ENSP00000478877,9606.ENSP00000479488,9606.ENSP00000479606,9606.ENSP00000481029,9606.ENSP00000482835,9606.ENSP00000483688</t>
  </si>
  <si>
    <t>PSMA4,PSMC4,HSD17B10,OXCT1,DLD,TGM1,NANS,MIF,SLC25A1,LGALS1,RTCB,HMOX1,MYH9,ACO2,PYGL,GSS,AHCY,ACOT8,APMAP,TXNL1,NME3,PSMD7,ECH1,FIS1,C1QBP,ALDOC,LAP3,GAPDH,USP5,TPI1,RPS12,EHHADH,ENO1,CTSD,RPN2,PLBD1,DDX39A,UROD,LSM8,RPS16,TSG101,PGLS,EIF3G,ACLY,HRSP12,ALDH3B2,ARF3,GNS,BAAT,GGH,PSMC1,GALC,HEXB,USP14,ARL1,SCARB1,PSMD11,BLMH,ALDH2,RAB11A,PSMB1,SCPEP1,SPTLC1,RPL8,PRDX1,BLVRB,APLP2,SPCS2,NDUFS3,TREH,YWHAE,PSMD3,PPAP2A,PDCD6,ACAD11,RAB7A,SUB1,VDAC1,PRDX5,EIF4H,ACAT1,HNRNPH3,IDE,HEXA,UQCRC2,GALNS,IMPA2,NPC1,SOD1,PSMB6,RPS11,PGD,RPS27A,RAB5A,ATP6V1A,FTH1,SRD5A1,PLA2G7,NONO,ATP6V1B2,TKTL2,HNRNPU,OLA1,ACAA2,FRRS1,KPNB1,PSMB4,BTG2,ACOX1,EIF4A1,NEU3,NCSTN,RPN1,ADH5,BDH2,ABCE1,RPS23,NPM1,HSPA9,FABP5,HSD3B7,ALDH1A1,PRDX3,CKB,TPP1,HSP90B1,PDIA3,SNRPD1,SLC27A4,PRDX2,ECI1,ABCA3,PA2G4,RPS9,THOP1,FASN,UQCRFS1,SDR16C5,ACOX2,RPL13,EEF2,GMPPB,RPL15,PSMD1,PSMD2,RAB1B,PSMC5,RPL4,PABPC1,GBAS,SPHK1,RPS15A,PKM,FARSA,NPEPPS,CALR,TALDO1,NDUFV1,HMGCS1,HACL1,HSPA5,PPP2R1A,PPP2R2A,HADHB,CARM1,MDH2,PAPL,P4HB,EEF1G,ACAA1,HSP90AA1,STARD10,DLST,DHX15,HYAL3,UBA1,EEF1A1,RPS7,NT5C2,RPL7,ERMP1,HNRNPA1,RPS2,CS,TRIM29,USP7,QPCT,VAPA,ALDH3A2,RPL3,ANXA2,RPLP1,RPS17,RPS3A,RPSA,RPL22,HNRNPA2B1,SND1,RAC1,STOML2,FDPS,ATP5C1,HNRNPH1,PTBP1,GM2A,RAD23B,CNDP1,VCP,PCBP2,PTPRF,DHDDS,EIF3B,CYB5R3,GPX6,MAGT1,RPL12,MT-CO2,PSMB5,SCCPDH,ACAT2,EZR,PLA2G4A,QSOX1,MPC2,APOA1BP,LAMTOR2,PMVK,RPS27,PSMD4,EIF3A,SYNCRIP,GSTO1,ATP5F1,DBT,ABCD3,RPL5,GOT1,PSMA7,CTH,PGAM1,PGM1,SCP2,HSP90AB1,CTSA,YBX1,YWHAB,ANXA7,SGPL1,PPA1,PSMB2,PGK1,SRSF3,RAB14,RPL10A,EIF6,FUCA1,RPL11,FAAH2,SDHB,HNRNPK,PSAT1,UCHL3,PRDX4,XDH,DSP,GLRX,RPS6,HADHA,DDX1,ASAH1,PSME1,TXNRD3,PTPLB,RPL13A,EEF1B2,HNRNPA3,STT3A,NME2,LGMN,PRCP,G6PD,RPL24,LARS,PPP1CB,ASAH2,LDHB,RPL14,NAGA,RPS8,RGN,ATP5A1,HSDL2,SPTLC3,CTNND1,DDX3X,CDC42,HPSE,GDPD3,DERL3,IFI30,PDIA6,BLVRA,PSMD14,RPL31,ALDH7A1,CPVL,EIF4B,IDH1,PSMC2,TKT,RPS18,PPT1,MAN2B1,PSMD13,CD36,DDOST,PSMC6,RPL6,GPI,PAPSS2,GPX1,FBP1,IMPA1,PDCD6IP,RPL10,RPS24,PTBP3,POLR2H,EIF4G1,NAA10,NSFL1C,SSBP1,POR,RPL23,HSD17B4,ALYREF,ACSL1,LAMTOR3,GNB2L1,SPCS3,RPS20,EPHX2,EIF3F,HSPA8,SPTBN2,CFL1,RNH1,TXNRD1,RPS13,EIF3M,MDH1,ACADVL,PHB2,CAND1,MVK,LDHA,RAN,NACA,RPLP0,NPC2,ETFA,GMPR2,PRPF8,ENGASE,RPL27,SEC11C,RPS28,CPNE3,DUSP14,ADRM1,PHB,CLTC,PSMC3,AP2B1,PSMB3</t>
  </si>
  <si>
    <t>GO:0044237</t>
  </si>
  <si>
    <t>cellular metabolic process</t>
  </si>
  <si>
    <t>9606.ENSP00000044462,9606.ENSP00000157812,9606.ENSP00000168216,9606.ENSP00000196371,9606.ENSP00000205402,9606.ENSP00000206765,9606.ENSP00000210444,9606.ENSP00000215754,9606.ENSP00000215882,9606.ENSP00000215909,9606.ENSP00000216038,9606.ENSP00000216117,9606.ENSP00000216254,9606.ENSP00000216392,9606.ENSP00000216951,9606.ENSP00000217426,9606.ENSP00000217455,9606.ENSP00000219302,9606.ENSP00000219313,9606.ENSP00000221418,9606.ENSP00000223136,9606.ENSP00000225698,9606.ENSP00000226253,9606.ENSP00000229239,9606.ENSP00000229268,9606.ENSP00000229270,9606.ENSP00000230050,9606.ENSP00000231887,9606.ENSP00000234590,9606.ENSP00000236671,9606.ENSP00000237530,9606.ENSP00000240617,9606.ENSP00000242776,9606.ENSP00000246337,9606.ENSP00000249299,9606.ENSP00000251453,9606.ENSP00000251968,9606.ENSP00000252603,9606.ENSP00000253108,9606.ENSP00000253792,9606.ENSP00000254878,9606.ENSP00000255084,9606.ENSP00000256682,9606.ENSP00000258145,9606.ENSP00000259407,9606.ENSP00000260118,9606.ENSP00000261303,9606.ENSP00000261304,9606.ENSP00000261416,9606.ENSP00000261601,9606.ENSP00000261636,9606.ENSP00000261693,9606.ENSP00000261712,9606.ENSP00000261714,9606.ENSP00000261733,9606.ENSP00000261890,9606.ENSP00000262193,9606.ENSP00000262288,9606.ENSP00000262554,9606.ENSP00000262584,9606.ENSP00000262746,9606.ENSP00000263368,9606.ENSP00000263574,9606.ENSP00000263672,9606.ENSP00000263774,9606.ENSP00000264029,9606.ENSP00000264335,9606.ENSP00000264639,9606.ENSP00000264775,9606.ENSP00000264990,9606.ENSP00000265062,9606.ENSP00000265073,9606.ENSP00000265333,9606.ENSP00000265462,9606.ENSP00000265753,9606.ENSP00000265838,9606.ENSP00000265866,9606.ENSP00000265986,9606.ENSP00000268097,9606.ENSP00000268379,9606.ENSP00000268695,9606.ENSP00000269159,9606.ENSP00000269228,9606.ENSP00000270142,9606.ENSP00000270586,9606.ENSP00000270625,9606.ENSP00000270776,9606.ENSP00000272317,9606.ENSP00000273047,9606.ENSP00000273398,9606.ENSP00000274192,9606.ENSP00000274793,9606.ENSP00000276079,9606.ENSP00000276390,9606.ENSP00000283179,9606.ENSP00000284719,9606.ENSP00000285093,9606.ENSP00000290158,9606.ENSP00000290541,9606.ENSP00000290551,9606.ENSP00000293217,9606.ENSP00000293831,9606.ENSP00000294064,9606.ENSP00000294785,9606.ENSP00000296255,9606.ENSP00000296412,9606.ENSP00000296424,9606.ENSP00000296577,9606.ENSP00000296674,9606.ENSP00000296930,9606.ENSP00000297185,9606.ENSP00000297258,9606.ENSP00000297679,9606.ENSP00000297785,9606.ENSP00000298510,9606.ENSP00000299198,9606.ENSP00000299427,9606.ENSP00000299767,9606.ENSP00000300413,9606.ENSP00000300456,9606.ENSP00000301522,9606.ENSP00000301729,9606.ENSP00000301732,9606.ENSP00000302886,9606.ENSP00000302896,9606.ENSP00000304467,9606.ENSP00000304592,9606.ENSP00000306397,9606.ENSP00000307607,9606.ENSP00000307697,9606.ENSP00000307889,9606.ENSP00000307940,9606.ENSP00000309092,9606.ENSP00000309334,9606.ENSP00000309474,9606.ENSP00000310129,9606.ENSP00000310226,9606.ENSP00000310572,9606.ENSP00000311430,9606.ENSP00000313007,9606.ENSP00000313050,9606.ENSP00000313681,9606.ENSP00000318646,9606.ENSP00000320171,9606.ENSP00000320309,9606.ENSP00000320324,9606.ENSP00000321259,9606.ENSP00000322450,9606.ENSP00000322706,9606.ENSP00000323811,9606.ENSP00000324173,9606.ENSP00000324804,9606.ENSP00000325074,9606.ENSP00000325136,9606.ENSP00000325690,9606.ENSP00000327070,9606.ENSP00000327557,9606.ENSP00000327801,9606.ENSP00000331901,9606.ENSP00000333664,9606.ENSP00000335153,9606.ENSP00000335247,9606.ENSP00000335304,9606.ENSP00000336741,9606.ENSP00000337425,9606.ENSP00000338413,9606.ENSP00000339063,9606.ENSP00000339095,9606.ENSP00000339479,9606.ENSP00000339795,9606.ENSP00000341826,9606.ENSP00000341885,9606.ENSP00000342056,9606.ENSP00000343129,9606.ENSP00000343535,9606.ENSP00000344829,9606.ENSP00000345656,9606.ENSP00000345774,9606.ENSP00000346001,9606.ENSP00000346037,9606.ENSP00000346046,9606.ENSP00000346050,9606.ENSP00000346067,9606.ENSP00000346088,9606.ENSP00000346694,9606.ENSP00000346762,9606.ENSP00000348461,9606.ENSP00000348886,9606.ENSP00000349078,9606.ENSP00000349142,9606.ENSP00000349168,9606.ENSP00000349428,9606.ENSP00000349687,9606.ENSP00000350708,9606.ENSP00000351777,9606.ENSP00000352438,9606.ENSP00000353030,9606.ENSP00000353104,9606.ENSP00000354125,9606.ENSP00000354468,9606.ENSP00000354649,9606.ENSP00000354739,9606.ENSP00000354876,9606.ENSP00000355325,9606.ENSP00000356015,9606.ENSP00000356042,9606.ENSP00000356436,9606.ENSP00000356574,9606.ENSP00000356820,9606.ENSP00000357218,9606.ENSP00000357288,9606.ENSP00000357452,9606.ENSP00000357555,9606.ENSP00000357879,9606.ENSP00000358140,9606.ENSP00000358635,9606.ENSP00000358727,9606.ENSP00000358737,9606.ENSP00000359233,9606.ENSP00000359345,9606.ENSP00000359539,9606.ENSP00000359910,9606.ENSP00000359976,9606.ENSP00000359991,9606.ENSP00000360124,9606.ENSP00000360569,9606.ENSP00000360609,9606.ENSP00000361562,9606.ENSP00000361626,9606.ENSP00000361930,9606.ENSP00000362010,9606.ENSP00000362298,9606.ENSP00000362329,9606.ENSP00000362334,9606.ENSP00000362413,9606.ENSP00000362820,9606.ENSP00000362946,9606.ENSP00000363018,9606.ENSP00000363574,9606.ENSP00000363603,9606.ENSP00000363676,9606.ENSP00000364035,9606.ENSP00000364649,9606.ENSP00000365439,9606.ENSP00000365773,9606.ENSP00000366819,9606.ENSP00000368646,9606.ENSP00000368727,9606.ENSP00000369129,9606.ENSP00000369314,9606.ENSP00000369757,9606.ENSP00000370023,9606.ENSP00000370745,9606.ENSP00000371152,9606.ENSP00000372155,9606.ENSP00000373066,9606.ENSP00000373153,9606.ENSP00000375730,9606.ENSP00000376056,9606.ENSP00000376309,9606.ENSP00000376472,9606.ENSP00000376889,9606.ENSP00000376911,9606.ENSP00000377192,9606.ENSP00000377640,9606.ENSP00000377954,9606.ENSP00000378769,9606.ENSP00000378897,9606.ENSP00000379386,9606.ENSP00000379506,9606.ENSP00000379680,9606.ENSP00000379888,9606.ENSP00000380365,9606.ENSP00000381736,9606.ENSP00000381968,9606.ENSP00000382004,9606.ENSP00000382840,9606.ENSP00000383118,9606.ENSP00000384262,9606.ENSP00000384363,9606.ENSP00000384744,9606.ENSP00000385385,9606.ENSP00000385757,9606.ENSP00000386541,9606.ENSP00000386717,9606.ENSP00000387123,9606.ENSP00000387164,9606.ENSP00000388806,9606.ENSP00000390265,9606.ENSP00000391211,9606.ENSP00000391481,9606.ENSP00000393241,9606.ENSP00000394863,9606.ENSP00000395473,9606.ENSP00000396937,9606.ENSP00000399421,9606.ENSP00000399457,9606.ENSP00000401802,9606.ENSP00000403172,9606.ENSP00000405573,9606.ENSP00000406157,9606.ENSP00000407375,9606.ENSP00000408025,9606.ENSP00000408526,9606.ENSP00000411825,9606.ENSP00000413436,9606.ENSP00000414321,9606.ENSP00000414921,9606.ENSP00000415536,9606.ENSP00000416255,9606.ENSP00000417763,9606.ENSP00000418529,9606.ENSP00000419665,9606.ENSP00000419970,9606.ENSP00000420311,9606.ENSP00000420914,9606.ENSP00000421592,9606.ENSP00000422607,9606.ENSP00000424183,9606.ENSP00000426909,9606.ENSP00000427463,9606.ENSP00000429374,9606.ENSP00000430269,9606.ENSP00000431800,9606.ENSP00000432083,9606.ENSP00000432568,9606.ENSP00000432660,9606.ENSP00000433999,9606.ENSP00000434516,9606.ENSP00000435777,9606.ENSP00000436049,9606.ENSP00000438144,9606.ENSP00000438689,9606.ENSP00000441875,9606.ENSP00000442318,9606.ENSP00000443551,9606.ENSP00000445175,9606.ENSP00000446215,9606.ENSP00000448035,9606.ENSP00000449328,9606.ENSP00000452762,9606.ENSP00000454038,9606.ENSP00000460348,9606.ENSP00000462333,9606.ENSP00000464813,9606.ENSP00000468633,9606.ENSP00000472469,9606.ENSP00000477590,9606.ENSP00000477653,9606.ENSP00000478877,9606.ENSP00000479488,9606.ENSP00000479606,9606.ENSP00000481029,9606.ENSP00000482835,9606.ENSP00000483688</t>
  </si>
  <si>
    <t>PSMA4,PSMC4,HSD17B10,OXCT1,DLD,TGM1,NANS,MIF,SLC25A1,LGALS1,RTCB,HMOX1,ACO2,PYGL,GSS,AHCY,ACOT8,NME3,PSMD7,ECH1,FIS1,C1QBP,ALDOC,GAPDH,USP5,TPI1,RPS12,EHHADH,ENO1,CTSD,RPN2,PLBD1,DDX39A,UROD,LSM8,RPS16,TSG101,PGLS,EIF3G,ACLY,HRSP12,ALDH3B2,ARF3,GNS,BAAT,GGH,PSMC1,GALC,HEXB,USP14,ARL1,SCARB1,PSMD11,BLMH,ALDH2,RAB11A,PSMB1,SCPEP1,SPTLC1,RPL8,PRDX1,BLVRB,APLP2,SPCS2,NDUFS3,TREH,YWHAE,PSMD3,PPAP2A,ACAD11,RAB7A,SUB1,VDAC1,PRDX5,EIF4H,ACAT1,HNRNPH3,IDE,HEXA,UQCRC2,GALNS,IMPA2,NPC1,SOD1,PSMB6,RPS11,PGD,RPS27A,RAB5A,ATP6V1A,SRD5A1,PLA2G7,NONO,ATP6V1B2,HNRNPU,OLA1,ACAA2,KPNB1,PSMB4,BTG2,ACOX1,EIF4A1,NEU3,NCSTN,RPN1,ADH5,BDH2,ABCE1,RPS23,NPM1,HSPA9,FABP5,HSD3B7,ALDH1A1,PRDX3,CKB,TPP1,HSP90B1,SNRPD1,SLC27A4,PRDX2,ECI1,ABCA3,PA2G4,RPS9,THOP1,FASN,UQCRFS1,SDR16C5,ACOX2,RPL13,EEF2,GMPPB,RPL15,PSMD1,PSMD2,RAB1B,PSMC5,RPL4,PABPC1,GBAS,SPHK1,RPS15A,PKM,FARSA,NPEPPS,TALDO1,NDUFV1,HMGCS1,HACL1,HSPA5,PPP2R1A,PPP2R2A,HADHB,CARM1,MDH2,PAPL,P4HB,EEF1G,ACAA1,HSP90AA1,STARD10,DLST,DHX15,HYAL3,UBA1,EEF1A1,RPS7,NT5C2,RPL7,HNRNPA1,RPS2,CS,TRIM29,USP7,QPCT,VAPA,ALDH3A2,RPL3,RPLP1,RPS17,RPS3A,RPSA,RPL22,HNRNPA2B1,SND1,RAC1,STOML2,FDPS,ATP5C1,HNRNPH1,PTBP1,GM2A,RAD23B,VCP,PCBP2,PTPRF,DHDDS,EIF3B,CYB5R3,MAGT1,RPL12,MT-CO2,PSMB5,ACAT2,EZR,PLA2G4A,QSOX1,MPC2,APOA1BP,LAMTOR2,PMVK,RPS27,PSMD4,EIF3A,SYNCRIP,GSTO1,ATP5F1,ABCD3,RPL5,GOT1,PSMA7,CTH,PGAM1,PGM1,SCP2,HSP90AB1,CTSA,YBX1,YWHAB,ANXA7,SGPL1,PPA1,PSMB2,PGK1,SRSF3,RAB14,RPL10A,EIF6,FUCA1,RPL11,FAAH2,SDHB,HNRNPK,PSAT1,UCHL3,PRDX4,XDH,DSP,GLRX,RPS6,HADHA,DDX1,ASAH1,PSME1,TXNRD3,PTPLB,RPL13A,EEF1B2,HNRNPA3,STT3A,NME2,LGMN,G6PD,RPL24,LARS,PPP1CB,ASAH2,LDHB,RPL14,NAGA,RPS8,RGN,ATP5A1,SPTLC3,CTNND1,DDX3X,CDC42,HPSE,GDPD3,DERL3,PDIA6,BLVRA,PSMD14,RPL31,ALDH7A1,CPVL,EIF4B,IDH1,PSMC2,TKT,RPS18,PPT1,MAN2B1,PSMD13,CD36,DDOST,PSMC6,RPL6,GPI,PAPSS2,GPX1,FBP1,IMPA1,PDCD6IP,RPL10,RPS24,PTBP3,POLR2H,EIF4G1,NAA10,NSFL1C,SSBP1,POR,RPL23,HSD17B4,ALYREF,ACSL1,LAMTOR3,GNB2L1,SPCS3,RPS20,EPHX2,EIF3F,HSPA8,SPTBN2,CFL1,RNH1,TXNRD1,RPS13,EIF3M,MDH1,ACADVL,PHB2,CAND1,MVK,LDHA,RAN,NACA,RPLP0,ETFA,GMPR2,PRPF8,ENGASE,RPL27,SEC11C,RPS28,CPNE3,DUSP14,ADRM1,PHB,CLTC,PSMC3,AP2B1,PSMB3</t>
  </si>
  <si>
    <t>GO:0071704</t>
  </si>
  <si>
    <t>organic substance metabolic process</t>
  </si>
  <si>
    <t>9606.ENSP00000044462,9606.ENSP00000157812,9606.ENSP00000168216,9606.ENSP00000196371,9606.ENSP00000205402,9606.ENSP00000206765,9606.ENSP00000210444,9606.ENSP00000215754,9606.ENSP00000215882,9606.ENSP00000215909,9606.ENSP00000216038,9606.ENSP00000216117,9606.ENSP00000216181,9606.ENSP00000216254,9606.ENSP00000216392,9606.ENSP00000216951,9606.ENSP00000217426,9606.ENSP00000217455,9606.ENSP00000219302,9606.ENSP00000219313,9606.ENSP00000221418,9606.ENSP00000225698,9606.ENSP00000226253,9606.ENSP00000226299,9606.ENSP00000229239,9606.ENSP00000229268,9606.ENSP00000229270,9606.ENSP00000230050,9606.ENSP00000231887,9606.ENSP00000234590,9606.ENSP00000236671,9606.ENSP00000237530,9606.ENSP00000240617,9606.ENSP00000242776,9606.ENSP00000246337,9606.ENSP00000249299,9606.ENSP00000251453,9606.ENSP00000251968,9606.ENSP00000252603,9606.ENSP00000253108,9606.ENSP00000253792,9606.ENSP00000254878,9606.ENSP00000255084,9606.ENSP00000256682,9606.ENSP00000258145,9606.ENSP00000259407,9606.ENSP00000260118,9606.ENSP00000261303,9606.ENSP00000261304,9606.ENSP00000261416,9606.ENSP00000261601,9606.ENSP00000261693,9606.ENSP00000261712,9606.ENSP00000261714,9606.ENSP00000261733,9606.ENSP00000261890,9606.ENSP00000262193,9606.ENSP00000262288,9606.ENSP00000262554,9606.ENSP00000262584,9606.ENSP00000263368,9606.ENSP00000263574,9606.ENSP00000263672,9606.ENSP00000263774,9606.ENSP00000264029,9606.ENSP00000264335,9606.ENSP00000264639,9606.ENSP00000264775,9606.ENSP00000264933,9606.ENSP00000264990,9606.ENSP00000265062,9606.ENSP00000265073,9606.ENSP00000265462,9606.ENSP00000265753,9606.ENSP00000265838,9606.ENSP00000265866,9606.ENSP00000265986,9606.ENSP00000268097,9606.ENSP00000268379,9606.ENSP00000268695,9606.ENSP00000269159,9606.ENSP00000269228,9606.ENSP00000270142,9606.ENSP00000270586,9606.ENSP00000270625,9606.ENSP00000270776,9606.ENSP00000272317,9606.ENSP00000273047,9606.ENSP00000273398,9606.ENSP00000274192,9606.ENSP00000274793,9606.ENSP00000276079,9606.ENSP00000276390,9606.ENSP00000283179,9606.ENSP00000284719,9606.ENSP00000285093,9606.ENSP00000290158,9606.ENSP00000290541,9606.ENSP00000290551,9606.ENSP00000293217,9606.ENSP00000293831,9606.ENSP00000294064,9606.ENSP00000294785,9606.ENSP00000296255,9606.ENSP00000296412,9606.ENSP00000296424,9606.ENSP00000296577,9606.ENSP00000296674,9606.ENSP00000296930,9606.ENSP00000297258,9606.ENSP00000297679,9606.ENSP00000297785,9606.ENSP00000298510,9606.ENSP00000299198,9606.ENSP00000299427,9606.ENSP00000299767,9606.ENSP00000300289,9606.ENSP00000300413,9606.ENSP00000300456,9606.ENSP00000301729,9606.ENSP00000301732,9606.ENSP00000302886,9606.ENSP00000302896,9606.ENSP00000304467,9606.ENSP00000304592,9606.ENSP00000307607,9606.ENSP00000307697,9606.ENSP00000307889,9606.ENSP00000307940,9606.ENSP00000309092,9606.ENSP00000309334,9606.ENSP00000309474,9606.ENSP00000310129,9606.ENSP00000310226,9606.ENSP00000310572,9606.ENSP00000311430,9606.ENSP00000313007,9606.ENSP00000313050,9606.ENSP00000313681,9606.ENSP00000318646,9606.ENSP00000320171,9606.ENSP00000320309,9606.ENSP00000320324,9606.ENSP00000320866,9606.ENSP00000321259,9606.ENSP00000322450,9606.ENSP00000322706,9606.ENSP00000323811,9606.ENSP00000324173,9606.ENSP00000324804,9606.ENSP00000325074,9606.ENSP00000325136,9606.ENSP00000325690,9606.ENSP00000327070,9606.ENSP00000327801,9606.ENSP00000331901,9606.ENSP00000333664,9606.ENSP00000335153,9606.ENSP00000335247,9606.ENSP00000335304,9606.ENSP00000336741,9606.ENSP00000337425,9606.ENSP00000338413,9606.ENSP00000339063,9606.ENSP00000339095,9606.ENSP00000339479,9606.ENSP00000339795,9606.ENSP00000340427,9606.ENSP00000341826,9606.ENSP00000341885,9606.ENSP00000342056,9606.ENSP00000343129,9606.ENSP00000343535,9606.ENSP00000344829,9606.ENSP00000345656,9606.ENSP00000345774,9606.ENSP00000346001,9606.ENSP00000346032,9606.ENSP00000346037,9606.ENSP00000346046,9606.ENSP00000346050,9606.ENSP00000346067,9606.ENSP00000346088,9606.ENSP00000346694,9606.ENSP00000346762,9606.ENSP00000348461,9606.ENSP00000348886,9606.ENSP00000349078,9606.ENSP00000349142,9606.ENSP00000349168,9606.ENSP00000349428,9606.ENSP00000349687,9606.ENSP00000350708,9606.ENSP00000351682,9606.ENSP00000351777,9606.ENSP00000352438,9606.ENSP00000353030,9606.ENSP00000353104,9606.ENSP00000354125,9606.ENSP00000354468,9606.ENSP00000354649,9606.ENSP00000354739,9606.ENSP00000354876,9606.ENSP00000355325,9606.ENSP00000356015,9606.ENSP00000356042,9606.ENSP00000356436,9606.ENSP00000356574,9606.ENSP00000356820,9606.ENSP00000357218,9606.ENSP00000357288,9606.ENSP00000357452,9606.ENSP00000357555,9606.ENSP00000357879,9606.ENSP00000358140,9606.ENSP00000358635,9606.ENSP00000358727,9606.ENSP00000358737,9606.ENSP00000359233,9606.ENSP00000359345,9606.ENSP00000359539,9606.ENSP00000359910,9606.ENSP00000359976,9606.ENSP00000359991,9606.ENSP00000360124,9606.ENSP00000360569,9606.ENSP00000360609,9606.ENSP00000361562,9606.ENSP00000361626,9606.ENSP00000361930,9606.ENSP00000362298,9606.ENSP00000362329,9606.ENSP00000362334,9606.ENSP00000362413,9606.ENSP00000362820,9606.ENSP00000362946,9606.ENSP00000363018,9606.ENSP00000363574,9606.ENSP00000363603,9606.ENSP00000363676,9606.ENSP00000364035,9606.ENSP00000364649,9606.ENSP00000365439,9606.ENSP00000365773,9606.ENSP00000366819,9606.ENSP00000368646,9606.ENSP00000368727,9606.ENSP00000369129,9606.ENSP00000369314,9606.ENSP00000369757,9606.ENSP00000370023,9606.ENSP00000370745,9606.ENSP00000371152,9606.ENSP00000372155,9606.ENSP00000373153,9606.ENSP00000375730,9606.ENSP00000376056,9606.ENSP00000376309,9606.ENSP00000376472,9606.ENSP00000376889,9606.ENSP00000376911,9606.ENSP00000377055,9606.ENSP00000377192,9606.ENSP00000377640,9606.ENSP00000377954,9606.ENSP00000378769,9606.ENSP00000378897,9606.ENSP00000379386,9606.ENSP00000379506,9606.ENSP00000379680,9606.ENSP00000379888,9606.ENSP00000380365,9606.ENSP00000381736,9606.ENSP00000381968,9606.ENSP00000382004,9606.ENSP00000382840,9606.ENSP00000383118,9606.ENSP00000384262,9606.ENSP00000384363,9606.ENSP00000384744,9606.ENSP00000385385,9606.ENSP00000385757,9606.ENSP00000386541,9606.ENSP00000386717,9606.ENSP00000387123,9606.ENSP00000387164,9606.ENSP00000388806,9606.ENSP00000390265,9606.ENSP00000391211,9606.ENSP00000391481,9606.ENSP00000393241,9606.ENSP00000394863,9606.ENSP00000395473,9606.ENSP00000396937,9606.ENSP00000399421,9606.ENSP00000399457,9606.ENSP00000401802,9606.ENSP00000403172,9606.ENSP00000405573,9606.ENSP00000406157,9606.ENSP00000407375,9606.ENSP00000408025,9606.ENSP00000408526,9606.ENSP00000411825,9606.ENSP00000413436,9606.ENSP00000414321,9606.ENSP00000414921,9606.ENSP00000415536,9606.ENSP00000416255,9606.ENSP00000417763,9606.ENSP00000418529,9606.ENSP00000419665,9606.ENSP00000419970,9606.ENSP00000420311,9606.ENSP00000420914,9606.ENSP00000421592,9606.ENSP00000422607,9606.ENSP00000424183,9606.ENSP00000426909,9606.ENSP00000427463,9606.ENSP00000429374,9606.ENSP00000430269,9606.ENSP00000431800,9606.ENSP00000432083,9606.ENSP00000432568,9606.ENSP00000432660,9606.ENSP00000433999,9606.ENSP00000434516,9606.ENSP00000435777,9606.ENSP00000436049,9606.ENSP00000438144,9606.ENSP00000438689,9606.ENSP00000441875,9606.ENSP00000442318,9606.ENSP00000443551,9606.ENSP00000445175,9606.ENSP00000446215,9606.ENSP00000448035,9606.ENSP00000449328,9606.ENSP00000451112,9606.ENSP00000452762,9606.ENSP00000454038,9606.ENSP00000460348,9606.ENSP00000462333,9606.ENSP00000464813,9606.ENSP00000468633,9606.ENSP00000472469,9606.ENSP00000477590,9606.ENSP00000477653,9606.ENSP00000478877,9606.ENSP00000479488,9606.ENSP00000479606,9606.ENSP00000481029,9606.ENSP00000482835,9606.ENSP00000483688</t>
  </si>
  <si>
    <t>PSMA4,PSMC4,HSD17B10,OXCT1,DLD,TGM1,NANS,MIF,SLC25A1,LGALS1,RTCB,HMOX1,MYH9,ACO2,PYGL,GSS,AHCY,ACOT8,NME3,PSMD7,ECH1,C1QBP,ALDOC,LAP3,GAPDH,USP5,TPI1,RPS12,EHHADH,ENO1,CTSD,RPN2,PLBD1,DDX39A,UROD,LSM8,RPS16,TSG101,PGLS,EIF3G,ACLY,HRSP12,ALDH3B2,ARF3,GNS,BAAT,GGH,PSMC1,GALC,HEXB,USP14,SCARB1,PSMD11,BLMH,ALDH2,RAB11A,PSMB1,SCPEP1,SPTLC1,RPL8,BLVRB,APLP2,SPCS2,NDUFS3,TREH,YWHAE,PSMD3,PPAP2A,PDCD6,ACAD11,RAB7A,SUB1,PRDX5,EIF4H,ACAT1,HNRNPH3,IDE,HEXA,UQCRC2,GALNS,IMPA2,NPC1,SOD1,PSMB6,RPS11,PGD,RPS27A,RAB5A,ATP6V1A,SRD5A1,PLA2G7,NONO,ATP6V1B2,HNRNPU,OLA1,ACAA2,KPNB1,PSMB4,BTG2,ACOX1,EIF4A1,NEU3,NCSTN,RPN1,ADH5,BDH2,ABCE1,RPS23,NPM1,FABP5,HSD3B7,ALDH1A1,PRDX3,CKB,TPP1,HSP90B1,PDIA3,SNRPD1,SLC27A4,ECI1,ABCA3,PA2G4,RPS9,THOP1,FASN,SDR16C5,ACOX2,RPL13,EEF2,GMPPB,RPL15,PSMD1,PSMD2,RAB1B,PSMC5,RPL4,PABPC1,GBAS,SPHK1,RPS15A,PKM,FARSA,NPEPPS,CALR,TALDO1,NDUFV1,HMGCS1,HACL1,HSPA5,PPP2R1A,PPP2R2A,HADHB,CARM1,MDH2,P4HB,EEF1G,ACAA1,HSP90AA1,STARD10,DLST,DHX15,HYAL3,UBA1,EEF1A1,RPS7,NT5C2,RPL7,ERMP1,HNRNPA1,RPS2,CS,TRIM29,USP7,QPCT,VAPA,ALDH3A2,RPL3,ANXA2,RPLP1,RPS17,RPS3A,RPSA,RPL22,HNRNPA2B1,SND1,RAC1,STOML2,FDPS,ATP5C1,HNRNPH1,PTBP1,GM2A,RAD23B,CNDP1,VCP,PCBP2,PTPRF,DHDDS,EIF3B,CYB5R3,MAGT1,RPL12,MT-CO2,PSMB5,ACAT2,EZR,PLA2G4A,QSOX1,MPC2,APOA1BP,LAMTOR2,PMVK,RPS27,PSMD4,EIF3A,SYNCRIP,GSTO1,ATP5F1,ABCD3,RPL5,GOT1,PSMA7,CTH,PGAM1,PGM1,SCP2,HSP90AB1,CTSA,YBX1,YWHAB,SGPL1,PPA1,PSMB2,PGK1,SRSF3,RAB14,RPL10A,EIF6,FUCA1,RPL11,FAAH2,SDHB,HNRNPK,PSAT1,UCHL3,PRDX4,XDH,DSP,GLRX,RPS6,HADHA,DDX1,ASAH1,PSME1,PTPLB,RPL13A,EEF1B2,HNRNPA3,STT3A,NME2,LGMN,PRCP,G6PD,RPL24,LARS,PPP1CB,ASAH2,LDHB,RPL14,NAGA,RPS8,RGN,ATP5A1,SPTLC3,CTNND1,DDX3X,CDC42,HPSE,GDPD3,DERL3,PDIA6,BLVRA,PSMD14,RPL31,ALDH7A1,CPVL,EIF4B,IDH1,PSMC2,TKT,RPS18,PPT1,MAN2B1,PSMD13,CD36,DDOST,PSMC6,RPL6,GPI,PAPSS2,GPX1,FBP1,IMPA1,PDCD6IP,RPL10,RPS24,PTBP3,POLR2H,EIF4G1,NAA10,NSFL1C,SSBP1,POR,RPL23,HSD17B4,ALYREF,ACSL1,LAMTOR3,GNB2L1,SPCS3,RPS20,EPHX2,EIF3F,HSPA8,SPTBN2,CFL1,RNH1,TXNRD1,RPS13,EIF3M,MDH1,ACADVL,PHB2,CAND1,MVK,LDHA,RAN,NACA,RPLP0,NPC2,ETFA,GMPR2,PRPF8,ENGASE,RPL27,SEC11C,RPS28,CPNE3,DUSP14,ADRM1,PHB,CLTC,PSMC3,AP2B1,PSMB3</t>
  </si>
  <si>
    <t>GO:0044238</t>
  </si>
  <si>
    <t>primary metabolic process</t>
  </si>
  <si>
    <t>9606.ENSP00000044462,9606.ENSP00000157812,9606.ENSP00000168216,9606.ENSP00000205402,9606.ENSP00000206765,9606.ENSP00000210444,9606.ENSP00000215754,9606.ENSP00000215882,9606.ENSP00000215909,9606.ENSP00000216038,9606.ENSP00000216181,9606.ENSP00000216254,9606.ENSP00000216392,9606.ENSP00000216951,9606.ENSP00000217426,9606.ENSP00000217455,9606.ENSP00000219302,9606.ENSP00000219313,9606.ENSP00000221418,9606.ENSP00000225698,9606.ENSP00000226253,9606.ENSP00000226299,9606.ENSP00000229239,9606.ENSP00000229268,9606.ENSP00000229270,9606.ENSP00000230050,9606.ENSP00000231887,9606.ENSP00000234590,9606.ENSP00000236671,9606.ENSP00000237530,9606.ENSP00000240617,9606.ENSP00000242776,9606.ENSP00000249299,9606.ENSP00000251453,9606.ENSP00000251968,9606.ENSP00000252603,9606.ENSP00000253108,9606.ENSP00000253792,9606.ENSP00000254878,9606.ENSP00000255084,9606.ENSP00000256682,9606.ENSP00000259407,9606.ENSP00000260118,9606.ENSP00000261303,9606.ENSP00000261304,9606.ENSP00000261416,9606.ENSP00000261601,9606.ENSP00000261693,9606.ENSP00000261712,9606.ENSP00000261714,9606.ENSP00000261733,9606.ENSP00000261890,9606.ENSP00000262193,9606.ENSP00000262288,9606.ENSP00000262554,9606.ENSP00000262584,9606.ENSP00000263574,9606.ENSP00000263672,9606.ENSP00000263774,9606.ENSP00000264029,9606.ENSP00000264335,9606.ENSP00000264639,9606.ENSP00000264775,9606.ENSP00000264933,9606.ENSP00000264990,9606.ENSP00000265062,9606.ENSP00000265073,9606.ENSP00000265462,9606.ENSP00000265753,9606.ENSP00000265838,9606.ENSP00000265866,9606.ENSP00000265986,9606.ENSP00000268097,9606.ENSP00000268379,9606.ENSP00000269159,9606.ENSP00000269228,9606.ENSP00000270586,9606.ENSP00000270625,9606.ENSP00000270776,9606.ENSP00000272317,9606.ENSP00000273047,9606.ENSP00000273398,9606.ENSP00000274192,9606.ENSP00000274793,9606.ENSP00000276079,9606.ENSP00000276390,9606.ENSP00000283179,9606.ENSP00000284719,9606.ENSP00000285093,9606.ENSP00000290158,9606.ENSP00000290541,9606.ENSP00000290551,9606.ENSP00000293217,9606.ENSP00000293831,9606.ENSP00000294064,9606.ENSP00000294785,9606.ENSP00000296255,9606.ENSP00000296412,9606.ENSP00000296424,9606.ENSP00000296577,9606.ENSP00000296674,9606.ENSP00000296930,9606.ENSP00000297258,9606.ENSP00000297679,9606.ENSP00000297785,9606.ENSP00000298510,9606.ENSP00000299198,9606.ENSP00000299427,9606.ENSP00000299767,9606.ENSP00000300289,9606.ENSP00000300413,9606.ENSP00000300456,9606.ENSP00000301729,9606.ENSP00000301732,9606.ENSP00000302886,9606.ENSP00000302896,9606.ENSP00000304467,9606.ENSP00000304592,9606.ENSP00000307607,9606.ENSP00000307697,9606.ENSP00000307889,9606.ENSP00000307940,9606.ENSP00000309092,9606.ENSP00000309334,9606.ENSP00000309474,9606.ENSP00000310129,9606.ENSP00000310226,9606.ENSP00000310572,9606.ENSP00000311430,9606.ENSP00000313007,9606.ENSP00000313050,9606.ENSP00000313681,9606.ENSP00000318646,9606.ENSP00000320171,9606.ENSP00000320309,9606.ENSP00000320324,9606.ENSP00000320866,9606.ENSP00000321259,9606.ENSP00000322450,9606.ENSP00000322706,9606.ENSP00000323811,9606.ENSP00000324173,9606.ENSP00000324804,9606.ENSP00000325074,9606.ENSP00000325136,9606.ENSP00000325690,9606.ENSP00000327070,9606.ENSP00000327801,9606.ENSP00000331901,9606.ENSP00000333664,9606.ENSP00000335153,9606.ENSP00000335247,9606.ENSP00000335304,9606.ENSP00000336741,9606.ENSP00000337425,9606.ENSP00000338413,9606.ENSP00000339063,9606.ENSP00000339095,9606.ENSP00000339479,9606.ENSP00000339795,9606.ENSP00000340427,9606.ENSP00000341826,9606.ENSP00000341885,9606.ENSP00000342056,9606.ENSP00000343129,9606.ENSP00000343535,9606.ENSP00000344829,9606.ENSP00000345656,9606.ENSP00000345774,9606.ENSP00000346001,9606.ENSP00000346032,9606.ENSP00000346037,9606.ENSP00000346046,9606.ENSP00000346050,9606.ENSP00000346067,9606.ENSP00000346088,9606.ENSP00000346694,9606.ENSP00000346762,9606.ENSP00000348461,9606.ENSP00000348886,9606.ENSP00000349078,9606.ENSP00000349142,9606.ENSP00000349168,9606.ENSP00000349428,9606.ENSP00000349687,9606.ENSP00000350708,9606.ENSP00000351682,9606.ENSP00000351777,9606.ENSP00000352438,9606.ENSP00000353030,9606.ENSP00000353104,9606.ENSP00000354125,9606.ENSP00000354468,9606.ENSP00000354649,9606.ENSP00000354739,9606.ENSP00000354876,9606.ENSP00000355325,9606.ENSP00000356015,9606.ENSP00000356436,9606.ENSP00000356574,9606.ENSP00000356820,9606.ENSP00000357218,9606.ENSP00000357288,9606.ENSP00000357452,9606.ENSP00000357555,9606.ENSP00000357879,9606.ENSP00000358140,9606.ENSP00000358635,9606.ENSP00000358727,9606.ENSP00000358737,9606.ENSP00000359233,9606.ENSP00000359345,9606.ENSP00000359539,9606.ENSP00000359910,9606.ENSP00000359976,9606.ENSP00000359991,9606.ENSP00000360124,9606.ENSP00000360569,9606.ENSP00000360609,9606.ENSP00000361562,9606.ENSP00000361626,9606.ENSP00000361930,9606.ENSP00000362298,9606.ENSP00000362329,9606.ENSP00000362334,9606.ENSP00000362413,9606.ENSP00000362820,9606.ENSP00000362946,9606.ENSP00000363018,9606.ENSP00000363574,9606.ENSP00000363603,9606.ENSP00000363676,9606.ENSP00000364035,9606.ENSP00000364649,9606.ENSP00000365439,9606.ENSP00000365773,9606.ENSP00000366819,9606.ENSP00000368646,9606.ENSP00000368727,9606.ENSP00000369129,9606.ENSP00000369314,9606.ENSP00000369757,9606.ENSP00000370023,9606.ENSP00000370745,9606.ENSP00000371152,9606.ENSP00000372155,9606.ENSP00000373153,9606.ENSP00000375730,9606.ENSP00000376056,9606.ENSP00000376309,9606.ENSP00000376472,9606.ENSP00000376889,9606.ENSP00000376911,9606.ENSP00000377055,9606.ENSP00000377192,9606.ENSP00000377640,9606.ENSP00000377954,9606.ENSP00000378769,9606.ENSP00000378897,9606.ENSP00000379386,9606.ENSP00000379506,9606.ENSP00000379680,9606.ENSP00000379888,9606.ENSP00000380365,9606.ENSP00000381736,9606.ENSP00000381968,9606.ENSP00000382004,9606.ENSP00000382840,9606.ENSP00000383118,9606.ENSP00000384262,9606.ENSP00000384363,9606.ENSP00000384744,9606.ENSP00000385385,9606.ENSP00000386541,9606.ENSP00000386717,9606.ENSP00000387123,9606.ENSP00000387164,9606.ENSP00000388806,9606.ENSP00000390265,9606.ENSP00000391211,9606.ENSP00000391481,9606.ENSP00000393241,9606.ENSP00000394863,9606.ENSP00000395473,9606.ENSP00000396937,9606.ENSP00000399421,9606.ENSP00000399457,9606.ENSP00000401802,9606.ENSP00000403172,9606.ENSP00000405573,9606.ENSP00000406157,9606.ENSP00000407375,9606.ENSP00000408025,9606.ENSP00000408526,9606.ENSP00000411825,9606.ENSP00000413436,9606.ENSP00000414321,9606.ENSP00000414921,9606.ENSP00000415536,9606.ENSP00000416255,9606.ENSP00000417763,9606.ENSP00000418529,9606.ENSP00000419665,9606.ENSP00000419970,9606.ENSP00000420311,9606.ENSP00000420914,9606.ENSP00000421592,9606.ENSP00000422607,9606.ENSP00000424183,9606.ENSP00000426909,9606.ENSP00000427463,9606.ENSP00000429374,9606.ENSP00000430269,9606.ENSP00000431800,9606.ENSP00000432083,9606.ENSP00000432568,9606.ENSP00000432660,9606.ENSP00000433999,9606.ENSP00000434516,9606.ENSP00000435777,9606.ENSP00000436049,9606.ENSP00000438144,9606.ENSP00000438689,9606.ENSP00000441875,9606.ENSP00000442318,9606.ENSP00000443551,9606.ENSP00000445175,9606.ENSP00000446215,9606.ENSP00000448035,9606.ENSP00000449328,9606.ENSP00000451112,9606.ENSP00000452762,9606.ENSP00000454038,9606.ENSP00000460348,9606.ENSP00000462333,9606.ENSP00000464813,9606.ENSP00000468633,9606.ENSP00000472469,9606.ENSP00000477590,9606.ENSP00000477653,9606.ENSP00000478877,9606.ENSP00000479488,9606.ENSP00000479606,9606.ENSP00000481029,9606.ENSP00000482835,9606.ENSP00000483688</t>
  </si>
  <si>
    <t>PSMA4,PSMC4,HSD17B10,DLD,TGM1,NANS,MIF,SLC25A1,LGALS1,RTCB,MYH9,ACO2,PYGL,GSS,AHCY,ACOT8,NME3,PSMD7,ECH1,C1QBP,ALDOC,LAP3,GAPDH,USP5,TPI1,RPS12,EHHADH,ENO1,CTSD,RPN2,PLBD1,DDX39A,LSM8,RPS16,TSG101,PGLS,EIF3G,ACLY,HRSP12,ALDH3B2,ARF3,BAAT,GGH,PSMC1,GALC,HEXB,USP14,SCARB1,PSMD11,BLMH,ALDH2,RAB11A,PSMB1,SCPEP1,SPTLC1,RPL8,APLP2,SPCS2,NDUFS3,TREH,YWHAE,PSMD3,PPAP2A,PDCD6,ACAD11,RAB7A,SUB1,PRDX5,EIF4H,ACAT1,HNRNPH3,IDE,HEXA,UQCRC2,IMPA2,NPC1,PSMB6,RPS11,PGD,RPS27A,RAB5A,ATP6V1A,SRD5A1,PLA2G7,NONO,ATP6V1B2,HNRNPU,OLA1,ACAA2,KPNB1,PSMB4,BTG2,ACOX1,EIF4A1,NEU3,NCSTN,RPN1,ADH5,BDH2,ABCE1,RPS23,NPM1,FABP5,HSD3B7,ALDH1A1,PRDX3,CKB,TPP1,HSP90B1,PDIA3,SNRPD1,SLC27A4,ECI1,ABCA3,PA2G4,RPS9,THOP1,FASN,SDR16C5,ACOX2,RPL13,EEF2,GMPPB,RPL15,PSMD1,PSMD2,RAB1B,PSMC5,RPL4,PABPC1,GBAS,SPHK1,RPS15A,PKM,FARSA,NPEPPS,CALR,TALDO1,NDUFV1,HMGCS1,HACL1,HSPA5,PPP2R1A,PPP2R2A,HADHB,CARM1,MDH2,P4HB,EEF1G,ACAA1,HSP90AA1,STARD10,DLST,DHX15,HYAL3,UBA1,EEF1A1,RPS7,NT5C2,RPL7,ERMP1,HNRNPA1,RPS2,CS,TRIM29,USP7,QPCT,VAPA,ALDH3A2,RPL3,ANXA2,RPLP1,RPS17,RPS3A,RPSA,RPL22,HNRNPA2B1,SND1,RAC1,STOML2,FDPS,ATP5C1,HNRNPH1,PTBP1,GM2A,RAD23B,CNDP1,VCP,PCBP2,PTPRF,DHDDS,EIF3B,CYB5R3,MAGT1,RPL12,MT-CO2,PSMB5,ACAT2,PLA2G4A,QSOX1,MPC2,APOA1BP,LAMTOR2,PMVK,RPS27,PSMD4,EIF3A,SYNCRIP,GSTO1,ATP5F1,ABCD3,RPL5,GOT1,PSMA7,CTH,PGAM1,PGM1,SCP2,HSP90AB1,CTSA,YBX1,YWHAB,SGPL1,PPA1,PSMB2,PGK1,SRSF3,RAB14,RPL10A,EIF6,FUCA1,RPL11,FAAH2,SDHB,HNRNPK,PSAT1,UCHL3,PRDX4,XDH,DSP,GLRX,RPS6,HADHA,DDX1,ASAH1,PSME1,PTPLB,RPL13A,EEF1B2,HNRNPA3,STT3A,NME2,LGMN,PRCP,G6PD,RPL24,LARS,PPP1CB,ASAH2,LDHB,RPL14,NAGA,RPS8,RGN,ATP5A1,SPTLC3,CTNND1,DDX3X,CDC42,HPSE,GDPD3,DERL3,PDIA6,PSMD14,RPL31,ALDH7A1,CPVL,EIF4B,IDH1,PSMC2,TKT,RPS18,PPT1,MAN2B1,PSMD13,CD36,DDOST,PSMC6,RPL6,GPI,PAPSS2,GPX1,FBP1,IMPA1,PDCD6IP,RPL10,RPS24,PTBP3,POLR2H,EIF4G1,NAA10,NSFL1C,SSBP1,POR,RPL23,HSD17B4,ALYREF,ACSL1,LAMTOR3,GNB2L1,SPCS3,RPS20,EPHX2,EIF3F,HSPA8,SPTBN2,CFL1,RNH1,TXNRD1,RPS13,EIF3M,MDH1,ACADVL,PHB2,CAND1,MVK,LDHA,RAN,NACA,RPLP0,NPC2,ETFA,GMPR2,PRPF8,ENGASE,RPL27,SEC11C,RPS28,CPNE3,DUSP14,ADRM1,PHB,CLTC,PSMC3,AP2B1,PSMB3</t>
  </si>
  <si>
    <t>GO:0065007</t>
  </si>
  <si>
    <t>biological regulation</t>
  </si>
  <si>
    <t>9606.ENSP00000000412,9606.ENSP00000157812,9606.ENSP00000196371,9606.ENSP00000201979,9606.ENSP00000205402,9606.ENSP00000206765,9606.ENSP00000215754,9606.ENSP00000215909,9606.ENSP00000216117,9606.ENSP00000216181,9606.ENSP00000216392,9606.ENSP00000217121,9606.ENSP00000217455,9606.ENSP00000217515,9606.ENSP00000219169,9606.ENSP00000219302,9606.ENSP00000223136,9606.ENSP00000225655,9606.ENSP00000225698,9606.ENSP00000228825,9606.ENSP00000229239,9606.ENSP00000229268,9606.ENSP00000230050,9606.ENSP00000234590,9606.ENSP00000239940,9606.ENSP00000242776,9606.ENSP00000244763,9606.ENSP00000246957,9606.ENSP00000247461,9606.ENSP00000248437,9606.ENSP00000250559,9606.ENSP00000251453,9606.ENSP00000251968,9606.ENSP00000252699,9606.ENSP00000253792,9606.ENSP00000254322,9606.ENSP00000254878,9606.ENSP00000256637,9606.ENSP00000258091,9606.ENSP00000259407,9606.ENSP00000261303,9606.ENSP00000261416,9606.ENSP00000261601,9606.ENSP00000261636,9606.ENSP00000261693,9606.ENSP00000261769,9606.ENSP00000261890,9606.ENSP00000262225,9606.ENSP00000262288,9606.ENSP00000262554,9606.ENSP00000262584,9606.ENSP00000262746,9606.ENSP00000263238,9606.ENSP00000263574,9606.ENSP00000263774,9606.ENSP00000263946,9606.ENSP00000264335,9606.ENSP00000264639,9606.ENSP00000264710,9606.ENSP00000264775,9606.ENSP00000264908,9606.ENSP00000264933,9606.ENSP00000265062,9606.ENSP00000265073,9606.ENSP00000265333,9606.ENSP00000265462,9606.ENSP00000265753,9606.ENSP00000265986,9606.ENSP00000268182,9606.ENSP00000269159,9606.ENSP00000269228,9606.ENSP00000270142,9606.ENSP00000270625,9606.ENSP00000271638,9606.ENSP00000272298,9606.ENSP00000272317,9606.ENSP00000273047,9606.ENSP00000273398,9606.ENSP00000273550,9606.ENSP00000274192,9606.ENSP00000274793,9606.ENSP00000276079,9606.ENSP00000276390,9606.ENSP00000277010,9606.ENSP00000280326,9606.ENSP00000283179,9606.ENSP00000285093,9606.ENSP00000285379,9606.ENSP00000290158,9606.ENSP00000290541,9606.ENSP00000290551,9606.ENSP00000293217,9606.ENSP00000293831,9606.ENSP00000294785,9606.ENSP00000295685,9606.ENSP00000295688,9606.ENSP00000296412,9606.ENSP00000296424,9606.ENSP00000296511,9606.ENSP00000296577,9606.ENSP00000296674,9606.ENSP00000296930,9606.ENSP00000297185,9606.ENSP00000297258,9606.ENSP00000297785,9606.ENSP00000297991,9606.ENSP00000298510,9606.ENSP00000299198,9606.ENSP00000299300,9606.ENSP00000299427,9606.ENSP00000299767,9606.ENSP00000300289,9606.ENSP00000301522,9606.ENSP00000302886,9606.ENSP00000302896,9606.ENSP00000303145,9606.ENSP00000303366,9606.ENSP00000304592,9606.ENSP00000304669,9606.ENSP00000307607,9606.ENSP00000307697,9606.ENSP00000307889,9606.ENSP00000307940,9606.ENSP00000309334,9606.ENSP00000309474,9606.ENSP00000310129,9606.ENSP00000310226,9606.ENSP00000310275,9606.ENSP00000310572,9606.ENSP00000311336,9606.ENSP00000311430,9606.ENSP00000313007,9606.ENSP00000313050,9606.ENSP00000313681,9606.ENSP00000314030,9606.ENSP00000317334,9606.ENSP00000318195,9606.ENSP00000318646,9606.ENSP00000320866,9606.ENSP00000321259,9606.ENSP00000322270,9606.ENSP00000322706,9606.ENSP00000324173,9606.ENSP00000324804,9606.ENSP00000325074,9606.ENSP00000325690,9606.ENSP00000327801,9606.ENSP00000329757,9606.ENSP00000330945,9606.ENSP00000335153,9606.ENSP00000335247,9606.ENSP00000337425,9606.ENSP00000339063,9606.ENSP00000339095,9606.ENSP00000339795,9606.ENSP00000340989,9606.ENSP00000341826,9606.ENSP00000341885,9606.ENSP00000343129,9606.ENSP00000343535,9606.ENSP00000345656,9606.ENSP00000346001,9606.ENSP00000346032,9606.ENSP00000346037,9606.ENSP00000346046,9606.ENSP00000346050,9606.ENSP00000346067,9606.ENSP00000346088,9606.ENSP00000346550,9606.ENSP00000346694,9606.ENSP00000346762,9606.ENSP00000348461,9606.ENSP00000348886,9606.ENSP00000348888,9606.ENSP00000348965,9606.ENSP00000349078,9606.ENSP00000349168,9606.ENSP00000349428,9606.ENSP00000349687,9606.ENSP00000350708,9606.ENSP00000351022,9606.ENSP00000351682,9606.ENSP00000351777,9606.ENSP00000352438,9606.ENSP00000352522,9606.ENSP00000353030,9606.ENSP00000353408,9606.ENSP00000354125,9606.ENSP00000354553,9606.ENSP00000354739,9606.ENSP00000354876,9606.ENSP00000356042,9606.ENSP00000356436,9606.ENSP00000356574,9606.ENSP00000356820,9606.ENSP00000356918,9606.ENSP00000357283,9606.ENSP00000357288,9606.ENSP00000357452,9606.ENSP00000357555,9606.ENSP00000357691,9606.ENSP00000358081,9606.ENSP00000358140,9606.ENSP00000358635,9606.ENSP00000358727,9606.ENSP00000359130,9606.ENSP00000359345,9606.ENSP00000359539,9606.ENSP00000359976,9606.ENSP00000359991,9606.ENSP00000360569,9606.ENSP00000360609,9606.ENSP00000360671,9606.ENSP00000361057,9606.ENSP00000361562,9606.ENSP00000361626,9606.ENSP00000361635,9606.ENSP00000361883,9606.ENSP00000361930,9606.ENSP00000362010,9606.ENSP00000362298,9606.ENSP00000362352,9606.ENSP00000362413,9606.ENSP00000362820,9606.ENSP00000362946,9606.ENSP00000363018,9606.ENSP00000363574,9606.ENSP00000363676,9606.ENSP00000364935,9606.ENSP00000365439,9606.ENSP00000367220,9606.ENSP00000367263,9606.ENSP00000368646,9606.ENSP00000368727,9606.ENSP00000369129,9606.ENSP00000369314,9606.ENSP00000369757,9606.ENSP00000369860,9606.ENSP00000370745,9606.ENSP00000370808,9606.ENSP00000371233,9606.ENSP00000371267,9606.ENSP00000372155,9606.ENSP00000373066,9606.ENSP00000375730,9606.ENSP00000376889,9606.ENSP00000376911,9606.ENSP00000377055,9606.ENSP00000377192,9606.ENSP00000377508,9606.ENSP00000377640,9606.ENSP00000377833,9606.ENSP00000377954,9606.ENSP00000377958,9606.ENSP00000378199,9606.ENSP00000378769,9606.ENSP00000379287,9606.ENSP00000379506,9606.ENSP00000379888,9606.ENSP00000380365,9606.ENSP00000381293,9606.ENSP00000381736,9606.ENSP00000382004,9606.ENSP00000382840,9606.ENSP00000383118,9606.ENSP00000384262,9606.ENSP00000384744,9606.ENSP00000384886,9606.ENSP00000385385,9606.ENSP00000386541,9606.ENSP00000386717,9606.ENSP00000387123,9606.ENSP00000388169,9606.ENSP00000388806,9606.ENSP00000390265,9606.ENSP00000391211,9606.ENSP00000391481,9606.ENSP00000392330,9606.ENSP00000393241,9606.ENSP00000394496,9606.ENSP00000394863,9606.ENSP00000399421,9606.ENSP00000401371,9606.ENSP00000401802,9606.ENSP00000403172,9606.ENSP00000405573,9606.ENSP00000406157,9606.ENSP00000407375,9606.ENSP00000408025,9606.ENSP00000408526,9606.ENSP00000411825,9606.ENSP00000413436,9606.ENSP00000414321,9606.ENSP00000414921,9606.ENSP00000415536,9606.ENSP00000415786,9606.ENSP00000416255,9606.ENSP00000417763,9606.ENSP00000418401,9606.ENSP00000418529,9606.ENSP00000419665,9606.ENSP00000419970,9606.ENSP00000420213,9606.ENSP00000420311,9606.ENSP00000420914,9606.ENSP00000421592,9606.ENSP00000422607,9606.ENSP00000424183,9606.ENSP00000426909,9606.ENSP00000428845,9606.ENSP00000429374,9606.ENSP00000430269,9606.ENSP00000432083,9606.ENSP00000432568,9606.ENSP00000432660,9606.ENSP00000433999,9606.ENSP00000434516,9606.ENSP00000435777,9606.ENSP00000438689,9606.ENSP00000440045,9606.ENSP00000441875,9606.ENSP00000442318,9606.ENSP00000443551,9606.ENSP00000445175,9606.ENSP00000446215,9606.ENSP00000448035,9606.ENSP00000449328,9606.ENSP00000449404,9606.ENSP00000451112,9606.ENSP00000451712,9606.ENSP00000464813,9606.ENSP00000470298,9606.ENSP00000472469,9606.ENSP00000477590,9606.ENSP00000477653,9606.ENSP00000478479,9606.ENSP00000478877,9606.ENSP00000479488,9606.ENSP00000479606,9606.ENSP00000480150,9606.ENSP00000480853,9606.ENSP00000481029,9606.ENSP00000482835,9606.ENSP00000484472</t>
  </si>
  <si>
    <t>M6PR,PSMC4,OXCT1,REM1,DLD,TGM1,MIF,LGALS1,HMOX1,MYH9,PYGL,TPD52L2,ACOT8,TXNL1,NUTF2,NME3,FIS1,PFN1,C1QBP,ARPC3,GAPDH,USP5,RPS12,ENO1,PFN2,DDX39A,SSR1,TRAP1,CANX,TUBA4A,RAP1B,RPS16,TSG101,ACTN4,ACLY,DNAJB1,HRSP12,SORT1,CCT7,BAAT,PSMC1,HEXB,USP14,ARL1,SCARB1,CDH1,RAB11A,TMED2,SCPEP1,SPTLC1,RPL8,PRDX1,ACTR3,APLP2,NDUFS3,PKP1,YWHAE,PSMD3,RAB10,PPAP2A,ANXA3,PDCD6,RAB7A,SUB1,VDAC1,PRDX5,EIF4H,IDE,IQGAP1,IMPA2,NPC1,SOD1,RPS11,S100A11,CALM2,RPS27A,RAB5A,ATP6V1A,FTH1,SRD5A1,PLA2G7,NONO,ATP6V1B2,SIGMAR1,CCT5,HNRNPU,ACAA2,CA2,KPNB1,PSMB4,BTG2,ACOX1,EIF4A1,NCSTN,ARPC2,CCT3,ADH5,BDH2,ANXA5,ABCE1,RPS23,NPM1,HSPA9,FABP5,ALDH1A1,AQP3,PRDX3,CKB,CCT2,TPP1,HSP90B1,PDIA3,PRDX2,PA2G4,RPS9,TMED10,LMAN2,FASN,CTNNA1,SDR16C5,ACOX2,RPL13,EEF2,RPL15,PSMD1,PSMD2,RAB1B,BANF1,PSMC5,ATP8B3,RPL4,PABPC1,GBAS,SPHK1,DNAJA2,TCP1,NCL,RPS15A,CALR,TALDO1,LPHN2,HMGCS1,HSPA5,PPP2R1A,PPP2R2A,CARM1,P4HB,ATP6V0C,TMED9,HSP90AA1,STARD10,HYAL3,EEF1A1,RPS7,RPL7,SFN,HNRNPA1,RPS2,TRIM29,USP7,VAPA,RPL3,ANXA2,RPLP1,RPS17,RPS3A,RPSA,RPL22,ANXA6,HNRNPA2B1,SND1,RAC1,STOML2,PIGR,DYNC1H1,FDPS,HNRNPH1,PTBP1,GM2A,RAD23B,TPM1,CNDP1,VCP,PCBP2,ATP6V1H,PTPRF,MSN,EIF3B,C1orf85,RPL12,MT-CO2,EZR,PLA2G4A,QSOX1,MPC2,STX7,LMNA,LAMTOR2,PMVK,RPS27,S100A14,BAG3,EIF3A,SYNCRIP,GSTO1,SLC30A7,RPL5,GOT1,CTH,PGAM1,SCP2,HSP90AB1,SLC25A5,SURF4,CTSA,YBX1,VDAC2,CAP1,YWHAB,ANXA7,SGPL1,H2AFY2,PGK1,SRSF3,RAB14,RPL10A,EIF6,RPL11,CLIC1,HNRNPK,ACTR2,AHNAK,PRDX4,XDH,DSP,GLRX,RPS6,MOSPD2,DDX1,SLC25A6,SDCBP2,YWHAQ,PSME1,TXNRD3,RPL13A,NME2,LGMN,PRCP,G6PD,JUP,RPL24,ANXA4,LARS,CCT4,HSPA2,PPP1CB,YWHAZ,RPL14,RPS8,RGN,NSF,ATP5A1,CTNND1,DDX3X,CDC42,HPSE,DERL3,IFI30,PDIA6,PSMD14,RPL31,ALDH7A1,ARPC4,EIF4B,IDH1,PSMC2,TKT,BCAP31,RPS18,CORO1C,PPT1,CD36,TIA1,PSMC6,RPL6,GPI,PAPSS2,GPX1,FBP1,IMPA1,PDCD6IP,RPL10,RPS24,PTBP3,POLR2H,SERPINE2,EIF4G1,NAA10,SRPRB,NSFL1C,SSBP1,POR,FLNB,RPL23,HSD17B4,ALYREF,ACSL1,LAMTOR3,GNB2L1,VDAC3,RPS20,EPHX2,HSPA8,SPTBN2,CFL1,RNH1,TXNRD1,RPS13,ACADVL,ATP2A2,PHB2,CAND1,MVK,LDHA,RAN,NACA,RPLP0,KRT8,NPC2,NDRG2,RPL27,MYH14,RPS28,CPNE3,DUSP14,RAB18,ADRM1,PHB,CLTC,HYOU1,VPS29,PSMC3,AP2B1,EPPK1</t>
  </si>
  <si>
    <t>GO:0050789</t>
  </si>
  <si>
    <t>regulation of biological process</t>
  </si>
  <si>
    <t>9606.ENSP00000000412,9606.ENSP00000157812,9606.ENSP00000196371,9606.ENSP00000201979,9606.ENSP00000205402,9606.ENSP00000206765,9606.ENSP00000215754,9606.ENSP00000215909,9606.ENSP00000216117,9606.ENSP00000216181,9606.ENSP00000217121,9606.ENSP00000217455,9606.ENSP00000217515,9606.ENSP00000219169,9606.ENSP00000219302,9606.ENSP00000223136,9606.ENSP00000225655,9606.ENSP00000225698,9606.ENSP00000228825,9606.ENSP00000229239,9606.ENSP00000229268,9606.ENSP00000230050,9606.ENSP00000234590,9606.ENSP00000239940,9606.ENSP00000242776,9606.ENSP00000244763,9606.ENSP00000246957,9606.ENSP00000247461,9606.ENSP00000248437,9606.ENSP00000250559,9606.ENSP00000251453,9606.ENSP00000251968,9606.ENSP00000252699,9606.ENSP00000253792,9606.ENSP00000254322,9606.ENSP00000254878,9606.ENSP00000256637,9606.ENSP00000258091,9606.ENSP00000261303,9606.ENSP00000261416,9606.ENSP00000261601,9606.ENSP00000261693,9606.ENSP00000261769,9606.ENSP00000261890,9606.ENSP00000262225,9606.ENSP00000262554,9606.ENSP00000262584,9606.ENSP00000262746,9606.ENSP00000263238,9606.ENSP00000263574,9606.ENSP00000263774,9606.ENSP00000263946,9606.ENSP00000264335,9606.ENSP00000264639,9606.ENSP00000264710,9606.ENSP00000264775,9606.ENSP00000264908,9606.ENSP00000264933,9606.ENSP00000265062,9606.ENSP00000265073,9606.ENSP00000265333,9606.ENSP00000265462,9606.ENSP00000265753,9606.ENSP00000265986,9606.ENSP00000268182,9606.ENSP00000269159,9606.ENSP00000269228,9606.ENSP00000270142,9606.ENSP00000270625,9606.ENSP00000271638,9606.ENSP00000272298,9606.ENSP00000272317,9606.ENSP00000273047,9606.ENSP00000273398,9606.ENSP00000273550,9606.ENSP00000274793,9606.ENSP00000276079,9606.ENSP00000276390,9606.ENSP00000277010,9606.ENSP00000280326,9606.ENSP00000283179,9606.ENSP00000285093,9606.ENSP00000285379,9606.ENSP00000290158,9606.ENSP00000290541,9606.ENSP00000290551,9606.ENSP00000293217,9606.ENSP00000293831,9606.ENSP00000294785,9606.ENSP00000295685,9606.ENSP00000295688,9606.ENSP00000296511,9606.ENSP00000296577,9606.ENSP00000296674,9606.ENSP00000296930,9606.ENSP00000297185,9606.ENSP00000297258,9606.ENSP00000297991,9606.ENSP00000298510,9606.ENSP00000299300,9606.ENSP00000299427,9606.ENSP00000299767,9606.ENSP00000300289,9606.ENSP00000301522,9606.ENSP00000302886,9606.ENSP00000302896,9606.ENSP00000303145,9606.ENSP00000303366,9606.ENSP00000304592,9606.ENSP00000304669,9606.ENSP00000307607,9606.ENSP00000307697,9606.ENSP00000307889,9606.ENSP00000307940,9606.ENSP00000309334,9606.ENSP00000309474,9606.ENSP00000310129,9606.ENSP00000310226,9606.ENSP00000310275,9606.ENSP00000310572,9606.ENSP00000311430,9606.ENSP00000313007,9606.ENSP00000313050,9606.ENSP00000313681,9606.ENSP00000314030,9606.ENSP00000317334,9606.ENSP00000318195,9606.ENSP00000318646,9606.ENSP00000320866,9606.ENSP00000321259,9606.ENSP00000322270,9606.ENSP00000322706,9606.ENSP00000324173,9606.ENSP00000324804,9606.ENSP00000325074,9606.ENSP00000325690,9606.ENSP00000327801,9606.ENSP00000329757,9606.ENSP00000330945,9606.ENSP00000335153,9606.ENSP00000335247,9606.ENSP00000337425,9606.ENSP00000339063,9606.ENSP00000339095,9606.ENSP00000339795,9606.ENSP00000340989,9606.ENSP00000341826,9606.ENSP00000341885,9606.ENSP00000343129,9606.ENSP00000343535,9606.ENSP00000345656,9606.ENSP00000346001,9606.ENSP00000346032,9606.ENSP00000346037,9606.ENSP00000346046,9606.ENSP00000346050,9606.ENSP00000346067,9606.ENSP00000346088,9606.ENSP00000346550,9606.ENSP00000346694,9606.ENSP00000346762,9606.ENSP00000348461,9606.ENSP00000348886,9606.ENSP00000348888,9606.ENSP00000348965,9606.ENSP00000349078,9606.ENSP00000349168,9606.ENSP00000349428,9606.ENSP00000350708,9606.ENSP00000351022,9606.ENSP00000351682,9606.ENSP00000351777,9606.ENSP00000352438,9606.ENSP00000352522,9606.ENSP00000353030,9606.ENSP00000353408,9606.ENSP00000354125,9606.ENSP00000354553,9606.ENSP00000354739,9606.ENSP00000354876,9606.ENSP00000356042,9606.ENSP00000356436,9606.ENSP00000356574,9606.ENSP00000356820,9606.ENSP00000356918,9606.ENSP00000357283,9606.ENSP00000357288,9606.ENSP00000357452,9606.ENSP00000357555,9606.ENSP00000357691,9606.ENSP00000358081,9606.ENSP00000358140,9606.ENSP00000358635,9606.ENSP00000358727,9606.ENSP00000359130,9606.ENSP00000359345,9606.ENSP00000359539,9606.ENSP00000359976,9606.ENSP00000359991,9606.ENSP00000360569,9606.ENSP00000360609,9606.ENSP00000360671,9606.ENSP00000361057,9606.ENSP00000361562,9606.ENSP00000361626,9606.ENSP00000361635,9606.ENSP00000361883,9606.ENSP00000361930,9606.ENSP00000362010,9606.ENSP00000362298,9606.ENSP00000362352,9606.ENSP00000362413,9606.ENSP00000362820,9606.ENSP00000362946,9606.ENSP00000363018,9606.ENSP00000363574,9606.ENSP00000363676,9606.ENSP00000364935,9606.ENSP00000365439,9606.ENSP00000367220,9606.ENSP00000367263,9606.ENSP00000368646,9606.ENSP00000368727,9606.ENSP00000369129,9606.ENSP00000369314,9606.ENSP00000369757,9606.ENSP00000369860,9606.ENSP00000370745,9606.ENSP00000370808,9606.ENSP00000371233,9606.ENSP00000371267,9606.ENSP00000372155,9606.ENSP00000373066,9606.ENSP00000375730,9606.ENSP00000376889,9606.ENSP00000376911,9606.ENSP00000377055,9606.ENSP00000377192,9606.ENSP00000377508,9606.ENSP00000377640,9606.ENSP00000377833,9606.ENSP00000377954,9606.ENSP00000377958,9606.ENSP00000378199,9606.ENSP00000378769,9606.ENSP00000379287,9606.ENSP00000379506,9606.ENSP00000379888,9606.ENSP00000380365,9606.ENSP00000381293,9606.ENSP00000381736,9606.ENSP00000382004,9606.ENSP00000382840,9606.ENSP00000383118,9606.ENSP00000384262,9606.ENSP00000384744,9606.ENSP00000384886,9606.ENSP00000385385,9606.ENSP00000386541,9606.ENSP00000386717,9606.ENSP00000388169,9606.ENSP00000388806,9606.ENSP00000390265,9606.ENSP00000391211,9606.ENSP00000391481,9606.ENSP00000392330,9606.ENSP00000393241,9606.ENSP00000394496,9606.ENSP00000394863,9606.ENSP00000399421,9606.ENSP00000401371,9606.ENSP00000401802,9606.ENSP00000403172,9606.ENSP00000405573,9606.ENSP00000407375,9606.ENSP00000408025,9606.ENSP00000408526,9606.ENSP00000411825,9606.ENSP00000413436,9606.ENSP00000414321,9606.ENSP00000414921,9606.ENSP00000415536,9606.ENSP00000415786,9606.ENSP00000416255,9606.ENSP00000417763,9606.ENSP00000418401,9606.ENSP00000418529,9606.ENSP00000419970,9606.ENSP00000420213,9606.ENSP00000420311,9606.ENSP00000421592,9606.ENSP00000422607,9606.ENSP00000424183,9606.ENSP00000426909,9606.ENSP00000428845,9606.ENSP00000429374,9606.ENSP00000430269,9606.ENSP00000432083,9606.ENSP00000432568,9606.ENSP00000432660,9606.ENSP00000433999,9606.ENSP00000434516,9606.ENSP00000435777,9606.ENSP00000438689,9606.ENSP00000440045,9606.ENSP00000441875,9606.ENSP00000442318,9606.ENSP00000443551,9606.ENSP00000445175,9606.ENSP00000446215,9606.ENSP00000448035,9606.ENSP00000449328,9606.ENSP00000449404,9606.ENSP00000451112,9606.ENSP00000451712,9606.ENSP00000464813,9606.ENSP00000470298,9606.ENSP00000472469,9606.ENSP00000477590,9606.ENSP00000477653,9606.ENSP00000478479,9606.ENSP00000478877,9606.ENSP00000479488,9606.ENSP00000479606,9606.ENSP00000480150,9606.ENSP00000480853,9606.ENSP00000481029,9606.ENSP00000482835,9606.ENSP00000484472</t>
  </si>
  <si>
    <t>M6PR,PSMC4,OXCT1,REM1,DLD,TGM1,MIF,LGALS1,HMOX1,MYH9,TPD52L2,ACOT8,TXNL1,NUTF2,NME3,FIS1,PFN1,C1QBP,ARPC3,GAPDH,USP5,RPS12,ENO1,PFN2,DDX39A,SSR1,TRAP1,CANX,TUBA4A,RAP1B,RPS16,TSG101,ACTN4,ACLY,DNAJB1,HRSP12,SORT1,CCT7,PSMC1,HEXB,USP14,SCARB1,CDH1,RAB11A,TMED2,SPTLC1,RPL8,PRDX1,ACTR3,APLP2,NDUFS3,PKP1,YWHAE,PSMD3,RAB10,PPAP2A,ANXA3,PDCD6,RAB7A,SUB1,VDAC1,PRDX5,EIF4H,IDE,IQGAP1,IMPA2,NPC1,SOD1,RPS11,S100A11,CALM2,RPS27A,RAB5A,ATP6V1A,FTH1,PLA2G7,NONO,ATP6V1B2,SIGMAR1,CCT5,HNRNPU,ACAA2,CA2,KPNB1,PSMB4,BTG2,ACOX1,EIF4A1,NCSTN,ARPC2,CCT3,ANXA5,ABCE1,RPS23,NPM1,HSPA9,FABP5,AQP3,PRDX3,CCT2,TPP1,HSP90B1,PDIA3,PRDX2,PA2G4,RPS9,TMED10,LMAN2,FASN,CTNNA1,SDR16C5,ACOX2,RPL13,EEF2,RPL15,PSMD1,PSMD2,RAB1B,BANF1,PSMC5,RPL4,PABPC1,GBAS,SPHK1,DNAJA2,TCP1,NCL,RPS15A,CALR,TALDO1,LPHN2,HMGCS1,HSPA5,PPP2R1A,PPP2R2A,CARM1,P4HB,ATP6V0C,TMED9,HSP90AA1,STARD10,HYAL3,EEF1A1,RPS7,RPL7,SFN,HNRNPA1,RPS2,TRIM29,USP7,VAPA,RPL3,ANXA2,RPLP1,RPS17,RPS3A,RPSA,RPL22,ANXA6,HNRNPA2B1,SND1,RAC1,STOML2,PIGR,DYNC1H1,FDPS,HNRNPH1,PTBP1,RAD23B,TPM1,CNDP1,VCP,PCBP2,ATP6V1H,PTPRF,MSN,EIF3B,C1orf85,RPL12,MT-CO2,EZR,PLA2G4A,QSOX1,MPC2,STX7,LMNA,LAMTOR2,PMVK,RPS27,S100A14,BAG3,EIF3A,SYNCRIP,GSTO1,SLC30A7,RPL5,GOT1,CTH,PGAM1,SCP2,HSP90AB1,SLC25A5,SURF4,CTSA,YBX1,VDAC2,CAP1,YWHAB,ANXA7,SGPL1,H2AFY2,PGK1,SRSF3,RAB14,RPL10A,EIF6,RPL11,CLIC1,HNRNPK,ACTR2,AHNAK,PRDX4,XDH,DSP,GLRX,RPS6,MOSPD2,DDX1,SLC25A6,SDCBP2,YWHAQ,PSME1,TXNRD3,RPL13A,NME2,LGMN,PRCP,G6PD,JUP,RPL24,ANXA4,LARS,CCT4,HSPA2,PPP1CB,YWHAZ,RPL14,RPS8,RGN,NSF,ATP5A1,CTNND1,DDX3X,CDC42,HPSE,DERL3,IFI30,PDIA6,PSMD14,RPL31,ARPC4,EIF4B,IDH1,PSMC2,TKT,BCAP31,RPS18,CORO1C,PPT1,CD36,TIA1,PSMC6,RPL6,GPI,GPX1,FBP1,IMPA1,PDCD6IP,RPL10,RPS24,PTBP3,POLR2H,SERPINE2,EIF4G1,NAA10,SRPRB,NSFL1C,POR,FLNB,RPL23,ALYREF,ACSL1,LAMTOR3,GNB2L1,VDAC3,RPS20,EPHX2,HSPA8,SPTBN2,CFL1,RNH1,TXNRD1,RPS13,ACADVL,ATP2A2,PHB2,CAND1,MVK,LDHA,RAN,NACA,RPLP0,KRT8,NPC2,NDRG2,RPL27,MYH14,RPS28,CPNE3,DUSP14,RAB18,ADRM1,PHB,CLTC,HYOU1,VPS29,PSMC3,AP2B1,EPPK1</t>
  </si>
  <si>
    <t>GO:0006807</t>
  </si>
  <si>
    <t>nitrogen compound metabolic process</t>
  </si>
  <si>
    <t>9606.ENSP00000044462,9606.ENSP00000157812,9606.ENSP00000168216,9606.ENSP00000205402,9606.ENSP00000206765,9606.ENSP00000210444,9606.ENSP00000215882,9606.ENSP00000215909,9606.ENSP00000216038,9606.ENSP00000216117,9606.ENSP00000216181,9606.ENSP00000216951,9606.ENSP00000217426,9606.ENSP00000217455,9606.ENSP00000219302,9606.ENSP00000219313,9606.ENSP00000225698,9606.ENSP00000226253,9606.ENSP00000226299,9606.ENSP00000229239,9606.ENSP00000229268,9606.ENSP00000229270,9606.ENSP00000230050,9606.ENSP00000231887,9606.ENSP00000234590,9606.ENSP00000236671,9606.ENSP00000237530,9606.ENSP00000240617,9606.ENSP00000242776,9606.ENSP00000246337,9606.ENSP00000249299,9606.ENSP00000251453,9606.ENSP00000251968,9606.ENSP00000252603,9606.ENSP00000253108,9606.ENSP00000253792,9606.ENSP00000254878,9606.ENSP00000255084,9606.ENSP00000258145,9606.ENSP00000259407,9606.ENSP00000260118,9606.ENSP00000261303,9606.ENSP00000261304,9606.ENSP00000261416,9606.ENSP00000261601,9606.ENSP00000261712,9606.ENSP00000261714,9606.ENSP00000261890,9606.ENSP00000262193,9606.ENSP00000262288,9606.ENSP00000262554,9606.ENSP00000262584,9606.ENSP00000263368,9606.ENSP00000263574,9606.ENSP00000263672,9606.ENSP00000263774,9606.ENSP00000264335,9606.ENSP00000264639,9606.ENSP00000264775,9606.ENSP00000264933,9606.ENSP00000265062,9606.ENSP00000265073,9606.ENSP00000265462,9606.ENSP00000265753,9606.ENSP00000265838,9606.ENSP00000265866,9606.ENSP00000265986,9606.ENSP00000268097,9606.ENSP00000268379,9606.ENSP00000268695,9606.ENSP00000269228,9606.ENSP00000270142,9606.ENSP00000270586,9606.ENSP00000270625,9606.ENSP00000270776,9606.ENSP00000272317,9606.ENSP00000273047,9606.ENSP00000273398,9606.ENSP00000274192,9606.ENSP00000274793,9606.ENSP00000276079,9606.ENSP00000276390,9606.ENSP00000283179,9606.ENSP00000284719,9606.ENSP00000290158,9606.ENSP00000290541,9606.ENSP00000290551,9606.ENSP00000293831,9606.ENSP00000294064,9606.ENSP00000294785,9606.ENSP00000296255,9606.ENSP00000296412,9606.ENSP00000296424,9606.ENSP00000296577,9606.ENSP00000296674,9606.ENSP00000296930,9606.ENSP00000297258,9606.ENSP00000298510,9606.ENSP00000299198,9606.ENSP00000299427,9606.ENSP00000299767,9606.ENSP00000300289,9606.ENSP00000300413,9606.ENSP00000301732,9606.ENSP00000302886,9606.ENSP00000302896,9606.ENSP00000304467,9606.ENSP00000304592,9606.ENSP00000307889,9606.ENSP00000307940,9606.ENSP00000309092,9606.ENSP00000309334,9606.ENSP00000309474,9606.ENSP00000310129,9606.ENSP00000310226,9606.ENSP00000310572,9606.ENSP00000311430,9606.ENSP00000313007,9606.ENSP00000313050,9606.ENSP00000313681,9606.ENSP00000318646,9606.ENSP00000320171,9606.ENSP00000320309,9606.ENSP00000320324,9606.ENSP00000320866,9606.ENSP00000321259,9606.ENSP00000322450,9606.ENSP00000324173,9606.ENSP00000324804,9606.ENSP00000325074,9606.ENSP00000325690,9606.ENSP00000327070,9606.ENSP00000327801,9606.ENSP00000331901,9606.ENSP00000335153,9606.ENSP00000335247,9606.ENSP00000335304,9606.ENSP00000336741,9606.ENSP00000337425,9606.ENSP00000338413,9606.ENSP00000339063,9606.ENSP00000339095,9606.ENSP00000339479,9606.ENSP00000339795,9606.ENSP00000340427,9606.ENSP00000341826,9606.ENSP00000341885,9606.ENSP00000343129,9606.ENSP00000343535,9606.ENSP00000344829,9606.ENSP00000345656,9606.ENSP00000345774,9606.ENSP00000346001,9606.ENSP00000346032,9606.ENSP00000346037,9606.ENSP00000346046,9606.ENSP00000346050,9606.ENSP00000346067,9606.ENSP00000346088,9606.ENSP00000346694,9606.ENSP00000346762,9606.ENSP00000348461,9606.ENSP00000348886,9606.ENSP00000349142,9606.ENSP00000349168,9606.ENSP00000349428,9606.ENSP00000349687,9606.ENSP00000350708,9606.ENSP00000351682,9606.ENSP00000351777,9606.ENSP00000352438,9606.ENSP00000353030,9606.ENSP00000353104,9606.ENSP00000354125,9606.ENSP00000354649,9606.ENSP00000354739,9606.ENSP00000354876,9606.ENSP00000355325,9606.ENSP00000356436,9606.ENSP00000356574,9606.ENSP00000356820,9606.ENSP00000357218,9606.ENSP00000357288,9606.ENSP00000357452,9606.ENSP00000357555,9606.ENSP00000357879,9606.ENSP00000358140,9606.ENSP00000358635,9606.ENSP00000358727,9606.ENSP00000358737,9606.ENSP00000359345,9606.ENSP00000359539,9606.ENSP00000359910,9606.ENSP00000359976,9606.ENSP00000359991,9606.ENSP00000360124,9606.ENSP00000360609,9606.ENSP00000361562,9606.ENSP00000361626,9606.ENSP00000361930,9606.ENSP00000362298,9606.ENSP00000362329,9606.ENSP00000362334,9606.ENSP00000362413,9606.ENSP00000362820,9606.ENSP00000363018,9606.ENSP00000363574,9606.ENSP00000363603,9606.ENSP00000363676,9606.ENSP00000365439,9606.ENSP00000365773,9606.ENSP00000366819,9606.ENSP00000368646,9606.ENSP00000368727,9606.ENSP00000369129,9606.ENSP00000369314,9606.ENSP00000369757,9606.ENSP00000370745,9606.ENSP00000371152,9606.ENSP00000372155,9606.ENSP00000373153,9606.ENSP00000375730,9606.ENSP00000376056,9606.ENSP00000376309,9606.ENSP00000376472,9606.ENSP00000376889,9606.ENSP00000376911,9606.ENSP00000377055,9606.ENSP00000377192,9606.ENSP00000377640,9606.ENSP00000377954,9606.ENSP00000378769,9606.ENSP00000378897,9606.ENSP00000379386,9606.ENSP00000379506,9606.ENSP00000379680,9606.ENSP00000379888,9606.ENSP00000381736,9606.ENSP00000381968,9606.ENSP00000382004,9606.ENSP00000382840,9606.ENSP00000383118,9606.ENSP00000384262,9606.ENSP00000384363,9606.ENSP00000384744,9606.ENSP00000385385,9606.ENSP00000385757,9606.ENSP00000386541,9606.ENSP00000386717,9606.ENSP00000387123,9606.ENSP00000387164,9606.ENSP00000388806,9606.ENSP00000390265,9606.ENSP00000391211,9606.ENSP00000391481,9606.ENSP00000393241,9606.ENSP00000394863,9606.ENSP00000395473,9606.ENSP00000396937,9606.ENSP00000399421,9606.ENSP00000399457,9606.ENSP00000401802,9606.ENSP00000403172,9606.ENSP00000405573,9606.ENSP00000406157,9606.ENSP00000407375,9606.ENSP00000411825,9606.ENSP00000413436,9606.ENSP00000414321,9606.ENSP00000414921,9606.ENSP00000415536,9606.ENSP00000416255,9606.ENSP00000417763,9606.ENSP00000418529,9606.ENSP00000419665,9606.ENSP00000419970,9606.ENSP00000420311,9606.ENSP00000420914,9606.ENSP00000421592,9606.ENSP00000422607,9606.ENSP00000424183,9606.ENSP00000426909,9606.ENSP00000427463,9606.ENSP00000429374,9606.ENSP00000431800,9606.ENSP00000432083,9606.ENSP00000432568,9606.ENSP00000432660,9606.ENSP00000433999,9606.ENSP00000434516,9606.ENSP00000435777,9606.ENSP00000436049,9606.ENSP00000438144,9606.ENSP00000441875,9606.ENSP00000442318,9606.ENSP00000443551,9606.ENSP00000445175,9606.ENSP00000446215,9606.ENSP00000448035,9606.ENSP00000449328,9606.ENSP00000454038,9606.ENSP00000460348,9606.ENSP00000462333,9606.ENSP00000464813,9606.ENSP00000468633,9606.ENSP00000472469,9606.ENSP00000477590,9606.ENSP00000477653,9606.ENSP00000478877,9606.ENSP00000479488,9606.ENSP00000479606,9606.ENSP00000481029,9606.ENSP00000482835,9606.ENSP00000483688</t>
  </si>
  <si>
    <t>PSMA4,PSMC4,HSD17B10,DLD,TGM1,NANS,SLC25A1,LGALS1,RTCB,HMOX1,MYH9,GSS,AHCY,ACOT8,NME3,PSMD7,C1QBP,ALDOC,LAP3,GAPDH,USP5,TPI1,RPS12,EHHADH,ENO1,CTSD,RPN2,PLBD1,DDX39A,UROD,LSM8,RPS16,TSG101,PGLS,EIF3G,ACLY,HRSP12,ALDH3B2,GNS,BAAT,GGH,PSMC1,GALC,HEXB,USP14,PSMD11,BLMH,RAB11A,PSMB1,SCPEP1,SPTLC1,RPL8,BLVRB,APLP2,SPCS2,NDUFS3,YWHAE,PSMD3,PPAP2A,PDCD6,RAB7A,SUB1,PRDX5,EIF4H,ACAT1,HNRNPH3,IDE,HEXA,UQCRC2,GALNS,NPC1,SOD1,PSMB6,RPS11,PGD,RPS27A,RAB5A,ATP6V1A,SRD5A1,PLA2G7,NONO,ATP6V1B2,HNRNPU,OLA1,KPNB1,PSMB4,BTG2,EIF4A1,NEU3,NCSTN,RPN1,ADH5,BDH2,ABCE1,RPS23,NPM1,FABP5,PRDX3,CKB,TPP1,HSP90B1,PDIA3,SNRPD1,ABCA3,PA2G4,RPS9,THOP1,FASN,RPL13,EEF2,GMPPB,RPL15,PSMD1,PSMD2,RAB1B,PSMC5,RPL4,PABPC1,GBAS,SPHK1,RPS15A,PKM,FARSA,NPEPPS,CALR,TALDO1,NDUFV1,HSPA5,PPP2R1A,PPP2R2A,CARM1,MDH2,P4HB,EEF1G,HSP90AA1,STARD10,DLST,DHX15,HYAL3,UBA1,EEF1A1,RPS7,NT5C2,RPL7,ERMP1,HNRNPA1,RPS2,TRIM29,USP7,QPCT,VAPA,ALDH3A2,RPL3,ANXA2,RPLP1,RPS17,RPS3A,RPSA,RPL22,HNRNPA2B1,SND1,RAC1,STOML2,ATP5C1,HNRNPH1,PTBP1,GM2A,RAD23B,CNDP1,VCP,PCBP2,PTPRF,DHDDS,EIF3B,MAGT1,RPL12,MT-CO2,PSMB5,PLA2G4A,QSOX1,MPC2,APOA1BP,LAMTOR2,PMVK,RPS27,PSMD4,EIF3A,SYNCRIP,GSTO1,ATP5F1,RPL5,GOT1,PSMA7,CTH,PGAM1,PGM1,HSP90AB1,CTSA,YBX1,YWHAB,SGPL1,PPA1,PSMB2,PGK1,SRSF3,RPL10A,EIF6,FUCA1,RPL11,HNRNPK,PSAT1,UCHL3,PRDX4,XDH,DSP,GLRX,RPS6,DDX1,ASAH1,PSME1,PTPLB,RPL13A,EEF1B2,HNRNPA3,STT3A,NME2,LGMN,PRCP,G6PD,RPL24,LARS,PPP1CB,ASAH2,LDHB,RPL14,NAGA,RPS8,ATP5A1,SPTLC3,CTNND1,DDX3X,CDC42,HPSE,GDPD3,DERL3,PDIA6,BLVRA,PSMD14,RPL31,ALDH7A1,CPVL,EIF4B,IDH1,PSMC2,TKT,RPS18,PPT1,MAN2B1,PSMD13,CD36,DDOST,PSMC6,RPL6,GPI,PAPSS2,GPX1,PDCD6IP,RPL10,RPS24,PTBP3,POLR2H,EIF4G1,NAA10,NSFL1C,SSBP1,POR,RPL23,HSD17B4,ALYREF,ACSL1,LAMTOR3,GNB2L1,SPCS3,RPS20,EIF3F,HSPA8,SPTBN2,CFL1,RNH1,TXNRD1,RPS13,EIF3M,MDH1,PHB2,CAND1,MVK,LDHA,RAN,NACA,RPLP0,GMPR2,PRPF8,ENGASE,RPL27,SEC11C,RPS28,CPNE3,DUSP14,ADRM1,PHB,CLTC,PSMC3,AP2B1,PSMB3</t>
  </si>
  <si>
    <t>GO:0050896</t>
  </si>
  <si>
    <t>response to stimulus</t>
  </si>
  <si>
    <t>9606.ENSP00000000412,9606.ENSP00000157812,9606.ENSP00000196371,9606.ENSP00000201979,9606.ENSP00000215754,9606.ENSP00000215882,9606.ENSP00000215909,9606.ENSP00000216117,9606.ENSP00000216181,9606.ENSP00000216254,9606.ENSP00000216392,9606.ENSP00000216951,9606.ENSP00000217426,9606.ENSP00000217515,9606.ENSP00000217971,9606.ENSP00000219313,9606.ENSP00000223136,9606.ENSP00000225655,9606.ENSP00000225698,9606.ENSP00000226253,9606.ENSP00000228825,9606.ENSP00000229239,9606.ENSP00000234590,9606.ENSP00000236671,9606.ENSP00000237530,9606.ENSP00000242776,9606.ENSP00000243253,9606.ENSP00000244763,9606.ENSP00000246957,9606.ENSP00000247461,9606.ENSP00000250559,9606.ENSP00000252699,9606.ENSP00000253792,9606.ENSP00000254322,9606.ENSP00000254878,9606.ENSP00000256637,9606.ENSP00000258145,9606.ENSP00000259407,9606.ENSP00000260118,9606.ENSP00000261303,9606.ENSP00000261416,9606.ENSP00000261601,9606.ENSP00000261693,9606.ENSP00000261712,9606.ENSP00000261714,9606.ENSP00000261769,9606.ENSP00000262193,9606.ENSP00000262584,9606.ENSP00000262746,9606.ENSP00000263238,9606.ENSP00000263574,9606.ENSP00000263946,9606.ENSP00000264335,9606.ENSP00000264639,9606.ENSP00000264710,9606.ENSP00000264775,9606.ENSP00000264908,9606.ENSP00000264933,9606.ENSP00000265062,9606.ENSP00000265073,9606.ENSP00000265462,9606.ENSP00000265838,9606.ENSP00000265986,9606.ENSP00000268182,9606.ENSP00000268695,9606.ENSP00000269159,9606.ENSP00000269228,9606.ENSP00000270142,9606.ENSP00000271638,9606.ENSP00000272298,9606.ENSP00000272317,9606.ENSP00000273047,9606.ENSP00000273398,9606.ENSP00000273550,9606.ENSP00000274192,9606.ENSP00000276079,9606.ENSP00000276390,9606.ENSP00000277010,9606.ENSP00000280326,9606.ENSP00000283179,9606.ENSP00000285093,9606.ENSP00000285379,9606.ENSP00000289228,9606.ENSP00000290158,9606.ENSP00000290551,9606.ENSP00000294785,9606.ENSP00000295685,9606.ENSP00000296412,9606.ENSP00000296464,9606.ENSP00000296511,9606.ENSP00000296930,9606.ENSP00000297185,9606.ENSP00000297258,9606.ENSP00000297679,9606.ENSP00000297991,9606.ENSP00000298510,9606.ENSP00000299300,9606.ENSP00000299427,9606.ENSP00000299767,9606.ENSP00000300289,9606.ENSP00000300456,9606.ENSP00000301522,9606.ENSP00000301732,9606.ENSP00000302886,9606.ENSP00000302961,9606.ENSP00000303145,9606.ENSP00000304592,9606.ENSP00000304669,9606.ENSP00000306397,9606.ENSP00000307940,9606.ENSP00000309334,9606.ENSP00000309474,9606.ENSP00000310129,9606.ENSP00000310275,9606.ENSP00000310572,9606.ENSP00000313681,9606.ENSP00000314030,9606.ENSP00000317334,9606.ENSP00000318195,9606.ENSP00000318646,9606.ENSP00000320171,9606.ENSP00000320324,9606.ENSP00000320866,9606.ENSP00000321259,9606.ENSP00000322270,9606.ENSP00000322706,9606.ENSP00000324173,9606.ENSP00000324804,9606.ENSP00000325074,9606.ENSP00000325690,9606.ENSP00000327801,9606.ENSP00000329757,9606.ENSP00000331901,9606.ENSP00000333664,9606.ENSP00000335153,9606.ENSP00000336741,9606.ENSP00000337425,9606.ENSP00000338413,9606.ENSP00000339063,9606.ENSP00000340510,9606.ENSP00000340989,9606.ENSP00000341826,9606.ENSP00000343129,9606.ENSP00000343535,9606.ENSP00000344829,9606.ENSP00000345656,9606.ENSP00000346001,9606.ENSP00000346032,9606.ENSP00000346550,9606.ENSP00000346694,9606.ENSP00000348461,9606.ENSP00000348886,9606.ENSP00000348888,9606.ENSP00000348965,9606.ENSP00000349168,9606.ENSP00000349428,9606.ENSP00000349687,9606.ENSP00000350708,9606.ENSP00000351022,9606.ENSP00000351777,9606.ENSP00000352438,9606.ENSP00000352522,9606.ENSP00000353030,9606.ENSP00000353408,9606.ENSP00000354468,9606.ENSP00000354553,9606.ENSP00000354581,9606.ENSP00000354649,9606.ENSP00000354876,9606.ENSP00000355325,9606.ENSP00000356042,9606.ENSP00000356436,9606.ENSP00000356574,9606.ENSP00000357283,9606.ENSP00000357288,9606.ENSP00000357452,9606.ENSP00000357691,9606.ENSP00000357693,9606.ENSP00000358081,9606.ENSP00000358635,9606.ENSP00000358727,9606.ENSP00000359130,9606.ENSP00000359233,9606.ENSP00000359539,9606.ENSP00000359976,9606.ENSP00000359991,9606.ENSP00000360124,9606.ENSP00000360609,9606.ENSP00000360671,9606.ENSP00000361057,9606.ENSP00000361562,9606.ENSP00000361626,9606.ENSP00000361883,9606.ENSP00000361930,9606.ENSP00000362010,9606.ENSP00000362298,9606.ENSP00000362334,9606.ENSP00000362413,9606.ENSP00000362820,9606.ENSP00000362946,9606.ENSP00000363018,9606.ENSP00000363574,9606.ENSP00000363603,9606.ENSP00000364935,9606.ENSP00000365439,9606.ENSP00000367220,9606.ENSP00000368646,9606.ENSP00000369129,9606.ENSP00000369757,9606.ENSP00000369860,9606.ENSP00000370023,9606.ENSP00000370745,9606.ENSP00000370808,9606.ENSP00000371152,9606.ENSP00000371233,9606.ENSP00000373066,9606.ENSP00000375730,9606.ENSP00000376056,9606.ENSP00000376889,9606.ENSP00000376911,9606.ENSP00000377055,9606.ENSP00000377192,9606.ENSP00000377508,9606.ENSP00000377833,9606.ENSP00000377954,9606.ENSP00000378199,9606.ENSP00000378769,9606.ENSP00000379287,9606.ENSP00000382004,9606.ENSP00000382840,9606.ENSP00000383118,9606.ENSP00000384262,9606.ENSP00000384744,9606.ENSP00000384886,9606.ENSP00000385385,9606.ENSP00000386541,9606.ENSP00000388169,9606.ENSP00000390265,9606.ENSP00000391211,9606.ENSP00000392330,9606.ENSP00000394496,9606.ENSP00000394863,9606.ENSP00000395473,9606.ENSP00000396937,9606.ENSP00000399421,9606.ENSP00000399457,9606.ENSP00000401371,9606.ENSP00000401802,9606.ENSP00000405573,9606.ENSP00000406157,9606.ENSP00000407375,9606.ENSP00000408025,9606.ENSP00000408526,9606.ENSP00000413697,9606.ENSP00000415536,9606.ENSP00000415786,9606.ENSP00000416255,9606.ENSP00000418401,9606.ENSP00000419970,9606.ENSP00000420213,9606.ENSP00000420311,9606.ENSP00000422607,9606.ENSP00000424183,9606.ENSP00000426909,9606.ENSP00000428845,9606.ENSP00000430269,9606.ENSP00000432083,9606.ENSP00000432568,9606.ENSP00000432660,9606.ENSP00000434516,9606.ENSP00000438689,9606.ENSP00000440045,9606.ENSP00000441875,9606.ENSP00000442318,9606.ENSP00000445175,9606.ENSP00000446215,9606.ENSP00000448035,9606.ENSP00000449328,9606.ENSP00000449404,9606.ENSP00000451112,9606.ENSP00000451712,9606.ENSP00000460348,9606.ENSP00000464813,9606.ENSP00000477590,9606.ENSP00000478479,9606.ENSP00000479488,9606.ENSP00000479606,9606.ENSP00000480150,9606.ENSP00000480853,9606.ENSP00000481029,9606.ENSP00000482835,9606.ENSP00000484472</t>
  </si>
  <si>
    <t>M6PR,PSMC4,OXCT1,REM1,MIF,SLC25A1,LGALS1,HMOX1,MYH9,ACO2,PYGL,GSS,AHCY,TXNL1,PGRMC1,PSMD7,FIS1,PFN1,C1QBP,ALDOC,ARPC3,GAPDH,ENO1,CTSD,RPN2,DDX39A,SEC61A1,SSR1,TRAP1,CANX,RAP1B,ACTN4,ACLY,DNAJB1,HRSP12,SORT1,GNS,BAAT,GGH,PSMC1,HEXB,USP14,SCARB1,PSMD11,BLMH,CDH1,PSMB1,RPL8,PRDX1,ACTR3,APLP2,PKP1,YWHAE,PSMD3,RAB10,PPAP2A,ANXA3,PDCD6,RAB7A,SUB1,PRDX5,ACAT1,IDE,IQGAP1,GALNS,IMPA2,NPC1,SOD1,S100A11,CALM2,RPS27A,RAB5A,ATP6V1A,FTH1,SRD5A1,NONO,ATP6V1B2,SIGMAR1,CCT5,HNRNPU,ACAA2,CA2,ACTR1B,KPNB1,BTG2,NCSTN,ARPC2,ADH5,HSPA4L,ANXA5,NPM1,HSPA9,FABP5,HSD3B7,AQP3,PRDX3,CCT2,TPP1,HSP90B1,PDIA3,SLC27A4,PRDX2,ABCA3,PA2G4,HSPA4,TMED10,FASN,CTNNA1,UQCRFS1,EEF2,RPL15,PSMD1,PSMD2,BANF1,PSMC5,SPHK1,DNAJA2,TCP1,NCL,RPS15A,PKM,NPEPPS,CALR,TALDO1,LPHN2,HMGCS1,HSPA5,PPP2R1A,PPP2R2A,CARM1,P4HB,ATP6V0C,EEF1G,ACAA1,HSP90AA1,DHX15,HYAL3,UBA1,EEF1A1,PPL,SFN,HNRNPA1,TRIM29,USP7,QPCT,VAPA,RPL3,ANXA2,ANXA6,HNRNPA2B1,RAC1,STOML2,PIGR,DYNC1H1,HNRNPH1,PTBP1,GM2A,RAD23B,TPM1,VCP,PCBP2,ATP6V1H,PTPRF,MSN,CYB5R3,C1orf85,GPX6,MAGT1,MT-CO2,PSMB5,EZR,PLA2G4A,QSOX1,LMNA,LAMTOR2,PMVK,S100A14,S100A16,BAG3,SYNCRIP,GSTO1,SLC30A7,ABCD3,GOT1,CTH,PGAM1,PGM1,HSP90AB1,SLC25A5,SURF4,CTSA,YBX1,CAP1,YWHAB,ANXA7,SGPL1,PSMB2,PGK1,SRSF3,RAB14,RPL10A,EIF6,FUCA1,CLIC1,HNRNPK,ACTR2,PRDX4,DSP,RPS6,MOSPD2,HADHA,DDX1,SLC25A6,ASAH1,SDCBP2,TXNRD3,RPL13A,EEF1B2,NME2,LGMN,PRCP,G6PD,JUP,ANXA4,LARS,HSPA2,PPP1CB,YWHAZ,CTNND1,DDX3X,CDC42,HPSE,DERL3,IFI30,PDIA6,PSMD14,ARPC4,IDH1,PSMC2,BCAP31,CORO1C,PPT1,MAN2B1,PSMD13,CD36,DDOST,TIA1,PSMC6,GPI,PAPSS2,GPX1,FBP1,IMPA1,TOM1,POLR2H,SERPINE2,EIF4G1,SRPRB,POR,FLNB,RPL23,ACSL1,LAMTOR3,GNB2L1,VDAC3,EPHX2,HSPA8,SPTBN2,CFL1,TXNRD1,ACADVL,ATP2A2,PHB2,CAND1,LDHA,RAN,NACA,RPLP0,KRT8,NPC2,NDRG2,PRPF8,RPL27,CPNE3,RAB18,PHB,CLTC,HYOU1,VPS29,PSMC3,AP2B1,EPPK1</t>
  </si>
  <si>
    <t>GO:0051179</t>
  </si>
  <si>
    <t>localization</t>
  </si>
  <si>
    <t>9606.ENSP00000000412,9606.ENSP00000215754,9606.ENSP00000215882,9606.ENSP00000216181,9606.ENSP00000216392,9606.ENSP00000217455,9606.ENSP00000217971,9606.ENSP00000219169,9606.ENSP00000219313,9606.ENSP00000221418,9606.ENSP00000223136,9606.ENSP00000226253,9606.ENSP00000228318,9606.ENSP00000228825,9606.ENSP00000230050,9606.ENSP00000231887,9606.ENSP00000236671,9606.ENSP00000242776,9606.ENSP00000243253,9606.ENSP00000244763,9606.ENSP00000247461,9606.ENSP00000248437,9606.ENSP00000250559,9606.ENSP00000251453,9606.ENSP00000251968,9606.ENSP00000252699,9606.ENSP00000253792,9606.ENSP00000256496,9606.ENSP00000256637,9606.ENSP00000256682,9606.ENSP00000258091,9606.ENSP00000258145,9606.ENSP00000259407,9606.ENSP00000260118,9606.ENSP00000261416,9606.ENSP00000261636,9606.ENSP00000261693,9606.ENSP00000261712,9606.ENSP00000261769,9606.ENSP00000261890,9606.ENSP00000262193,9606.ENSP00000262225,9606.ENSP00000262584,9606.ENSP00000263238,9606.ENSP00000263574,9606.ENSP00000263672,9606.ENSP00000263946,9606.ENSP00000264335,9606.ENSP00000264639,9606.ENSP00000264710,9606.ENSP00000264775,9606.ENSP00000264908,9606.ENSP00000264933,9606.ENSP00000265062,9606.ENSP00000265333,9606.ENSP00000265986,9606.ENSP00000268182,9606.ENSP00000268379,9606.ENSP00000268695,9606.ENSP00000269228,9606.ENSP00000270142,9606.ENSP00000270625,9606.ENSP00000271638,9606.ENSP00000272317,9606.ENSP00000273047,9606.ENSP00000273398,9606.ENSP00000273550,9606.ENSP00000276390,9606.ENSP00000277010,9606.ENSP00000280326,9606.ENSP00000283179,9606.ENSP00000284719,9606.ENSP00000285093,9606.ENSP00000285379,9606.ENSP00000289228,9606.ENSP00000290158,9606.ENSP00000293217,9606.ENSP00000294785,9606.ENSP00000295685,9606.ENSP00000295688,9606.ENSP00000296511,9606.ENSP00000296577,9606.ENSP00000296674,9606.ENSP00000296930,9606.ENSP00000297185,9606.ENSP00000297258,9606.ENSP00000297679,9606.ENSP00000297991,9606.ENSP00000299300,9606.ENSP00000299767,9606.ENSP00000300413,9606.ENSP00000300456,9606.ENSP00000301732,9606.ENSP00000302886,9606.ENSP00000302896,9606.ENSP00000302961,9606.ENSP00000303145,9606.ENSP00000303366,9606.ENSP00000304669,9606.ENSP00000306881,9606.ENSP00000307697,9606.ENSP00000307889,9606.ENSP00000307940,9606.ENSP00000309334,9606.ENSP00000309474,9606.ENSP00000310129,9606.ENSP00000310226,9606.ENSP00000310275,9606.ENSP00000311336,9606.ENSP00000311430,9606.ENSP00000317334,9606.ENSP00000318646,9606.ENSP00000320171,9606.ENSP00000320866,9606.ENSP00000323811,9606.ENSP00000324173,9606.ENSP00000324804,9606.ENSP00000325690,9606.ENSP00000327191,9606.ENSP00000329419,9606.ENSP00000329757,9606.ENSP00000330945,9606.ENSP00000333664,9606.ENSP00000335153,9606.ENSP00000335247,9606.ENSP00000339063,9606.ENSP00000339095,9606.ENSP00000339795,9606.ENSP00000340989,9606.ENSP00000341826,9606.ENSP00000341885,9606.ENSP00000344829,9606.ENSP00000345445,9606.ENSP00000345656,9606.ENSP00000346001,9606.ENSP00000346032,9606.ENSP00000346037,9606.ENSP00000346046,9606.ENSP00000346050,9606.ENSP00000346067,9606.ENSP00000346088,9606.ENSP00000346550,9606.ENSP00000346694,9606.ENSP00000348461,9606.ENSP00000348886,9606.ENSP00000348888,9606.ENSP00000348965,9606.ENSP00000349142,9606.ENSP00000349687,9606.ENSP00000350199,9606.ENSP00000351777,9606.ENSP00000352522,9606.ENSP00000353030,9606.ENSP00000353408,9606.ENSP00000354468,9606.ENSP00000354649,9606.ENSP00000354739,9606.ENSP00000354876,9606.ENSP00000355467,9606.ENSP00000356042,9606.ENSP00000356436,9606.ENSP00000356574,9606.ENSP00000356820,9606.ENSP00000356918,9606.ENSP00000357076,9606.ENSP00000357283,9606.ENSP00000357288,9606.ENSP00000357555,9606.ENSP00000358737,9606.ENSP00000359130,9606.ENSP00000359233,9606.ENSP00000359345,9606.ENSP00000359991,9606.ENSP00000360124,9606.ENSP00000360569,9606.ENSP00000360609,9606.ENSP00000360671,9606.ENSP00000361057,9606.ENSP00000361562,9606.ENSP00000361626,9606.ENSP00000361635,9606.ENSP00000361883,9606.ENSP00000361930,9606.ENSP00000362298,9606.ENSP00000362339,9606.ENSP00000362352,9606.ENSP00000362820,9606.ENSP00000362946,9606.ENSP00000363018,9606.ENSP00000363574,9606.ENSP00000363603,9606.ENSP00000363676,9606.ENSP00000364935,9606.ENSP00000367220,9606.ENSP00000368646,9606.ENSP00000368727,9606.ENSP00000369129,9606.ENSP00000369757,9606.ENSP00000369860,9606.ENSP00000370745,9606.ENSP00000370808,9606.ENSP00000371152,9606.ENSP00000371233,9606.ENSP00000371267,9606.ENSP00000375730,9606.ENSP00000376309,9606.ENSP00000376889,9606.ENSP00000377055,9606.ENSP00000377508,9606.ENSP00000377640,9606.ENSP00000377954,9606.ENSP00000377958,9606.ENSP00000379287,9606.ENSP00000379506,9606.ENSP00000379888,9606.ENSP00000381293,9606.ENSP00000381736,9606.ENSP00000382840,9606.ENSP00000383118,9606.ENSP00000384262,9606.ENSP00000385385,9606.ENSP00000386541,9606.ENSP00000386717,9606.ENSP00000388169,9606.ENSP00000390265,9606.ENSP00000391211,9606.ENSP00000392330,9606.ENSP00000393241,9606.ENSP00000394496,9606.ENSP00000394863,9606.ENSP00000395473,9606.ENSP00000396937,9606.ENSP00000399421,9606.ENSP00000399457,9606.ENSP00000401371,9606.ENSP00000402346,9606.ENSP00000403172,9606.ENSP00000404700,9606.ENSP00000405573,9606.ENSP00000407375,9606.ENSP00000410339,9606.ENSP00000411825,9606.ENSP00000413436,9606.ENSP00000413697,9606.ENSP00000414321,9606.ENSP00000415786,9606.ENSP00000418529,9606.ENSP00000420213,9606.ENSP00000420311,9606.ENSP00000420914,9606.ENSP00000421592,9606.ENSP00000422607,9606.ENSP00000424183,9606.ENSP00000427463,9606.ENSP00000428845,9606.ENSP00000429374,9606.ENSP00000430269,9606.ENSP00000432083,9606.ENSP00000432568,9606.ENSP00000432660,9606.ENSP00000435777,9606.ENSP00000440045,9606.ENSP00000441875,9606.ENSP00000442318,9606.ENSP00000446215,9606.ENSP00000448035,9606.ENSP00000449328,9606.ENSP00000451112,9606.ENSP00000464813,9606.ENSP00000472469,9606.ENSP00000477590,9606.ENSP00000478479,9606.ENSP00000479488,9606.ENSP00000479606,9606.ENSP00000479708,9606.ENSP00000480150,9606.ENSP00000480853,9606.ENSP00000481029,9606.ENSP00000482835</t>
  </si>
  <si>
    <t>M6PR,MIF,SLC25A1,MYH9,PYGL,ACOT8,PGRMC1,NUTF2,PSMD7,ECH1,FIS1,ALDOC,SLC25A3,ARPC3,RPS12,EHHADH,CTSD,DDX39A,SEC61A1,SSR1,CANX,TUBA4A,RAP1B,RPS16,TSG101,ACTN4,ACLY,ARL8B,SORT1,ARF3,CCT7,GNS,BAAT,GGH,HEXB,ARL1,SCARB1,PSMD11,CDH1,RAB11A,PSMB1,TMED2,RPL8,ACTR3,APLP2,SPCS2,PKP1,YWHAE,PSMD3,RAB10,PPAP2A,ANXA3,PDCD6,RAB7A,VDAC1,IDE,IQGAP1,UQCRC2,GALNS,NPC1,SOD1,RPS11,S100A11,RPS27A,RAB5A,ATP6V1A,FTH1,ATP6V1B2,SIGMAR1,CCT5,HNRNPU,OLA1,ACAA2,CA2,ACTR1B,KPNB1,ACOX1,NCSTN,ARPC2,CCT3,ANXA5,ABCE1,RPS23,NPM1,HSPA9,FABP5,HSD3B7,AQP3,CCT2,HSP90B1,SNRPD1,SLC27A4,ABCA3,PA2G4,RPS9,HSPA4,TMED10,LMAN2,CTNNA1,SEC23A,ACOX2,RPL13,EEF2,RPL15,PSMD1,PSMD2,RAB1B,BANF1,ATP8B3,RPL4,TCP1,RPS15A,PKM,CALR,HACL1,HSPA5,PPP2R1A,CARM1,CCT6B,COPB2,ATP6V0C,TMED9,ACAA1,HSP90AA1,STARD10,EEF1A1,RPS7,RPL7,SFN,HNRNPA1,RPS2,QPCT,SAMM50,VAPA,RPL3,ANXA2,RPLP1,RPS17,RPS3A,RPSA,RPL22,ANXA6,HNRNPA2B1,RAC1,STOML2,PIGR,DYNC1H1,ATP5C1,GM2A,AP1B1,VCP,ATP6V1H,PTPRF,MSN,CYB5R3,MAGT1,RPL12,MT-CO2,SCCPDH,EZR,PLA2G4A,QSOX1,MPC2,STX7,TAGLN2,LMNA,LAMTOR2,RPS27,ATP5F1,SLC30A7,ABCD3,RPL5,PGAM1,PGM1,SCP2,HSP90AB1,SLC25A5,SURF4,CTSA,YBX1,VDAC2,CAP1,YWHAB,SGPL1,SAR1A,H2AFY2,SRSF3,RAB14,RPL10A,EIF6,FUCA1,RPL11,CLIC1,ACTR2,PRDX4,XDH,DSP,RPS6,MOSPD2,DDX1,SLC25A6,ASAH1,SDCBP2,YWHAQ,RPL13A,HNRNPA3,NME2,PRCP,JUP,RPL24,LARS,CCT4,YWHAZ,RPL14,RPS8,NSF,ATP5A1,DDX3X,CDC42,HPSE,PDIA6,PSMD14,RPL31,ARPC4,IDH1,PSMC2,BCAP31,RPS18,CORO1C,PPT1,MAN2B1,PSMD13,CD36,DDOST,TIA1,COPG2,RPL6,SLMO1,GPI,GPX1,TOMM40,PDCD6IP,RPL10,TOM1,RPS24,SERPINE2,NSFL1C,FLNB,RPL23,HSD17B4,ALYREF,ACSL1,LAMTOR3,SPCS3,VDAC3,RPS20,EPHX2,HSPA8,SPTBN2,CFL1,RPS13,ATP2A2,PHB2,CAND1,RAN,NACA,RPLP0,NPC2,RPL27,RPS28,CPNE3,RAB18,PHB,CLTC,MAL2,HYOU1,VPS29,PSMC3,AP2B1</t>
  </si>
  <si>
    <t>GO:1901564</t>
  </si>
  <si>
    <t>organonitrogen compound metabolic process</t>
  </si>
  <si>
    <t>9606.ENSP00000044462,9606.ENSP00000157812,9606.ENSP00000168216,9606.ENSP00000205402,9606.ENSP00000206765,9606.ENSP00000215882,9606.ENSP00000215909,9606.ENSP00000216117,9606.ENSP00000216181,9606.ENSP00000216951,9606.ENSP00000217426,9606.ENSP00000217455,9606.ENSP00000219302,9606.ENSP00000219313,9606.ENSP00000225698,9606.ENSP00000226253,9606.ENSP00000226299,9606.ENSP00000229239,9606.ENSP00000229268,9606.ENSP00000229270,9606.ENSP00000230050,9606.ENSP00000231887,9606.ENSP00000234590,9606.ENSP00000236671,9606.ENSP00000237530,9606.ENSP00000240617,9606.ENSP00000246337,9606.ENSP00000251453,9606.ENSP00000251968,9606.ENSP00000252603,9606.ENSP00000253108,9606.ENSP00000253792,9606.ENSP00000254878,9606.ENSP00000255084,9606.ENSP00000258145,9606.ENSP00000259407,9606.ENSP00000260118,9606.ENSP00000261303,9606.ENSP00000261304,9606.ENSP00000261416,9606.ENSP00000261601,9606.ENSP00000261712,9606.ENSP00000261714,9606.ENSP00000261890,9606.ENSP00000262193,9606.ENSP00000262288,9606.ENSP00000262554,9606.ENSP00000262584,9606.ENSP00000263368,9606.ENSP00000263574,9606.ENSP00000263672,9606.ENSP00000263774,9606.ENSP00000264335,9606.ENSP00000264639,9606.ENSP00000264775,9606.ENSP00000264933,9606.ENSP00000265062,9606.ENSP00000265462,9606.ENSP00000265753,9606.ENSP00000265838,9606.ENSP00000265986,9606.ENSP00000268097,9606.ENSP00000268379,9606.ENSP00000268695,9606.ENSP00000269228,9606.ENSP00000270142,9606.ENSP00000270586,9606.ENSP00000270625,9606.ENSP00000270776,9606.ENSP00000272317,9606.ENSP00000273047,9606.ENSP00000273398,9606.ENSP00000274192,9606.ENSP00000274793,9606.ENSP00000276390,9606.ENSP00000284719,9606.ENSP00000290541,9606.ENSP00000290551,9606.ENSP00000293831,9606.ENSP00000294064,9606.ENSP00000294785,9606.ENSP00000296255,9606.ENSP00000296412,9606.ENSP00000296424,9606.ENSP00000296577,9606.ENSP00000296674,9606.ENSP00000297258,9606.ENSP00000298510,9606.ENSP00000299198,9606.ENSP00000299427,9606.ENSP00000299767,9606.ENSP00000300289,9606.ENSP00000301732,9606.ENSP00000302896,9606.ENSP00000304467,9606.ENSP00000304592,9606.ENSP00000307889,9606.ENSP00000307940,9606.ENSP00000309334,9606.ENSP00000309474,9606.ENSP00000310129,9606.ENSP00000310226,9606.ENSP00000310572,9606.ENSP00000311430,9606.ENSP00000313007,9606.ENSP00000313050,9606.ENSP00000313681,9606.ENSP00000318646,9606.ENSP00000320171,9606.ENSP00000320309,9606.ENSP00000320324,9606.ENSP00000320866,9606.ENSP00000321259,9606.ENSP00000322450,9606.ENSP00000324173,9606.ENSP00000324804,9606.ENSP00000325074,9606.ENSP00000325690,9606.ENSP00000327070,9606.ENSP00000327801,9606.ENSP00000331901,9606.ENSP00000335153,9606.ENSP00000335247,9606.ENSP00000335304,9606.ENSP00000337425,9606.ENSP00000338413,9606.ENSP00000339063,9606.ENSP00000339095,9606.ENSP00000339479,9606.ENSP00000339795,9606.ENSP00000340427,9606.ENSP00000341885,9606.ENSP00000343535,9606.ENSP00000344829,9606.ENSP00000345656,9606.ENSP00000345774,9606.ENSP00000346001,9606.ENSP00000346032,9606.ENSP00000346037,9606.ENSP00000346046,9606.ENSP00000346050,9606.ENSP00000346067,9606.ENSP00000346088,9606.ENSP00000348461,9606.ENSP00000348886,9606.ENSP00000349142,9606.ENSP00000349687,9606.ENSP00000350708,9606.ENSP00000351682,9606.ENSP00000351777,9606.ENSP00000352438,9606.ENSP00000353030,9606.ENSP00000353104,9606.ENSP00000354125,9606.ENSP00000354649,9606.ENSP00000354739,9606.ENSP00000354876,9606.ENSP00000355325,9606.ENSP00000356436,9606.ENSP00000356574,9606.ENSP00000356820,9606.ENSP00000357218,9606.ENSP00000357288,9606.ENSP00000357452,9606.ENSP00000357555,9606.ENSP00000357879,9606.ENSP00000358140,9606.ENSP00000358727,9606.ENSP00000358737,9606.ENSP00000359345,9606.ENSP00000359539,9606.ENSP00000359910,9606.ENSP00000359976,9606.ENSP00000359991,9606.ENSP00000360124,9606.ENSP00000361562,9606.ENSP00000361930,9606.ENSP00000362298,9606.ENSP00000362329,9606.ENSP00000362334,9606.ENSP00000362413,9606.ENSP00000363018,9606.ENSP00000363574,9606.ENSP00000363603,9606.ENSP00000363676,9606.ENSP00000365773,9606.ENSP00000366819,9606.ENSP00000368646,9606.ENSP00000368727,9606.ENSP00000369129,9606.ENSP00000369314,9606.ENSP00000369757,9606.ENSP00000371152,9606.ENSP00000372155,9606.ENSP00000373153,9606.ENSP00000375730,9606.ENSP00000376056,9606.ENSP00000376472,9606.ENSP00000376889,9606.ENSP00000376911,9606.ENSP00000377055,9606.ENSP00000377192,9606.ENSP00000377640,9606.ENSP00000377954,9606.ENSP00000378769,9606.ENSP00000378897,9606.ENSP00000379386,9606.ENSP00000379506,9606.ENSP00000379680,9606.ENSP00000379888,9606.ENSP00000381736,9606.ENSP00000381968,9606.ENSP00000382840,9606.ENSP00000383118,9606.ENSP00000384262,9606.ENSP00000384363,9606.ENSP00000384744,9606.ENSP00000385385,9606.ENSP00000385757,9606.ENSP00000386541,9606.ENSP00000386717,9606.ENSP00000387123,9606.ENSP00000387164,9606.ENSP00000388806,9606.ENSP00000390265,9606.ENSP00000391211,9606.ENSP00000391481,9606.ENSP00000393241,9606.ENSP00000394863,9606.ENSP00000395473,9606.ENSP00000396937,9606.ENSP00000399421,9606.ENSP00000399457,9606.ENSP00000401802,9606.ENSP00000403172,9606.ENSP00000405573,9606.ENSP00000406157,9606.ENSP00000407375,9606.ENSP00000411825,9606.ENSP00000413436,9606.ENSP00000414321,9606.ENSP00000416255,9606.ENSP00000417763,9606.ENSP00000418529,9606.ENSP00000419970,9606.ENSP00000420311,9606.ENSP00000420914,9606.ENSP00000422607,9606.ENSP00000424183,9606.ENSP00000426909,9606.ENSP00000427463,9606.ENSP00000429374,9606.ENSP00000431800,9606.ENSP00000432083,9606.ENSP00000432568,9606.ENSP00000432660,9606.ENSP00000435777,9606.ENSP00000436049,9606.ENSP00000438144,9606.ENSP00000442318,9606.ENSP00000443551,9606.ENSP00000445175,9606.ENSP00000446215,9606.ENSP00000448035,9606.ENSP00000449328,9606.ENSP00000454038,9606.ENSP00000462333,9606.ENSP00000464813,9606.ENSP00000468633,9606.ENSP00000472469,9606.ENSP00000477590,9606.ENSP00000477653,9606.ENSP00000478877,9606.ENSP00000479488,9606.ENSP00000479606,9606.ENSP00000481029,9606.ENSP00000482835,9606.ENSP00000483688</t>
  </si>
  <si>
    <t>PSMA4,PSMC4,HSD17B10,DLD,TGM1,SLC25A1,LGALS1,HMOX1,MYH9,GSS,AHCY,ACOT8,NME3,PSMD7,C1QBP,ALDOC,LAP3,GAPDH,USP5,TPI1,RPS12,EHHADH,ENO1,CTSD,RPN2,PLBD1,UROD,RPS16,TSG101,PGLS,EIF3G,ACLY,HRSP12,ALDH3B2,GNS,BAAT,GGH,PSMC1,GALC,HEXB,USP14,PSMD11,BLMH,RAB11A,PSMB1,SCPEP1,SPTLC1,RPL8,BLVRB,APLP2,SPCS2,NDUFS3,YWHAE,PSMD3,PPAP2A,PDCD6,RAB7A,PRDX5,EIF4H,ACAT1,IDE,HEXA,UQCRC2,GALNS,NPC1,SOD1,PSMB6,RPS11,PGD,RPS27A,RAB5A,ATP6V1A,SRD5A1,PLA2G7,ATP6V1B2,OLA1,PSMB4,BTG2,EIF4A1,NEU3,NCSTN,RPN1,ADH5,BDH2,ABCE1,RPS23,FABP5,PRDX3,CKB,TPP1,HSP90B1,PDIA3,ABCA3,RPS9,THOP1,FASN,RPL13,EEF2,RPL15,PSMD1,PSMD2,RAB1B,PSMC5,RPL4,PABPC1,GBAS,SPHK1,RPS15A,PKM,FARSA,NPEPPS,CALR,TALDO1,NDUFV1,HSPA5,PPP2R1A,PPP2R2A,CARM1,MDH2,P4HB,EEF1G,HSP90AA1,STARD10,DLST,HYAL3,UBA1,EEF1A1,RPS7,NT5C2,RPL7,ERMP1,RPS2,USP7,QPCT,VAPA,ALDH3A2,RPL3,ANXA2,RPLP1,RPS17,RPS3A,RPSA,RPL22,RAC1,STOML2,ATP5C1,GM2A,RAD23B,CNDP1,VCP,PCBP2,PTPRF,DHDDS,EIF3B,MAGT1,RPL12,MT-CO2,PSMB5,PLA2G4A,QSOX1,MPC2,APOA1BP,LAMTOR2,PMVK,RPS27,PSMD4,EIF3A,GSTO1,ATP5F1,RPL5,GOT1,PSMA7,CTH,PGAM1,PGM1,CTSA,YWHAB,SGPL1,PPA1,PSMB2,PGK1,RPL10A,EIF6,FUCA1,RPL11,PSAT1,UCHL3,PRDX4,XDH,DSP,GLRX,RPS6,ASAH1,PSME1,PTPLB,RPL13A,EEF1B2,STT3A,NME2,LGMN,PRCP,G6PD,RPL24,LARS,PPP1CB,ASAH2,LDHB,RPL14,NAGA,RPS8,ATP5A1,SPTLC3,DDX3X,CDC42,HPSE,GDPD3,DERL3,PDIA6,BLVRA,PSMD14,RPL31,ALDH7A1,CPVL,EIF4B,IDH1,PSMC2,TKT,RPS18,PPT1,MAN2B1,PSMD13,CD36,DDOST,PSMC6,RPL6,GPI,PAPSS2,GPX1,PDCD6IP,RPL10,RPS24,EIF4G1,NAA10,NSFL1C,POR,RPL23,HSD17B4,ACSL1,LAMTOR3,GNB2L1,SPCS3,RPS20,EIF3F,HSPA8,SPTBN2,CFL1,RPS13,EIF3M,MDH1,CAND1,MVK,LDHA,RAN,NACA,RPLP0,GMPR2,ENGASE,RPL27,SEC11C,RPS28,CPNE3,DUSP14,ADRM1,PHB,CLTC,PSMC3,AP2B1,PSMB3</t>
  </si>
  <si>
    <t>GO:0051234</t>
  </si>
  <si>
    <t>establishment of localization</t>
  </si>
  <si>
    <t>9606.ENSP00000000412,9606.ENSP00000215754,9606.ENSP00000215882,9606.ENSP00000216181,9606.ENSP00000216392,9606.ENSP00000217455,9606.ENSP00000217971,9606.ENSP00000219169,9606.ENSP00000219313,9606.ENSP00000221418,9606.ENSP00000223136,9606.ENSP00000226253,9606.ENSP00000228318,9606.ENSP00000228825,9606.ENSP00000230050,9606.ENSP00000231887,9606.ENSP00000236671,9606.ENSP00000242776,9606.ENSP00000243253,9606.ENSP00000244763,9606.ENSP00000247461,9606.ENSP00000248437,9606.ENSP00000250559,9606.ENSP00000251453,9606.ENSP00000251968,9606.ENSP00000252699,9606.ENSP00000253792,9606.ENSP00000256637,9606.ENSP00000256682,9606.ENSP00000258091,9606.ENSP00000258145,9606.ENSP00000259407,9606.ENSP00000260118,9606.ENSP00000261416,9606.ENSP00000261636,9606.ENSP00000261693,9606.ENSP00000261712,9606.ENSP00000261890,9606.ENSP00000262193,9606.ENSP00000262225,9606.ENSP00000262584,9606.ENSP00000263238,9606.ENSP00000263574,9606.ENSP00000263672,9606.ENSP00000263946,9606.ENSP00000264335,9606.ENSP00000264639,9606.ENSP00000264710,9606.ENSP00000264908,9606.ENSP00000264933,9606.ENSP00000265062,9606.ENSP00000265333,9606.ENSP00000265986,9606.ENSP00000268182,9606.ENSP00000268379,9606.ENSP00000268695,9606.ENSP00000269228,9606.ENSP00000270142,9606.ENSP00000270625,9606.ENSP00000271638,9606.ENSP00000272317,9606.ENSP00000273047,9606.ENSP00000273398,9606.ENSP00000273550,9606.ENSP00000276390,9606.ENSP00000277010,9606.ENSP00000280326,9606.ENSP00000284719,9606.ENSP00000285093,9606.ENSP00000285379,9606.ENSP00000289228,9606.ENSP00000290158,9606.ENSP00000293217,9606.ENSP00000294785,9606.ENSP00000295685,9606.ENSP00000295688,9606.ENSP00000296511,9606.ENSP00000296577,9606.ENSP00000296674,9606.ENSP00000296930,9606.ENSP00000297185,9606.ENSP00000297258,9606.ENSP00000297991,9606.ENSP00000299300,9606.ENSP00000299767,9606.ENSP00000300413,9606.ENSP00000300456,9606.ENSP00000301732,9606.ENSP00000302886,9606.ENSP00000302896,9606.ENSP00000302961,9606.ENSP00000303145,9606.ENSP00000303366,9606.ENSP00000306881,9606.ENSP00000307697,9606.ENSP00000307889,9606.ENSP00000307940,9606.ENSP00000309334,9606.ENSP00000309474,9606.ENSP00000310129,9606.ENSP00000310226,9606.ENSP00000310275,9606.ENSP00000311336,9606.ENSP00000311430,9606.ENSP00000317334,9606.ENSP00000318646,9606.ENSP00000320171,9606.ENSP00000320866,9606.ENSP00000323811,9606.ENSP00000324173,9606.ENSP00000327191,9606.ENSP00000329419,9606.ENSP00000329757,9606.ENSP00000330945,9606.ENSP00000333664,9606.ENSP00000335153,9606.ENSP00000335247,9606.ENSP00000339063,9606.ENSP00000339095,9606.ENSP00000339795,9606.ENSP00000340989,9606.ENSP00000341826,9606.ENSP00000341885,9606.ENSP00000344829,9606.ENSP00000345445,9606.ENSP00000345656,9606.ENSP00000346001,9606.ENSP00000346032,9606.ENSP00000346037,9606.ENSP00000346046,9606.ENSP00000346050,9606.ENSP00000346067,9606.ENSP00000346088,9606.ENSP00000346550,9606.ENSP00000346694,9606.ENSP00000348461,9606.ENSP00000348886,9606.ENSP00000348888,9606.ENSP00000348965,9606.ENSP00000349142,9606.ENSP00000349687,9606.ENSP00000350199,9606.ENSP00000351777,9606.ENSP00000352522,9606.ENSP00000354468,9606.ENSP00000354649,9606.ENSP00000354739,9606.ENSP00000354876,9606.ENSP00000355467,9606.ENSP00000356042,9606.ENSP00000356436,9606.ENSP00000356574,9606.ENSP00000356820,9606.ENSP00000356918,9606.ENSP00000357076,9606.ENSP00000357283,9606.ENSP00000357288,9606.ENSP00000357555,9606.ENSP00000358737,9606.ENSP00000359130,9606.ENSP00000359233,9606.ENSP00000359345,9606.ENSP00000359991,9606.ENSP00000360124,9606.ENSP00000360569,9606.ENSP00000360609,9606.ENSP00000360671,9606.ENSP00000361057,9606.ENSP00000361562,9606.ENSP00000361635,9606.ENSP00000361883,9606.ENSP00000361930,9606.ENSP00000362339,9606.ENSP00000362352,9606.ENSP00000362820,9606.ENSP00000362946,9606.ENSP00000363018,9606.ENSP00000363574,9606.ENSP00000363603,9606.ENSP00000363676,9606.ENSP00000364935,9606.ENSP00000367220,9606.ENSP00000368646,9606.ENSP00000368727,9606.ENSP00000369129,9606.ENSP00000369757,9606.ENSP00000369860,9606.ENSP00000370808,9606.ENSP00000371152,9606.ENSP00000371233,9606.ENSP00000371267,9606.ENSP00000375730,9606.ENSP00000376309,9606.ENSP00000376889,9606.ENSP00000377055,9606.ENSP00000377508,9606.ENSP00000377640,9606.ENSP00000377954,9606.ENSP00000377958,9606.ENSP00000379287,9606.ENSP00000379506,9606.ENSP00000379888,9606.ENSP00000381293,9606.ENSP00000381736,9606.ENSP00000382840,9606.ENSP00000383118,9606.ENSP00000384262,9606.ENSP00000385385,9606.ENSP00000386541,9606.ENSP00000386717,9606.ENSP00000388169,9606.ENSP00000390265,9606.ENSP00000391211,9606.ENSP00000392330,9606.ENSP00000393241,9606.ENSP00000394496,9606.ENSP00000394863,9606.ENSP00000395473,9606.ENSP00000396937,9606.ENSP00000399421,9606.ENSP00000399457,9606.ENSP00000402346,9606.ENSP00000403172,9606.ENSP00000404700,9606.ENSP00000405573,9606.ENSP00000410339,9606.ENSP00000411825,9606.ENSP00000413436,9606.ENSP00000413697,9606.ENSP00000414321,9606.ENSP00000415786,9606.ENSP00000418529,9606.ENSP00000420311,9606.ENSP00000420914,9606.ENSP00000421592,9606.ENSP00000422607,9606.ENSP00000424183,9606.ENSP00000427463,9606.ENSP00000428845,9606.ENSP00000429374,9606.ENSP00000430269,9606.ENSP00000432083,9606.ENSP00000432568,9606.ENSP00000435777,9606.ENSP00000440045,9606.ENSP00000441875,9606.ENSP00000442318,9606.ENSP00000446215,9606.ENSP00000448035,9606.ENSP00000449328,9606.ENSP00000451112,9606.ENSP00000464813,9606.ENSP00000472469,9606.ENSP00000477590,9606.ENSP00000478479,9606.ENSP00000479488,9606.ENSP00000479606,9606.ENSP00000479708,9606.ENSP00000480150,9606.ENSP00000480853,9606.ENSP00000481029,9606.ENSP00000482835</t>
  </si>
  <si>
    <t>M6PR,MIF,SLC25A1,MYH9,PYGL,ACOT8,PGRMC1,NUTF2,PSMD7,ECH1,FIS1,ALDOC,SLC25A3,ARPC3,RPS12,EHHADH,CTSD,DDX39A,SEC61A1,SSR1,CANX,TUBA4A,RAP1B,RPS16,TSG101,ACTN4,ACLY,SORT1,ARF3,CCT7,GNS,BAAT,GGH,HEXB,ARL1,SCARB1,PSMD11,RAB11A,PSMB1,TMED2,RPL8,ACTR3,APLP2,SPCS2,PKP1,YWHAE,PSMD3,RAB10,ANXA3,PDCD6,RAB7A,VDAC1,IDE,IQGAP1,UQCRC2,GALNS,NPC1,SOD1,RPS11,S100A11,RPS27A,RAB5A,ATP6V1A,FTH1,ATP6V1B2,SIGMAR1,CCT5,OLA1,ACAA2,CA2,ACTR1B,KPNB1,ACOX1,NCSTN,ARPC2,CCT3,ANXA5,ABCE1,RPS23,NPM1,HSPA9,FABP5,AQP3,CCT2,HSP90B1,SNRPD1,SLC27A4,ABCA3,PA2G4,RPS9,HSPA4,TMED10,LMAN2,SEC23A,ACOX2,RPL13,EEF2,RPL15,PSMD1,PSMD2,RAB1B,BANF1,ATP8B3,RPL4,TCP1,RPS15A,PKM,CALR,HACL1,HSPA5,CCT6B,COPB2,ATP6V0C,TMED9,ACAA1,HSP90AA1,STARD10,EEF1A1,RPS7,RPL7,SFN,HNRNPA1,RPS2,QPCT,SAMM50,VAPA,RPL3,ANXA2,RPLP1,RPS17,RPS3A,RPSA,RPL22,ANXA6,HNRNPA2B1,RAC1,STOML2,PIGR,DYNC1H1,ATP5C1,GM2A,AP1B1,VCP,ATP6V1H,CYB5R3,MAGT1,RPL12,MT-CO2,SCCPDH,EZR,PLA2G4A,QSOX1,MPC2,STX7,TAGLN2,LMNA,LAMTOR2,RPS27,ATP5F1,SLC30A7,ABCD3,RPL5,PGAM1,PGM1,SCP2,HSP90AB1,SLC25A5,SURF4,CTSA,VDAC2,CAP1,YWHAB,SAR1A,H2AFY2,SRSF3,RAB14,RPL10A,EIF6,FUCA1,RPL11,CLIC1,ACTR2,PRDX4,XDH,DSP,RPS6,MOSPD2,SLC25A6,ASAH1,SDCBP2,YWHAQ,RPL13A,HNRNPA3,NME2,PRCP,JUP,RPL24,LARS,CCT4,YWHAZ,RPL14,RPS8,NSF,ATP5A1,DDX3X,CDC42,HPSE,PDIA6,PSMD14,RPL31,ARPC4,IDH1,PSMC2,BCAP31,RPS18,CORO1C,PPT1,MAN2B1,PSMD13,CD36,DDOST,COPG2,RPL6,SLMO1,GPI,TOMM40,PDCD6IP,RPL10,TOM1,RPS24,SERPINE2,NSFL1C,RPL23,HSD17B4,ALYREF,ACSL1,LAMTOR3,SPCS3,VDAC3,RPS20,EPHX2,HSPA8,SPTBN2,RPS13,ATP2A2,PHB2,CAND1,RAN,NACA,RPLP0,NPC2,RPL27,RPS28,CPNE3,RAB18,PHB,CLTC,MAL2,HYOU1,VPS29,PSMC3,AP2B1</t>
  </si>
  <si>
    <t>GO:0006810</t>
  </si>
  <si>
    <t>transport</t>
  </si>
  <si>
    <t>9606.ENSP00000000412,9606.ENSP00000215754,9606.ENSP00000215882,9606.ENSP00000216181,9606.ENSP00000216392,9606.ENSP00000217455,9606.ENSP00000217971,9606.ENSP00000219169,9606.ENSP00000219313,9606.ENSP00000221418,9606.ENSP00000223136,9606.ENSP00000226253,9606.ENSP00000228318,9606.ENSP00000228825,9606.ENSP00000230050,9606.ENSP00000231887,9606.ENSP00000236671,9606.ENSP00000242776,9606.ENSP00000243253,9606.ENSP00000244763,9606.ENSP00000247461,9606.ENSP00000248437,9606.ENSP00000250559,9606.ENSP00000251453,9606.ENSP00000251968,9606.ENSP00000252699,9606.ENSP00000253792,9606.ENSP00000256637,9606.ENSP00000256682,9606.ENSP00000258091,9606.ENSP00000258145,9606.ENSP00000259407,9606.ENSP00000260118,9606.ENSP00000261416,9606.ENSP00000261636,9606.ENSP00000261693,9606.ENSP00000261712,9606.ENSP00000261890,9606.ENSP00000262193,9606.ENSP00000262225,9606.ENSP00000262584,9606.ENSP00000263238,9606.ENSP00000263574,9606.ENSP00000263672,9606.ENSP00000263946,9606.ENSP00000264335,9606.ENSP00000264639,9606.ENSP00000264710,9606.ENSP00000264908,9606.ENSP00000264933,9606.ENSP00000265062,9606.ENSP00000265333,9606.ENSP00000265986,9606.ENSP00000268182,9606.ENSP00000268379,9606.ENSP00000268695,9606.ENSP00000269228,9606.ENSP00000270142,9606.ENSP00000270625,9606.ENSP00000271638,9606.ENSP00000272317,9606.ENSP00000273047,9606.ENSP00000273398,9606.ENSP00000273550,9606.ENSP00000276390,9606.ENSP00000277010,9606.ENSP00000280326,9606.ENSP00000284719,9606.ENSP00000285093,9606.ENSP00000285379,9606.ENSP00000289228,9606.ENSP00000290158,9606.ENSP00000293217,9606.ENSP00000294785,9606.ENSP00000295685,9606.ENSP00000295688,9606.ENSP00000296511,9606.ENSP00000296577,9606.ENSP00000296674,9606.ENSP00000296930,9606.ENSP00000297185,9606.ENSP00000297258,9606.ENSP00000297991,9606.ENSP00000299300,9606.ENSP00000299767,9606.ENSP00000300413,9606.ENSP00000300456,9606.ENSP00000301732,9606.ENSP00000302886,9606.ENSP00000302896,9606.ENSP00000302961,9606.ENSP00000303145,9606.ENSP00000303366,9606.ENSP00000306881,9606.ENSP00000307697,9606.ENSP00000307889,9606.ENSP00000307940,9606.ENSP00000309334,9606.ENSP00000309474,9606.ENSP00000310129,9606.ENSP00000310226,9606.ENSP00000310275,9606.ENSP00000311336,9606.ENSP00000311430,9606.ENSP00000317334,9606.ENSP00000318646,9606.ENSP00000320171,9606.ENSP00000320866,9606.ENSP00000323811,9606.ENSP00000324173,9606.ENSP00000327191,9606.ENSP00000329419,9606.ENSP00000329757,9606.ENSP00000330945,9606.ENSP00000333664,9606.ENSP00000335153,9606.ENSP00000335247,9606.ENSP00000339063,9606.ENSP00000339095,9606.ENSP00000339795,9606.ENSP00000340989,9606.ENSP00000341826,9606.ENSP00000341885,9606.ENSP00000344829,9606.ENSP00000345445,9606.ENSP00000345656,9606.ENSP00000346001,9606.ENSP00000346032,9606.ENSP00000346037,9606.ENSP00000346046,9606.ENSP00000346050,9606.ENSP00000346067,9606.ENSP00000346088,9606.ENSP00000346550,9606.ENSP00000346694,9606.ENSP00000348461,9606.ENSP00000348886,9606.ENSP00000348888,9606.ENSP00000348965,9606.ENSP00000349142,9606.ENSP00000349687,9606.ENSP00000350199,9606.ENSP00000351777,9606.ENSP00000352522,9606.ENSP00000354468,9606.ENSP00000354649,9606.ENSP00000354739,9606.ENSP00000354876,9606.ENSP00000355467,9606.ENSP00000356042,9606.ENSP00000356436,9606.ENSP00000356574,9606.ENSP00000356820,9606.ENSP00000356918,9606.ENSP00000357076,9606.ENSP00000357283,9606.ENSP00000357288,9606.ENSP00000357555,9606.ENSP00000358737,9606.ENSP00000359130,9606.ENSP00000359233,9606.ENSP00000359345,9606.ENSP00000359991,9606.ENSP00000360124,9606.ENSP00000360569,9606.ENSP00000360609,9606.ENSP00000360671,9606.ENSP00000361057,9606.ENSP00000361562,9606.ENSP00000361635,9606.ENSP00000361883,9606.ENSP00000361930,9606.ENSP00000362339,9606.ENSP00000362820,9606.ENSP00000362946,9606.ENSP00000363018,9606.ENSP00000363574,9606.ENSP00000363603,9606.ENSP00000363676,9606.ENSP00000364935,9606.ENSP00000367220,9606.ENSP00000368646,9606.ENSP00000368727,9606.ENSP00000369129,9606.ENSP00000369757,9606.ENSP00000369860,9606.ENSP00000370808,9606.ENSP00000371152,9606.ENSP00000371233,9606.ENSP00000371267,9606.ENSP00000375730,9606.ENSP00000376309,9606.ENSP00000376889,9606.ENSP00000377055,9606.ENSP00000377508,9606.ENSP00000377640,9606.ENSP00000377954,9606.ENSP00000377958,9606.ENSP00000379287,9606.ENSP00000379506,9606.ENSP00000379888,9606.ENSP00000381293,9606.ENSP00000381736,9606.ENSP00000382840,9606.ENSP00000383118,9606.ENSP00000384262,9606.ENSP00000385385,9606.ENSP00000386541,9606.ENSP00000386717,9606.ENSP00000388169,9606.ENSP00000390265,9606.ENSP00000391211,9606.ENSP00000392330,9606.ENSP00000393241,9606.ENSP00000394496,9606.ENSP00000394863,9606.ENSP00000395473,9606.ENSP00000396937,9606.ENSP00000399421,9606.ENSP00000399457,9606.ENSP00000402346,9606.ENSP00000403172,9606.ENSP00000404700,9606.ENSP00000405573,9606.ENSP00000410339,9606.ENSP00000411825,9606.ENSP00000413436,9606.ENSP00000413697,9606.ENSP00000414321,9606.ENSP00000415786,9606.ENSP00000420311,9606.ENSP00000420914,9606.ENSP00000421592,9606.ENSP00000422607,9606.ENSP00000424183,9606.ENSP00000427463,9606.ENSP00000428845,9606.ENSP00000429374,9606.ENSP00000430269,9606.ENSP00000432083,9606.ENSP00000432568,9606.ENSP00000435777,9606.ENSP00000440045,9606.ENSP00000441875,9606.ENSP00000442318,9606.ENSP00000446215,9606.ENSP00000448035,9606.ENSP00000449328,9606.ENSP00000451112,9606.ENSP00000464813,9606.ENSP00000472469,9606.ENSP00000477590,9606.ENSP00000478479,9606.ENSP00000479488,9606.ENSP00000479606,9606.ENSP00000479708,9606.ENSP00000480150,9606.ENSP00000480853,9606.ENSP00000481029,9606.ENSP00000482835</t>
  </si>
  <si>
    <t>M6PR,MIF,SLC25A1,MYH9,PYGL,ACOT8,PGRMC1,NUTF2,PSMD7,ECH1,FIS1,ALDOC,SLC25A3,ARPC3,RPS12,EHHADH,CTSD,DDX39A,SEC61A1,SSR1,CANX,TUBA4A,RAP1B,RPS16,TSG101,ACTN4,ACLY,SORT1,ARF3,CCT7,GNS,BAAT,GGH,HEXB,ARL1,SCARB1,PSMD11,RAB11A,PSMB1,TMED2,RPL8,ACTR3,APLP2,SPCS2,PKP1,YWHAE,PSMD3,RAB10,ANXA3,PDCD6,RAB7A,VDAC1,IDE,IQGAP1,UQCRC2,GALNS,NPC1,SOD1,RPS11,S100A11,RPS27A,RAB5A,ATP6V1A,FTH1,ATP6V1B2,SIGMAR1,CCT5,OLA1,ACAA2,CA2,ACTR1B,KPNB1,ACOX1,NCSTN,ARPC2,CCT3,ANXA5,ABCE1,RPS23,NPM1,HSPA9,FABP5,AQP3,CCT2,HSP90B1,SNRPD1,SLC27A4,ABCA3,PA2G4,RPS9,HSPA4,TMED10,LMAN2,SEC23A,ACOX2,RPL13,EEF2,RPL15,PSMD1,PSMD2,RAB1B,BANF1,ATP8B3,RPL4,TCP1,RPS15A,PKM,CALR,HACL1,HSPA5,CCT6B,COPB2,ATP6V0C,TMED9,ACAA1,HSP90AA1,STARD10,EEF1A1,RPS7,RPL7,SFN,HNRNPA1,RPS2,QPCT,SAMM50,VAPA,RPL3,ANXA2,RPLP1,RPS17,RPS3A,RPSA,RPL22,ANXA6,HNRNPA2B1,RAC1,STOML2,PIGR,DYNC1H1,ATP5C1,GM2A,AP1B1,VCP,ATP6V1H,CYB5R3,MAGT1,RPL12,MT-CO2,SCCPDH,EZR,PLA2G4A,QSOX1,MPC2,STX7,TAGLN2,LMNA,LAMTOR2,RPS27,ATP5F1,SLC30A7,ABCD3,RPL5,PGAM1,PGM1,SCP2,HSP90AB1,SLC25A5,SURF4,CTSA,VDAC2,CAP1,YWHAB,SAR1A,SRSF3,RAB14,RPL10A,EIF6,FUCA1,RPL11,CLIC1,ACTR2,PRDX4,XDH,DSP,RPS6,MOSPD2,SLC25A6,ASAH1,SDCBP2,YWHAQ,RPL13A,HNRNPA3,NME2,PRCP,JUP,RPL24,LARS,CCT4,YWHAZ,RPL14,RPS8,NSF,ATP5A1,DDX3X,CDC42,HPSE,PDIA6,PSMD14,RPL31,ARPC4,IDH1,PSMC2,BCAP31,RPS18,CORO1C,PPT1,MAN2B1,PSMD13,CD36,DDOST,COPG2,RPL6,SLMO1,GPI,TOMM40,PDCD6IP,RPL10,TOM1,RPS24,SERPINE2,RPL23,HSD17B4,ALYREF,ACSL1,LAMTOR3,SPCS3,VDAC3,RPS20,EPHX2,HSPA8,SPTBN2,RPS13,ATP2A2,PHB2,CAND1,RAN,NACA,RPLP0,NPC2,RPL27,RPS28,CPNE3,RAB18,PHB,CLTC,MAL2,HYOU1,VPS29,PSMC3,AP2B1</t>
  </si>
  <si>
    <t>GO:0043170</t>
  </si>
  <si>
    <t>macromolecule metabolic process</t>
  </si>
  <si>
    <t>9606.ENSP00000044462,9606.ENSP00000157812,9606.ENSP00000168216,9606.ENSP00000205402,9606.ENSP00000206765,9606.ENSP00000215909,9606.ENSP00000216038,9606.ENSP00000216181,9606.ENSP00000216392,9606.ENSP00000219313,9606.ENSP00000225698,9606.ENSP00000226299,9606.ENSP00000229239,9606.ENSP00000229268,9606.ENSP00000230050,9606.ENSP00000231887,9606.ENSP00000234590,9606.ENSP00000236671,9606.ENSP00000237530,9606.ENSP00000242776,9606.ENSP00000249299,9606.ENSP00000251453,9606.ENSP00000251968,9606.ENSP00000253108,9606.ENSP00000254878,9606.ENSP00000258145,9606.ENSP00000260118,9606.ENSP00000261303,9606.ENSP00000261416,9606.ENSP00000261601,9606.ENSP00000261712,9606.ENSP00000261714,9606.ENSP00000261890,9606.ENSP00000262193,9606.ENSP00000262288,9606.ENSP00000262584,9606.ENSP00000263574,9606.ENSP00000263672,9606.ENSP00000264335,9606.ENSP00000264639,9606.ENSP00000264775,9606.ENSP00000264933,9606.ENSP00000265062,9606.ENSP00000265073,9606.ENSP00000265753,9606.ENSP00000265866,9606.ENSP00000265986,9606.ENSP00000268097,9606.ENSP00000268379,9606.ENSP00000268695,9606.ENSP00000269228,9606.ENSP00000270586,9606.ENSP00000270625,9606.ENSP00000272317,9606.ENSP00000273047,9606.ENSP00000276079,9606.ENSP00000283179,9606.ENSP00000290158,9606.ENSP00000290541,9606.ENSP00000290551,9606.ENSP00000293831,9606.ENSP00000294785,9606.ENSP00000296255,9606.ENSP00000296412,9606.ENSP00000296577,9606.ENSP00000296674,9606.ENSP00000296930,9606.ENSP00000298510,9606.ENSP00000299427,9606.ENSP00000299767,9606.ENSP00000300289,9606.ENSP00000300413,9606.ENSP00000301732,9606.ENSP00000302886,9606.ENSP00000302896,9606.ENSP00000304467,9606.ENSP00000307889,9606.ENSP00000307940,9606.ENSP00000309334,9606.ENSP00000309474,9606.ENSP00000310129,9606.ENSP00000310226,9606.ENSP00000310572,9606.ENSP00000311430,9606.ENSP00000313007,9606.ENSP00000318646,9606.ENSP00000320309,9606.ENSP00000320324,9606.ENSP00000320866,9606.ENSP00000324173,9606.ENSP00000324804,9606.ENSP00000325074,9606.ENSP00000325690,9606.ENSP00000327070,9606.ENSP00000327801,9606.ENSP00000331901,9606.ENSP00000335153,9606.ENSP00000335304,9606.ENSP00000336741,9606.ENSP00000337425,9606.ENSP00000338413,9606.ENSP00000339063,9606.ENSP00000339095,9606.ENSP00000339795,9606.ENSP00000340427,9606.ENSP00000341826,9606.ENSP00000341885,9606.ENSP00000343129,9606.ENSP00000343535,9606.ENSP00000344829,9606.ENSP00000346001,9606.ENSP00000346032,9606.ENSP00000346037,9606.ENSP00000346046,9606.ENSP00000346050,9606.ENSP00000346067,9606.ENSP00000346088,9606.ENSP00000346694,9606.ENSP00000346762,9606.ENSP00000348461,9606.ENSP00000348886,9606.ENSP00000349168,9606.ENSP00000349428,9606.ENSP00000350708,9606.ENSP00000351682,9606.ENSP00000351777,9606.ENSP00000352438,9606.ENSP00000353030,9606.ENSP00000353104,9606.ENSP00000354125,9606.ENSP00000354649,9606.ENSP00000354739,9606.ENSP00000355325,9606.ENSP00000356042,9606.ENSP00000356574,9606.ENSP00000357288,9606.ENSP00000357555,9606.ENSP00000357879,9606.ENSP00000358140,9606.ENSP00000358635,9606.ENSP00000359345,9606.ENSP00000359910,9606.ENSP00000359976,9606.ENSP00000360124,9606.ENSP00000360609,9606.ENSP00000361562,9606.ENSP00000361626,9606.ENSP00000361930,9606.ENSP00000362329,9606.ENSP00000362334,9606.ENSP00000362413,9606.ENSP00000362820,9606.ENSP00000363018,9606.ENSP00000363574,9606.ENSP00000363603,9606.ENSP00000363676,9606.ENSP00000365439,9606.ENSP00000366819,9606.ENSP00000368646,9606.ENSP00000369129,9606.ENSP00000369314,9606.ENSP00000369757,9606.ENSP00000370745,9606.ENSP00000372155,9606.ENSP00000375730,9606.ENSP00000376056,9606.ENSP00000376309,9606.ENSP00000376472,9606.ENSP00000376889,9606.ENSP00000376911,9606.ENSP00000377055,9606.ENSP00000377640,9606.ENSP00000377954,9606.ENSP00000378769,9606.ENSP00000379506,9606.ENSP00000379888,9606.ENSP00000382004,9606.ENSP00000382840,9606.ENSP00000383118,9606.ENSP00000384262,9606.ENSP00000384744,9606.ENSP00000385385,9606.ENSP00000386541,9606.ENSP00000386717,9606.ENSP00000387164,9606.ENSP00000388806,9606.ENSP00000391211,9606.ENSP00000393241,9606.ENSP00000394863,9606.ENSP00000395473,9606.ENSP00000396937,9606.ENSP00000399421,9606.ENSP00000399457,9606.ENSP00000401802,9606.ENSP00000403172,9606.ENSP00000407375,9606.ENSP00000411825,9606.ENSP00000413436,9606.ENSP00000414321,9606.ENSP00000414921,9606.ENSP00000415536,9606.ENSP00000416255,9606.ENSP00000417763,9606.ENSP00000418529,9606.ENSP00000419665,9606.ENSP00000419970,9606.ENSP00000420311,9606.ENSP00000421592,9606.ENSP00000424183,9606.ENSP00000426909,9606.ENSP00000427463,9606.ENSP00000429374,9606.ENSP00000431800,9606.ENSP00000432083,9606.ENSP00000432568,9606.ENSP00000432660,9606.ENSP00000433999,9606.ENSP00000435777,9606.ENSP00000436049,9606.ENSP00000441875,9606.ENSP00000442318,9606.ENSP00000446215,9606.ENSP00000448035,9606.ENSP00000449328,9606.ENSP00000460348,9606.ENSP00000462333,9606.ENSP00000464813,9606.ENSP00000468633,9606.ENSP00000472469,9606.ENSP00000477590,9606.ENSP00000477653,9606.ENSP00000478877,9606.ENSP00000479488,9606.ENSP00000479606,9606.ENSP00000481029,9606.ENSP00000482835,9606.ENSP00000483688</t>
  </si>
  <si>
    <t>PSMA4,PSMC4,HSD17B10,DLD,TGM1,LGALS1,RTCB,MYH9,PYGL,PSMD7,C1QBP,LAP3,GAPDH,USP5,RPS12,EHHADH,ENO1,CTSD,RPN2,DDX39A,LSM8,RPS16,TSG101,EIF3G,HRSP12,GNS,GGH,PSMC1,HEXB,USP14,PSMD11,BLMH,RAB11A,PSMB1,SCPEP1,RPL8,APLP2,SPCS2,YWHAE,PSMD3,PPAP2A,PDCD6,RAB7A,SUB1,EIF4H,HNRNPH3,IDE,HEXA,UQCRC2,GALNS,NPC1,PSMB6,RPS11,RPS27A,RAB5A,NONO,HNRNPU,KPNB1,PSMB4,BTG2,EIF4A1,NCSTN,RPN1,ADH5,ABCE1,RPS23,NPM1,PRDX3,TPP1,HSP90B1,PDIA3,SNRPD1,ABCA3,PA2G4,RPS9,THOP1,RPL13,EEF2,RPL15,PSMD1,PSMD2,RAB1B,PSMC5,RPL4,PABPC1,RPS15A,FARSA,NPEPPS,CALR,HSPA5,PPP2R1A,PPP2R2A,CARM1,MDH2,P4HB,EEF1G,HSP90AA1,DLST,DHX15,HYAL3,UBA1,EEF1A1,RPS7,RPL7,ERMP1,HNRNPA1,RPS2,TRIM29,USP7,QPCT,RPL3,ANXA2,RPLP1,RPS17,RPS3A,RPSA,RPL22,HNRNPA2B1,SND1,RAC1,STOML2,HNRNPH1,PTBP1,RAD23B,CNDP1,VCP,PCBP2,PTPRF,DHDDS,EIF3B,MAGT1,RPL12,PSMB5,EZR,QSOX1,LAMTOR2,RPS27,PSMD4,EIF3A,SYNCRIP,RPL5,PSMA7,CTH,PGM1,HSP90AB1,CTSA,YBX1,YWHAB,PPA1,PSMB2,PGK1,SRSF3,RPL10A,EIF6,FUCA1,RPL11,HNRNPK,UCHL3,PRDX4,DSP,GLRX,RPS6,DDX1,PSME1,RPL13A,EEF1B2,HNRNPA3,STT3A,NME2,LGMN,PRCP,RPL24,LARS,PPP1CB,RPL14,RPS8,CTNND1,DDX3X,CDC42,HPSE,DERL3,PDIA6,PSMD14,RPL31,CPVL,EIF4B,PSMC2,RPS18,PPT1,MAN2B1,PSMD13,CD36,DDOST,PSMC6,RPL6,GPX1,PDCD6IP,RPL10,RPS24,PTBP3,POLR2H,EIF4G1,NAA10,NSFL1C,SSBP1,POR,RPL23,ALYREF,LAMTOR3,GNB2L1,SPCS3,RPS20,EIF3F,HSPA8,SPTBN2,CFL1,RNH1,RPS13,EIF3M,PHB2,CAND1,RAN,NACA,RPLP0,PRPF8,ENGASE,RPL27,SEC11C,RPS28,CPNE3,DUSP14,ADRM1,PHB,CLTC,PSMC3,AP2B1,PSMB3</t>
  </si>
  <si>
    <t>GO:0019222</t>
  </si>
  <si>
    <t>regulation of metabolic process</t>
  </si>
  <si>
    <t>9606.ENSP00000157812,9606.ENSP00000215754,9606.ENSP00000216117,9606.ENSP00000216181,9606.ENSP00000217455,9606.ENSP00000223136,9606.ENSP00000225655,9606.ENSP00000225698,9606.ENSP00000229239,9606.ENSP00000229268,9606.ENSP00000230050,9606.ENSP00000234590,9606.ENSP00000239940,9606.ENSP00000242776,9606.ENSP00000246957,9606.ENSP00000250559,9606.ENSP00000251453,9606.ENSP00000251968,9606.ENSP00000252699,9606.ENSP00000253792,9606.ENSP00000254322,9606.ENSP00000254878,9606.ENSP00000256637,9606.ENSP00000258091,9606.ENSP00000261303,9606.ENSP00000261416,9606.ENSP00000261601,9606.ENSP00000261693,9606.ENSP00000261769,9606.ENSP00000262225,9606.ENSP00000262554,9606.ENSP00000262584,9606.ENSP00000262746,9606.ENSP00000263574,9606.ENSP00000263946,9606.ENSP00000264335,9606.ENSP00000264639,9606.ENSP00000264775,9606.ENSP00000264908,9606.ENSP00000264933,9606.ENSP00000265062,9606.ENSP00000265073,9606.ENSP00000265333,9606.ENSP00000265462,9606.ENSP00000265753,9606.ENSP00000265986,9606.ENSP00000268182,9606.ENSP00000269228,9606.ENSP00000270142,9606.ENSP00000270625,9606.ENSP00000271638,9606.ENSP00000272298,9606.ENSP00000272317,9606.ENSP00000273047,9606.ENSP00000273398,9606.ENSP00000276079,9606.ENSP00000276390,9606.ENSP00000280326,9606.ENSP00000283179,9606.ENSP00000290158,9606.ENSP00000290551,9606.ENSP00000293217,9606.ENSP00000293831,9606.ENSP00000295688,9606.ENSP00000296577,9606.ENSP00000296674,9606.ENSP00000296930,9606.ENSP00000297258,9606.ENSP00000298510,9606.ENSP00000299300,9606.ENSP00000299767,9606.ENSP00000302886,9606.ENSP00000302896,9606.ENSP00000303145,9606.ENSP00000304592,9606.ENSP00000307607,9606.ENSP00000307889,9606.ENSP00000307940,9606.ENSP00000309334,9606.ENSP00000309474,9606.ENSP00000310129,9606.ENSP00000310226,9606.ENSP00000310572,9606.ENSP00000311430,9606.ENSP00000313007,9606.ENSP00000313681,9606.ENSP00000317334,9606.ENSP00000318195,9606.ENSP00000318646,9606.ENSP00000320866,9606.ENSP00000322706,9606.ENSP00000324173,9606.ENSP00000324804,9606.ENSP00000325074,9606.ENSP00000325690,9606.ENSP00000329757,9606.ENSP00000335153,9606.ENSP00000339063,9606.ENSP00000339095,9606.ENSP00000339795,9606.ENSP00000340989,9606.ENSP00000341826,9606.ENSP00000341885,9606.ENSP00000343129,9606.ENSP00000343535,9606.ENSP00000346001,9606.ENSP00000346032,9606.ENSP00000346037,9606.ENSP00000346046,9606.ENSP00000346050,9606.ENSP00000346067,9606.ENSP00000346088,9606.ENSP00000346694,9606.ENSP00000346762,9606.ENSP00000348461,9606.ENSP00000348886,9606.ENSP00000349078,9606.ENSP00000349168,9606.ENSP00000349428,9606.ENSP00000350708,9606.ENSP00000351682,9606.ENSP00000351777,9606.ENSP00000352522,9606.ENSP00000353408,9606.ENSP00000354125,9606.ENSP00000354553,9606.ENSP00000354739,9606.ENSP00000354876,9606.ENSP00000356042,9606.ENSP00000356574,9606.ENSP00000357283,9606.ENSP00000357288,9606.ENSP00000357452,9606.ENSP00000357555,9606.ENSP00000358081,9606.ENSP00000358140,9606.ENSP00000358635,9606.ENSP00000359345,9606.ENSP00000359539,9606.ENSP00000359976,9606.ENSP00000359991,9606.ENSP00000360569,9606.ENSP00000360609,9606.ENSP00000361562,9606.ENSP00000361626,9606.ENSP00000361930,9606.ENSP00000362010,9606.ENSP00000362352,9606.ENSP00000362820,9606.ENSP00000363018,9606.ENSP00000363574,9606.ENSP00000363676,9606.ENSP00000365439,9606.ENSP00000367263,9606.ENSP00000368727,9606.ENSP00000369757,9606.ENSP00000370745,9606.ENSP00000371267,9606.ENSP00000372155,9606.ENSP00000375730,9606.ENSP00000376889,9606.ENSP00000376911,9606.ENSP00000377055,9606.ENSP00000377192,9606.ENSP00000377508,9606.ENSP00000377640,9606.ENSP00000377833,9606.ENSP00000377954,9606.ENSP00000377958,9606.ENSP00000378199,9606.ENSP00000378769,9606.ENSP00000379287,9606.ENSP00000379506,9606.ENSP00000379888,9606.ENSP00000380365,9606.ENSP00000381293,9606.ENSP00000382004,9606.ENSP00000382840,9606.ENSP00000384744,9606.ENSP00000386541,9606.ENSP00000386717,9606.ENSP00000388806,9606.ENSP00000390265,9606.ENSP00000391211,9606.ENSP00000392330,9606.ENSP00000393241,9606.ENSP00000394496,9606.ENSP00000399421,9606.ENSP00000401371,9606.ENSP00000401802,9606.ENSP00000403172,9606.ENSP00000407375,9606.ENSP00000408025,9606.ENSP00000413436,9606.ENSP00000414321,9606.ENSP00000414921,9606.ENSP00000415536,9606.ENSP00000415786,9606.ENSP00000416255,9606.ENSP00000418529,9606.ENSP00000419970,9606.ENSP00000420311,9606.ENSP00000421592,9606.ENSP00000422607,9606.ENSP00000424183,9606.ENSP00000426909,9606.ENSP00000429374,9606.ENSP00000430269,9606.ENSP00000432083,9606.ENSP00000433999,9606.ENSP00000434516,9606.ENSP00000435777,9606.ENSP00000438689,9606.ENSP00000441875,9606.ENSP00000442318,9606.ENSP00000443551,9606.ENSP00000446215,9606.ENSP00000448035,9606.ENSP00000449328,9606.ENSP00000451112,9606.ENSP00000451712,9606.ENSP00000464813,9606.ENSP00000472469,9606.ENSP00000477653,9606.ENSP00000478877,9606.ENSP00000479488,9606.ENSP00000479606,9606.ENSP00000481029</t>
  </si>
  <si>
    <t>PSMC4,MIF,HMOX1,MYH9,ACOT8,FIS1,PFN1,C1QBP,GAPDH,USP5,RPS12,ENO1,PFN2,DDX39A,TRAP1,RAP1B,RPS16,TSG101,ACTN4,ACLY,DNAJB1,HRSP12,SORT1,CCT7,PSMC1,HEXB,USP14,SCARB1,CDH1,TMED2,SPTLC1,RPL8,PRDX1,APLP2,PKP1,YWHAE,PSMD3,PPAP2A,ANXA3,PDCD6,RAB7A,SUB1,VDAC1,PRDX5,EIF4H,IDE,IQGAP1,NPC1,SOD1,RPS11,S100A11,CALM2,RPS27A,RAB5A,ATP6V1A,NONO,ATP6V1B2,CCT5,HNRNPU,KPNB1,BTG2,ACOX1,EIF4A1,CCT3,ABCE1,RPS23,NPM1,FABP5,PRDX3,CCT2,HSP90B1,PA2G4,RPS9,TMED10,FASN,SDR16C5,RPL13,EEF2,RPL15,PSMD1,PSMD2,RAB1B,PSMC5,RPL4,PABPC1,SPHK1,TCP1,NCL,RPS15A,CALR,HMGCS1,HSPA5,PPP2R1A,PPP2R2A,CARM1,ATP6V0C,HSP90AA1,EEF1A1,RPS7,RPL7,SFN,HNRNPA1,RPS2,TRIM29,USP7,RPL3,ANXA2,RPLP1,RPS17,RPS3A,RPSA,RPL22,HNRNPA2B1,SND1,RAC1,STOML2,FDPS,HNRNPH1,PTBP1,RAD23B,CNDP1,VCP,ATP6V1H,MSN,EIF3B,C1orf85,RPL12,MT-CO2,EZR,QSOX1,LMNA,LAMTOR2,PMVK,RPS27,BAG3,EIF3A,SYNCRIP,RPL5,GOT1,CTH,PGAM1,SCP2,HSP90AB1,CTSA,YBX1,YWHAB,ANXA7,H2AFY2,SRSF3,RPL10A,EIF6,RPL11,HNRNPK,AHNAK,XDH,RPS6,DDX1,YWHAQ,PSME1,RPL13A,NME2,LGMN,PRCP,G6PD,JUP,RPL24,ANXA4,LARS,CCT4,HSPA2,PPP1CB,YWHAZ,RPL14,RPS8,RGN,NSF,CTNND1,DDX3X,DERL3,PSMD14,RPL31,EIF4B,IDH1,PSMC2,BCAP31,RPS18,CORO1C,CD36,TIA1,PSMC6,RPL6,GPX1,FBP1,RPL10,RPS24,PTBP3,POLR2H,SERPINE2,EIF4G1,NSFL1C,POR,RPL23,ALYREF,ACSL1,LAMTOR3,GNB2L1,RPS20,EPHX2,HSPA8,RNH1,TXNRD1,RPS13,ACADVL,PHB2,CAND1,MVK,RAN,NACA,RPLP0,NPC2,NDRG2,RPL27,RPS28,DUSP14,ADRM1,PHB,CLTC,PSMC3</t>
  </si>
  <si>
    <t>GO:0034641</t>
  </si>
  <si>
    <t>cellular nitrogen compound metabolic process</t>
  </si>
  <si>
    <t>9606.ENSP00000168216,9606.ENSP00000205402,9606.ENSP00000210444,9606.ENSP00000215882,9606.ENSP00000216038,9606.ENSP00000216117,9606.ENSP00000216951,9606.ENSP00000217426,9606.ENSP00000217455,9606.ENSP00000219302,9606.ENSP00000225698,9606.ENSP00000226253,9606.ENSP00000229239,9606.ENSP00000229270,9606.ENSP00000230050,9606.ENSP00000234590,9606.ENSP00000242776,9606.ENSP00000246337,9606.ENSP00000249299,9606.ENSP00000251453,9606.ENSP00000252603,9606.ENSP00000253108,9606.ENSP00000253792,9606.ENSP00000254878,9606.ENSP00000259407,9606.ENSP00000260118,9606.ENSP00000261304,9606.ENSP00000261416,9606.ENSP00000261601,9606.ENSP00000262554,9606.ENSP00000262584,9606.ENSP00000263368,9606.ENSP00000263672,9606.ENSP00000263774,9606.ENSP00000265073,9606.ENSP00000265462,9606.ENSP00000265753,9606.ENSP00000265838,9606.ENSP00000265866,9606.ENSP00000265986,9606.ENSP00000268379,9606.ENSP00000270142,9606.ENSP00000270625,9606.ENSP00000270776,9606.ENSP00000272317,9606.ENSP00000273398,9606.ENSP00000274192,9606.ENSP00000276079,9606.ENSP00000276390,9606.ENSP00000283179,9606.ENSP00000284719,9606.ENSP00000290158,9606.ENSP00000290551,9606.ENSP00000293831,9606.ENSP00000294064,9606.ENSP00000294785,9606.ENSP00000296424,9606.ENSP00000296577,9606.ENSP00000296674,9606.ENSP00000296930,9606.ENSP00000299427,9606.ENSP00000300413,9606.ENSP00000302886,9606.ENSP00000302896,9606.ENSP00000304467,9606.ENSP00000304592,9606.ENSP00000307889,9606.ENSP00000307940,9606.ENSP00000309092,9606.ENSP00000309334,9606.ENSP00000311430,9606.ENSP00000313007,9606.ENSP00000313050,9606.ENSP00000313681,9606.ENSP00000318646,9606.ENSP00000320171,9606.ENSP00000320309,9606.ENSP00000320324,9606.ENSP00000321259,9606.ENSP00000322450,9606.ENSP00000324804,9606.ENSP00000325074,9606.ENSP00000325690,9606.ENSP00000327070,9606.ENSP00000331901,9606.ENSP00000335153,9606.ENSP00000335304,9606.ENSP00000336741,9606.ENSP00000339063,9606.ENSP00000339095,9606.ENSP00000339479,9606.ENSP00000339795,9606.ENSP00000341826,9606.ENSP00000341885,9606.ENSP00000343129,9606.ENSP00000343535,9606.ENSP00000346001,9606.ENSP00000346037,9606.ENSP00000346046,9606.ENSP00000346050,9606.ENSP00000346067,9606.ENSP00000346088,9606.ENSP00000346694,9606.ENSP00000346762,9606.ENSP00000348886,9606.ENSP00000349142,9606.ENSP00000349168,9606.ENSP00000349428,9606.ENSP00000349687,9606.ENSP00000350708,9606.ENSP00000351777,9606.ENSP00000352438,9606.ENSP00000354125,9606.ENSP00000354739,9606.ENSP00000354876,9606.ENSP00000356820,9606.ENSP00000357218,9606.ENSP00000357452,9606.ENSP00000357555,9606.ENSP00000358140,9606.ENSP00000358635,9606.ENSP00000358727,9606.ENSP00000358737,9606.ENSP00000359345,9606.ENSP00000359991,9606.ENSP00000360124,9606.ENSP00000360609,9606.ENSP00000361626,9606.ENSP00000362298,9606.ENSP00000362329,9606.ENSP00000362413,9606.ENSP00000362820,9606.ENSP00000363018,9606.ENSP00000363574,9606.ENSP00000363676,9606.ENSP00000365439,9606.ENSP00000365773,9606.ENSP00000368727,9606.ENSP00000369314,9606.ENSP00000369757,9606.ENSP00000370745,9606.ENSP00000371152,9606.ENSP00000373153,9606.ENSP00000375730,9606.ENSP00000376056,9606.ENSP00000376309,9606.ENSP00000376889,9606.ENSP00000377192,9606.ENSP00000377640,9606.ENSP00000377954,9606.ENSP00000378897,9606.ENSP00000379386,9606.ENSP00000379506,9606.ENSP00000379680,9606.ENSP00000379888,9606.ENSP00000381736,9606.ENSP00000382004,9606.ENSP00000382840,9606.ENSP00000385757,9606.ENSP00000386541,9606.ENSP00000386717,9606.ENSP00000387123,9606.ENSP00000388806,9606.ENSP00000390265,9606.ENSP00000391481,9606.ENSP00000393241,9606.ENSP00000394863,9606.ENSP00000403172,9606.ENSP00000405573,9606.ENSP00000406157,9606.ENSP00000407375,9606.ENSP00000413436,9606.ENSP00000414321,9606.ENSP00000414921,9606.ENSP00000415536,9606.ENSP00000416255,9606.ENSP00000419665,9606.ENSP00000419970,9606.ENSP00000420311,9606.ENSP00000420914,9606.ENSP00000421592,9606.ENSP00000422607,9606.ENSP00000426909,9606.ENSP00000427463,9606.ENSP00000429374,9606.ENSP00000431800,9606.ENSP00000432083,9606.ENSP00000433999,9606.ENSP00000434516,9606.ENSP00000435777,9606.ENSP00000436049,9606.ENSP00000438144,9606.ENSP00000441875,9606.ENSP00000443551,9606.ENSP00000445175,9606.ENSP00000446215,9606.ENSP00000448035,9606.ENSP00000449328,9606.ENSP00000454038,9606.ENSP00000460348,9606.ENSP00000464813,9606.ENSP00000468633,9606.ENSP00000472469,9606.ENSP00000478877,9606.ENSP00000479488</t>
  </si>
  <si>
    <t>HSD17B10,DLD,NANS,SLC25A1,RTCB,HMOX1,GSS,AHCY,ACOT8,NME3,C1QBP,ALDOC,GAPDH,TPI1,RPS12,ENO1,DDX39A,UROD,LSM8,RPS16,PGLS,EIF3G,ACLY,HRSP12,BAAT,GGH,GALC,HEXB,USP14,SPTLC1,RPL8,BLVRB,SPCS2,NDUFS3,SUB1,PRDX5,EIF4H,ACAT1,HNRNPH3,IDE,UQCRC2,SOD1,RPS11,PGD,RPS27A,ATP6V1A,SRD5A1,NONO,ATP6V1B2,HNRNPU,OLA1,KPNB1,BTG2,EIF4A1,NEU3,NCSTN,BDH2,ABCE1,RPS23,NPM1,TPP1,SNRPD1,PA2G4,RPS9,THOP1,FASN,RPL13,EEF2,GMPPB,RPL15,RPL4,PABPC1,GBAS,SPHK1,RPS15A,PKM,FARSA,NPEPPS,TALDO1,NDUFV1,PPP2R1A,PPP2R2A,CARM1,MDH2,EEF1G,HSP90AA1,DLST,DHX15,EEF1A1,RPS7,NT5C2,RPL7,HNRNPA1,RPS2,TRIM29,USP7,RPL3,RPLP1,RPS17,RPS3A,RPSA,RPL22,HNRNPA2B1,SND1,STOML2,ATP5C1,HNRNPH1,PTBP1,GM2A,RAD23B,VCP,PCBP2,EIF3B,RPL12,MT-CO2,MPC2,APOA1BP,PMVK,RPS27,EIF3A,SYNCRIP,GSTO1,ATP5F1,RPL5,PGAM1,PGM1,HSP90AB1,YBX1,SGPL1,PPA1,PGK1,SRSF3,RPL10A,EIF6,RPL11,HNRNPK,PSAT1,XDH,GLRX,RPS6,DDX1,ASAH1,PTPLB,RPL13A,EEF1B2,HNRNPA3,NME2,G6PD,RPL24,LARS,ASAH2,LDHB,RPL14,NAGA,RPS8,ATP5A1,CTNND1,DDX3X,BLVRA,PSMD14,RPL31,ALDH7A1,EIF4B,IDH1,TKT,RPS18,PPT1,RPL6,GPI,PAPSS2,GPX1,RPL10,RPS24,PTBP3,POLR2H,EIF4G1,SSBP1,POR,RPL23,HSD17B4,ALYREF,ACSL1,GNB2L1,SPCS3,RPS20,EIF3F,HSPA8,RNH1,TXNRD1,RPS13,EIF3M,MDH1,PHB2,MVK,LDHA,RAN,NACA,RPLP0,GMPR2,PRPF8,RPL27,SEC11C,RPS28,ADRM1,PHB</t>
  </si>
  <si>
    <t>GO:0071840</t>
  </si>
  <si>
    <t>cellular component organization or biogenesis</t>
  </si>
  <si>
    <t>9606.ENSP00000000412,9606.ENSP00000168216,9606.ENSP00000206765,9606.ENSP00000215754,9606.ENSP00000216117,9606.ENSP00000216181,9606.ENSP00000217455,9606.ENSP00000221418,9606.ENSP00000223136,9606.ENSP00000225655,9606.ENSP00000225698,9606.ENSP00000228825,9606.ENSP00000229239,9606.ENSP00000231887,9606.ENSP00000239940,9606.ENSP00000243253,9606.ENSP00000245121,9606.ENSP00000248437,9606.ENSP00000251453,9606.ENSP00000251968,9606.ENSP00000252699,9606.ENSP00000254043,9606.ENSP00000256637,9606.ENSP00000259407,9606.ENSP00000261416,9606.ENSP00000261636,9606.ENSP00000261693,9606.ENSP00000261712,9606.ENSP00000261769,9606.ENSP00000261890,9606.ENSP00000262225,9606.ENSP00000262753,9606.ENSP00000263238,9606.ENSP00000263774,9606.ENSP00000263946,9606.ENSP00000264335,9606.ENSP00000264710,9606.ENSP00000264933,9606.ENSP00000265062,9606.ENSP00000265753,9606.ENSP00000265838,9606.ENSP00000265986,9606.ENSP00000268182,9606.ENSP00000268379,9606.ENSP00000269228,9606.ENSP00000270142,9606.ENSP00000272317,9606.ENSP00000273047,9606.ENSP00000274793,9606.ENSP00000277010,9606.ENSP00000283179,9606.ENSP00000285093,9606.ENSP00000290158,9606.ENSP00000290551,9606.ENSP00000293217,9606.ENSP00000295685,9606.ENSP00000295688,9606.ENSP00000296577,9606.ENSP00000296674,9606.ENSP00000296930,9606.ENSP00000297185,9606.ENSP00000298510,9606.ENSP00000299300,9606.ENSP00000299427,9606.ENSP00000299767,9606.ENSP00000300413,9606.ENSP00000302886,9606.ENSP00000302896,9606.ENSP00000302961,9606.ENSP00000303145,9606.ENSP00000304669,9606.ENSP00000306881,9606.ENSP00000307697,9606.ENSP00000310226,9606.ENSP00000310275,9606.ENSP00000311336,9606.ENSP00000317334,9606.ENSP00000320171,9606.ENSP00000320309,9606.ENSP00000320866,9606.ENSP00000322450,9606.ENSP00000323811,9606.ENSP00000323856,9606.ENSP00000324804,9606.ENSP00000325690,9606.ENSP00000327191,9606.ENSP00000327801,9606.ENSP00000329757,9606.ENSP00000330945,9606.ENSP00000333664,9606.ENSP00000335153,9606.ENSP00000339095,9606.ENSP00000339795,9606.ENSP00000340510,9606.ENSP00000340989,9606.ENSP00000341885,9606.ENSP00000343535,9606.ENSP00000345445,9606.ENSP00000345656,9606.ENSP00000346001,9606.ENSP00000346032,9606.ENSP00000346046,9606.ENSP00000346067,9606.ENSP00000346550,9606.ENSP00000346694,9606.ENSP00000348461,9606.ENSP00000348886,9606.ENSP00000348965,9606.ENSP00000349142,9606.ENSP00000350708,9606.ENSP00000351022,9606.ENSP00000351777,9606.ENSP00000353030,9606.ENSP00000353408,9606.ENSP00000354739,9606.ENSP00000356042,9606.ENSP00000356918,9606.ENSP00000357218,9606.ENSP00000357283,9606.ENSP00000357555,9606.ENSP00000357879,9606.ENSP00000358140,9606.ENSP00000358737,9606.ENSP00000359233,9606.ENSP00000359345,9606.ENSP00000359976,9606.ENSP00000360569,9606.ENSP00000360609,9606.ENSP00000360671,9606.ENSP00000361057,9606.ENSP00000361883,9606.ENSP00000361930,9606.ENSP00000362010,9606.ENSP00000362339,9606.ENSP00000362352,9606.ENSP00000362946,9606.ENSP00000363018,9606.ENSP00000363574,9606.ENSP00000363676,9606.ENSP00000367220,9606.ENSP00000367263,9606.ENSP00000368646,9606.ENSP00000369129,9606.ENSP00000369757,9606.ENSP00000369784,9606.ENSP00000370222,9606.ENSP00000370745,9606.ENSP00000370808,9606.ENSP00000371267,9606.ENSP00000376911,9606.ENSP00000377508,9606.ENSP00000377640,9606.ENSP00000377954,9606.ENSP00000378199,9606.ENSP00000379287,9606.ENSP00000379506,9606.ENSP00000379888,9606.ENSP00000381293,9606.ENSP00000381736,9606.ENSP00000382004,9606.ENSP00000382840,9606.ENSP00000383118,9606.ENSP00000388169,9606.ENSP00000388806,9606.ENSP00000390265,9606.ENSP00000393241,9606.ENSP00000394496,9606.ENSP00000394863,9606.ENSP00000396937,9606.ENSP00000399421,9606.ENSP00000403172,9606.ENSP00000408025,9606.ENSP00000410339,9606.ENSP00000411825,9606.ENSP00000413436,9606.ENSP00000414321,9606.ENSP00000415786,9606.ENSP00000416255,9606.ENSP00000417763,9606.ENSP00000418529,9606.ENSP00000419665,9606.ENSP00000420213,9606.ENSP00000420311,9606.ENSP00000420914,9606.ENSP00000430269,9606.ENSP00000432083,9606.ENSP00000432568,9606.ENSP00000432660,9606.ENSP00000440045,9606.ENSP00000441875,9606.ENSP00000442318,9606.ENSP00000446215,9606.ENSP00000449328,9606.ENSP00000449404,9606.ENSP00000460348,9606.ENSP00000464813,9606.ENSP00000470298,9606.ENSP00000472469,9606.ENSP00000478479,9606.ENSP00000478877,9606.ENSP00000479488,9606.ENSP00000479606,9606.ENSP00000479708,9606.ENSP00000482835,9606.ENSP00000484472</t>
  </si>
  <si>
    <t>M6PR,HSD17B10,TGM1,MIF,HMOX1,MYH9,ACOT8,ECH1,FIS1,PFN1,C1QBP,ARPC3,GAPDH,EHHADH,PFN2,SEC61A1,KATNAL2,TUBA4A,RPS16,TSG101,ACTN4,KRT15,SORT1,BAAT,HEXB,ARL1,SCARB1,PSMD11,CDH1,RAB11A,TMED2,POF1B,ACTR3,NDUFS3,PKP1,YWHAE,RAB10,PDCD6,RAB7A,EIF4H,ACAT1,IDE,IQGAP1,UQCRC2,NPC1,SOD1,RPS27A,RAB5A,PLA2G7,SIGMAR1,HNRNPU,ACAA2,KPNB1,BTG2,ACOX1,ARPC2,CCT3,ABCE1,RPS23,NPM1,HSPA9,PRDX3,CCT2,TPP1,HSP90B1,SNRPD1,PA2G4,RPS9,HSPA4,TMED10,CTNNA1,SEC23A,ACOX2,RAB1B,BANF1,ATP8B3,TCP1,PKM,FARSA,CALR,NDUFV1,HACL1,PLEC,PPP2R1A,CARM1,CCT6B,P4HB,ATP6V0C,TMED9,ACAA1,HSP90AA1,RPS7,RPL7,PPL,SFN,RPS2,USP7,SAMM50,VAPA,RPL3,ANXA2,RPS17,RPSA,ANXA6,HNRNPA2B1,RAC1,STOML2,DYNC1H1,ATP5C1,RAD23B,TPM1,VCP,PTPRF,MSN,RPL12,EZR,STX7,APOA1BP,LMNA,RPS27,PSMD4,EIF3A,ATP5F1,ABCD3,RPL5,CTH,SCP2,HSP90AB1,SLC25A5,SURF4,CAP1,YWHAB,ANXA7,SAR1A,H2AFY2,RAB14,RPL10A,EIF6,RPL11,ACTR2,AHNAK,PRDX4,DSP,RPS6,TUBAL3,POMP,DDX1,SLC25A6,YWHAQ,LGMN,JUP,RPL24,LARS,HSPA2,YWHAZ,RPL14,RPS8,NSF,ATP5A1,CTNND1,DDX3X,CDC42,ARPC4,EIF4B,IDH1,RPS18,CORO1C,PPT1,PSMD13,CD36,RPL6,FBP1,TOMM40,PDCD6IP,RPL10,RPS24,SERPINE2,EIF4G1,NAA10,NSFL1C,SSBP1,FLNB,RPL23,HSD17B4,EPHX2,HSPA8,SPTBN2,CFL1,ATP2A2,PHB2,CAND1,RAN,RPLP0,KRT8,PRPF8,RPL27,MYH14,RPS28,RAB18,ADRM1,PHB,CLTC,MAL2,AP2B1,EPPK1</t>
  </si>
  <si>
    <t>GO:0044260</t>
  </si>
  <si>
    <t>cellular macromolecule metabolic process</t>
  </si>
  <si>
    <t>9606.ENSP00000044462,9606.ENSP00000157812,9606.ENSP00000168216,9606.ENSP00000205402,9606.ENSP00000206765,9606.ENSP00000215909,9606.ENSP00000216392,9606.ENSP00000219313,9606.ENSP00000225698,9606.ENSP00000229239,9606.ENSP00000229268,9606.ENSP00000230050,9606.ENSP00000231887,9606.ENSP00000234590,9606.ENSP00000237530,9606.ENSP00000251453,9606.ENSP00000251968,9606.ENSP00000253108,9606.ENSP00000261303,9606.ENSP00000261416,9606.ENSP00000261601,9606.ENSP00000261712,9606.ENSP00000261714,9606.ENSP00000261890,9606.ENSP00000262193,9606.ENSP00000262288,9606.ENSP00000262584,9606.ENSP00000263574,9606.ENSP00000263672,9606.ENSP00000264335,9606.ENSP00000264639,9606.ENSP00000264775,9606.ENSP00000265062,9606.ENSP00000265073,9606.ENSP00000265753,9606.ENSP00000265986,9606.ENSP00000268097,9606.ENSP00000268379,9606.ENSP00000269228,9606.ENSP00000270586,9606.ENSP00000270625,9606.ENSP00000272317,9606.ENSP00000273047,9606.ENSP00000276079,9606.ENSP00000283179,9606.ENSP00000290158,9606.ENSP00000290541,9606.ENSP00000290551,9606.ENSP00000293831,9606.ENSP00000294785,9606.ENSP00000296255,9606.ENSP00000296412,9606.ENSP00000296577,9606.ENSP00000296674,9606.ENSP00000296930,9606.ENSP00000298510,9606.ENSP00000299767,9606.ENSP00000301732,9606.ENSP00000302886,9606.ENSP00000302896,9606.ENSP00000304467,9606.ENSP00000307889,9606.ENSP00000307940,9606.ENSP00000309334,9606.ENSP00000309474,9606.ENSP00000310129,9606.ENSP00000310226,9606.ENSP00000310572,9606.ENSP00000311430,9606.ENSP00000313007,9606.ENSP00000318646,9606.ENSP00000320309,9606.ENSP00000320324,9606.ENSP00000324173,9606.ENSP00000324804,9606.ENSP00000325074,9606.ENSP00000325690,9606.ENSP00000327070,9606.ENSP00000327801,9606.ENSP00000331901,9606.ENSP00000335153,9606.ENSP00000335304,9606.ENSP00000338413,9606.ENSP00000339063,9606.ENSP00000339095,9606.ENSP00000339795,9606.ENSP00000341885,9606.ENSP00000343129,9606.ENSP00000343535,9606.ENSP00000344829,9606.ENSP00000346001,9606.ENSP00000346037,9606.ENSP00000346046,9606.ENSP00000346050,9606.ENSP00000346067,9606.ENSP00000346088,9606.ENSP00000346762,9606.ENSP00000348461,9606.ENSP00000348886,9606.ENSP00000350708,9606.ENSP00000351777,9606.ENSP00000352438,9606.ENSP00000353030,9606.ENSP00000353104,9606.ENSP00000354125,9606.ENSP00000354649,9606.ENSP00000354739,9606.ENSP00000355325,9606.ENSP00000356042,9606.ENSP00000356574,9606.ENSP00000357288,9606.ENSP00000357555,9606.ENSP00000357879,9606.ENSP00000358140,9606.ENSP00000359345,9606.ENSP00000359910,9606.ENSP00000359976,9606.ENSP00000360124,9606.ENSP00000360609,9606.ENSP00000361562,9606.ENSP00000361626,9606.ENSP00000361930,9606.ENSP00000362329,9606.ENSP00000362334,9606.ENSP00000363018,9606.ENSP00000363574,9606.ENSP00000363676,9606.ENSP00000365439,9606.ENSP00000366819,9606.ENSP00000368646,9606.ENSP00000369129,9606.ENSP00000369314,9606.ENSP00000369757,9606.ENSP00000370745,9606.ENSP00000372155,9606.ENSP00000375730,9606.ENSP00000376056,9606.ENSP00000376472,9606.ENSP00000376889,9606.ENSP00000376911,9606.ENSP00000377640,9606.ENSP00000377954,9606.ENSP00000378769,9606.ENSP00000379506,9606.ENSP00000379888,9606.ENSP00000382004,9606.ENSP00000382840,9606.ENSP00000383118,9606.ENSP00000384262,9606.ENSP00000384744,9606.ENSP00000385385,9606.ENSP00000386541,9606.ENSP00000386717,9606.ENSP00000387164,9606.ENSP00000388806,9606.ENSP00000391211,9606.ENSP00000393241,9606.ENSP00000394863,9606.ENSP00000395473,9606.ENSP00000396937,9606.ENSP00000399421,9606.ENSP00000399457,9606.ENSP00000401802,9606.ENSP00000403172,9606.ENSP00000407375,9606.ENSP00000411825,9606.ENSP00000413436,9606.ENSP00000414321,9606.ENSP00000415536,9606.ENSP00000416255,9606.ENSP00000417763,9606.ENSP00000418529,9606.ENSP00000419665,9606.ENSP00000419970,9606.ENSP00000420311,9606.ENSP00000421592,9606.ENSP00000424183,9606.ENSP00000426909,9606.ENSP00000427463,9606.ENSP00000429374,9606.ENSP00000431800,9606.ENSP00000432083,9606.ENSP00000432568,9606.ENSP00000432660,9606.ENSP00000433999,9606.ENSP00000435777,9606.ENSP00000436049,9606.ENSP00000441875,9606.ENSP00000442318,9606.ENSP00000446215,9606.ENSP00000448035,9606.ENSP00000449328,9606.ENSP00000462333,9606.ENSP00000464813,9606.ENSP00000468633,9606.ENSP00000472469,9606.ENSP00000477590,9606.ENSP00000477653,9606.ENSP00000478877,9606.ENSP00000479488,9606.ENSP00000479606,9606.ENSP00000481029,9606.ENSP00000482835,9606.ENSP00000483688</t>
  </si>
  <si>
    <t>PSMA4,PSMC4,HSD17B10,DLD,TGM1,LGALS1,PYGL,PSMD7,C1QBP,GAPDH,USP5,RPS12,EHHADH,ENO1,RPN2,RPS16,TSG101,EIF3G,PSMC1,HEXB,USP14,PSMD11,BLMH,RAB11A,PSMB1,SCPEP1,RPL8,APLP2,SPCS2,YWHAE,PSMD3,PPAP2A,RAB7A,SUB1,EIF4H,IDE,HEXA,UQCRC2,NPC1,PSMB6,RPS11,RPS27A,RAB5A,NONO,HNRNPU,KPNB1,PSMB4,BTG2,EIF4A1,NCSTN,RPN1,ADH5,ABCE1,RPS23,NPM1,PRDX3,HSP90B1,ABCA3,PA2G4,RPS9,THOP1,RPL13,EEF2,RPL15,PSMD1,PSMD2,RAB1B,PSMC5,RPL4,PABPC1,RPS15A,FARSA,NPEPPS,HSPA5,PPP2R1A,PPP2R2A,CARM1,MDH2,P4HB,EEF1G,HSP90AA1,DLST,UBA1,EEF1A1,RPS7,RPL7,RPS2,TRIM29,USP7,QPCT,RPL3,RPLP1,RPS17,RPS3A,RPSA,RPL22,SND1,RAC1,STOML2,RAD23B,VCP,PCBP2,PTPRF,DHDDS,EIF3B,MAGT1,RPL12,PSMB5,EZR,QSOX1,LAMTOR2,RPS27,PSMD4,EIF3A,RPL5,PSMA7,CTH,PGM1,HSP90AB1,CTSA,YBX1,YWHAB,PPA1,PSMB2,RPL10A,EIF6,RPL11,HNRNPK,UCHL3,PRDX4,DSP,GLRX,RPS6,DDX1,PSME1,RPL13A,EEF1B2,STT3A,NME2,LGMN,RPL24,LARS,PPP1CB,RPL14,RPS8,CTNND1,DDX3X,CDC42,HPSE,DERL3,PDIA6,PSMD14,RPL31,CPVL,EIF4B,PSMC2,RPS18,PPT1,MAN2B1,PSMD13,CD36,DDOST,PSMC6,RPL6,GPX1,PDCD6IP,RPL10,RPS24,POLR2H,EIF4G1,NAA10,NSFL1C,SSBP1,POR,RPL23,ALYREF,LAMTOR3,GNB2L1,SPCS3,RPS20,EIF3F,HSPA8,SPTBN2,CFL1,RNH1,RPS13,EIF3M,PHB2,CAND1,RAN,NACA,RPLP0,ENGASE,RPL27,SEC11C,RPS28,CPNE3,DUSP14,ADRM1,PHB,CLTC,PSMC3,AP2B1,PSMB3</t>
  </si>
  <si>
    <t>GO:0060255</t>
  </si>
  <si>
    <t>regulation of macromolecule metabolic process</t>
  </si>
  <si>
    <t>9606.ENSP00000157812,9606.ENSP00000215754,9606.ENSP00000216117,9606.ENSP00000216181,9606.ENSP00000217455,9606.ENSP00000223136,9606.ENSP00000225655,9606.ENSP00000225698,9606.ENSP00000229239,9606.ENSP00000229268,9606.ENSP00000230050,9606.ENSP00000234590,9606.ENSP00000239940,9606.ENSP00000242776,9606.ENSP00000246957,9606.ENSP00000250559,9606.ENSP00000251453,9606.ENSP00000251968,9606.ENSP00000252699,9606.ENSP00000254322,9606.ENSP00000254878,9606.ENSP00000256637,9606.ENSP00000258091,9606.ENSP00000261303,9606.ENSP00000261416,9606.ENSP00000261601,9606.ENSP00000261769,9606.ENSP00000262225,9606.ENSP00000262584,9606.ENSP00000262746,9606.ENSP00000263574,9606.ENSP00000263946,9606.ENSP00000264335,9606.ENSP00000264639,9606.ENSP00000264908,9606.ENSP00000264933,9606.ENSP00000265062,9606.ENSP00000265073,9606.ENSP00000265462,9606.ENSP00000265753,9606.ENSP00000265986,9606.ENSP00000268182,9606.ENSP00000270142,9606.ENSP00000270625,9606.ENSP00000271638,9606.ENSP00000272298,9606.ENSP00000272317,9606.ENSP00000276079,9606.ENSP00000280326,9606.ENSP00000283179,9606.ENSP00000290551,9606.ENSP00000293831,9606.ENSP00000295688,9606.ENSP00000296577,9606.ENSP00000296674,9606.ENSP00000296930,9606.ENSP00000298510,9606.ENSP00000299300,9606.ENSP00000299767,9606.ENSP00000302886,9606.ENSP00000302896,9606.ENSP00000303145,9606.ENSP00000307607,9606.ENSP00000307889,9606.ENSP00000307940,9606.ENSP00000309334,9606.ENSP00000309474,9606.ENSP00000310129,9606.ENSP00000310226,9606.ENSP00000310572,9606.ENSP00000311430,9606.ENSP00000313007,9606.ENSP00000313681,9606.ENSP00000317334,9606.ENSP00000318195,9606.ENSP00000318646,9606.ENSP00000320866,9606.ENSP00000324173,9606.ENSP00000324804,9606.ENSP00000325074,9606.ENSP00000325690,9606.ENSP00000335153,9606.ENSP00000339063,9606.ENSP00000339095,9606.ENSP00000339795,9606.ENSP00000340989,9606.ENSP00000341826,9606.ENSP00000341885,9606.ENSP00000343129,9606.ENSP00000343535,9606.ENSP00000346001,9606.ENSP00000346032,9606.ENSP00000346037,9606.ENSP00000346046,9606.ENSP00000346050,9606.ENSP00000346067,9606.ENSP00000346088,9606.ENSP00000346694,9606.ENSP00000346762,9606.ENSP00000348461,9606.ENSP00000348886,9606.ENSP00000349168,9606.ENSP00000349428,9606.ENSP00000350708,9606.ENSP00000351682,9606.ENSP00000351777,9606.ENSP00000353408,9606.ENSP00000354125,9606.ENSP00000354553,9606.ENSP00000354739,9606.ENSP00000356042,9606.ENSP00000357283,9606.ENSP00000357288,9606.ENSP00000357555,9606.ENSP00000358081,9606.ENSP00000358140,9606.ENSP00000358635,9606.ENSP00000359345,9606.ENSP00000359976,9606.ENSP00000359991,9606.ENSP00000360609,9606.ENSP00000361562,9606.ENSP00000361626,9606.ENSP00000361930,9606.ENSP00000362010,9606.ENSP00000362352,9606.ENSP00000362820,9606.ENSP00000363018,9606.ENSP00000363574,9606.ENSP00000363676,9606.ENSP00000365439,9606.ENSP00000367263,9606.ENSP00000368727,9606.ENSP00000369757,9606.ENSP00000370745,9606.ENSP00000371267,9606.ENSP00000372155,9606.ENSP00000375730,9606.ENSP00000376889,9606.ENSP00000376911,9606.ENSP00000377192,9606.ENSP00000377508,9606.ENSP00000377640,9606.ENSP00000377833,9606.ENSP00000377958,9606.ENSP00000378199,9606.ENSP00000378769,9606.ENSP00000379287,9606.ENSP00000379506,9606.ENSP00000379888,9606.ENSP00000380365,9606.ENSP00000381293,9606.ENSP00000382004,9606.ENSP00000382840,9606.ENSP00000384744,9606.ENSP00000386541,9606.ENSP00000386717,9606.ENSP00000388806,9606.ENSP00000391211,9606.ENSP00000392330,9606.ENSP00000393241,9606.ENSP00000394496,9606.ENSP00000399421,9606.ENSP00000401371,9606.ENSP00000401802,9606.ENSP00000403172,9606.ENSP00000407375,9606.ENSP00000408025,9606.ENSP00000413436,9606.ENSP00000414321,9606.ENSP00000414921,9606.ENSP00000415536,9606.ENSP00000415786,9606.ENSP00000416255,9606.ENSP00000418529,9606.ENSP00000419970,9606.ENSP00000420311,9606.ENSP00000421592,9606.ENSP00000422607,9606.ENSP00000424183,9606.ENSP00000426909,9606.ENSP00000429374,9606.ENSP00000430269,9606.ENSP00000432083,9606.ENSP00000433999,9606.ENSP00000435777,9606.ENSP00000441875,9606.ENSP00000442318,9606.ENSP00000446215,9606.ENSP00000448035,9606.ENSP00000449328,9606.ENSP00000451712,9606.ENSP00000464813,9606.ENSP00000472469,9606.ENSP00000477653,9606.ENSP00000478877,9606.ENSP00000479488,9606.ENSP00000479606,9606.ENSP00000481029</t>
  </si>
  <si>
    <t>PSMC4,MIF,HMOX1,MYH9,ACOT8,FIS1,PFN1,C1QBP,GAPDH,USP5,RPS12,ENO1,PFN2,DDX39A,TRAP1,RAP1B,RPS16,TSG101,ACTN4,DNAJB1,HRSP12,SORT1,CCT7,PSMC1,HEXB,USP14,CDH1,TMED2,RPL8,PRDX1,APLP2,PKP1,YWHAE,PSMD3,ANXA3,PDCD6,RAB7A,SUB1,PRDX5,EIF4H,IDE,IQGAP1,SOD1,RPS11,S100A11,CALM2,RPS27A,NONO,CCT5,HNRNPU,BTG2,EIF4A1,CCT3,ABCE1,RPS23,NPM1,PRDX3,CCT2,HSP90B1,PA2G4,RPS9,TMED10,SDR16C5,RPL13,EEF2,RPL15,PSMD1,PSMD2,RAB1B,PSMC5,RPL4,PABPC1,SPHK1,TCP1,NCL,RPS15A,CALR,HSPA5,PPP2R1A,PPP2R2A,CARM1,HSP90AA1,EEF1A1,RPS7,RPL7,SFN,HNRNPA1,RPS2,TRIM29,USP7,RPL3,ANXA2,RPLP1,RPS17,RPS3A,RPSA,RPL22,HNRNPA2B1,SND1,RAC1,STOML2,HNRNPH1,PTBP1,RAD23B,CNDP1,VCP,MSN,EIF3B,C1orf85,RPL12,EZR,LMNA,LAMTOR2,RPS27,BAG3,EIF3A,SYNCRIP,RPL5,CTH,PGAM1,HSP90AB1,CTSA,YBX1,YWHAB,ANXA7,H2AFY2,SRSF3,RPL10A,EIF6,RPL11,HNRNPK,AHNAK,XDH,RPS6,DDX1,YWHAQ,PSME1,RPL13A,NME2,LGMN,G6PD,JUP,RPL24,ANXA4,CCT4,HSPA2,PPP1CB,YWHAZ,RPL14,RPS8,RGN,NSF,CTNND1,DDX3X,DERL3,PSMD14,RPL31,EIF4B,PSMC2,BCAP31,RPS18,CORO1C,CD36,TIA1,PSMC6,RPL6,GPX1,FBP1,RPL10,RPS24,PTBP3,POLR2H,SERPINE2,EIF4G1,NSFL1C,POR,RPL23,ALYREF,ACSL1,LAMTOR3,GNB2L1,RPS20,EPHX2,HSPA8,RNH1,RPS13,PHB2,CAND1,RAN,NACA,RPLP0,NDRG2,RPL27,RPS28,DUSP14,ADRM1,PHB,CLTC,PSMC3</t>
  </si>
  <si>
    <t>GO:0019538</t>
  </si>
  <si>
    <t>protein metabolic process</t>
  </si>
  <si>
    <t>9606.ENSP00000044462,9606.ENSP00000157812,9606.ENSP00000205402,9606.ENSP00000206765,9606.ENSP00000215909,9606.ENSP00000216181,9606.ENSP00000219313,9606.ENSP00000225698,9606.ENSP00000226299,9606.ENSP00000229239,9606.ENSP00000229268,9606.ENSP00000230050,9606.ENSP00000231887,9606.ENSP00000236671,9606.ENSP00000237530,9606.ENSP00000251453,9606.ENSP00000251968,9606.ENSP00000253108,9606.ENSP00000260118,9606.ENSP00000261303,9606.ENSP00000261416,9606.ENSP00000261601,9606.ENSP00000261712,9606.ENSP00000261714,9606.ENSP00000261890,9606.ENSP00000262193,9606.ENSP00000262288,9606.ENSP00000262584,9606.ENSP00000263574,9606.ENSP00000263672,9606.ENSP00000264335,9606.ENSP00000264639,9606.ENSP00000264775,9606.ENSP00000264933,9606.ENSP00000265062,9606.ENSP00000265753,9606.ENSP00000265986,9606.ENSP00000268097,9606.ENSP00000268379,9606.ENSP00000269228,9606.ENSP00000270586,9606.ENSP00000270625,9606.ENSP00000272317,9606.ENSP00000273047,9606.ENSP00000290541,9606.ENSP00000290551,9606.ENSP00000293831,9606.ENSP00000294785,9606.ENSP00000296255,9606.ENSP00000296412,9606.ENSP00000296577,9606.ENSP00000296674,9606.ENSP00000298510,9606.ENSP00000299427,9606.ENSP00000299767,9606.ENSP00000300289,9606.ENSP00000301732,9606.ENSP00000302896,9606.ENSP00000304467,9606.ENSP00000307889,9606.ENSP00000307940,9606.ENSP00000309334,9606.ENSP00000309474,9606.ENSP00000310129,9606.ENSP00000310226,9606.ENSP00000310572,9606.ENSP00000311430,9606.ENSP00000313007,9606.ENSP00000318646,9606.ENSP00000320309,9606.ENSP00000320324,9606.ENSP00000320866,9606.ENSP00000324173,9606.ENSP00000324804,9606.ENSP00000325074,9606.ENSP00000325690,9606.ENSP00000327070,9606.ENSP00000327801,9606.ENSP00000331901,9606.ENSP00000335153,9606.ENSP00000335304,9606.ENSP00000338413,9606.ENSP00000339063,9606.ENSP00000339095,9606.ENSP00000339795,9606.ENSP00000340427,9606.ENSP00000341885,9606.ENSP00000343535,9606.ENSP00000344829,9606.ENSP00000346001,9606.ENSP00000346032,9606.ENSP00000346037,9606.ENSP00000346046,9606.ENSP00000346050,9606.ENSP00000346067,9606.ENSP00000346088,9606.ENSP00000348461,9606.ENSP00000348886,9606.ENSP00000350708,9606.ENSP00000351682,9606.ENSP00000351777,9606.ENSP00000352438,9606.ENSP00000353030,9606.ENSP00000353104,9606.ENSP00000354125,9606.ENSP00000354649,9606.ENSP00000354739,9606.ENSP00000355325,9606.ENSP00000356574,9606.ENSP00000357288,9606.ENSP00000357555,9606.ENSP00000357879,9606.ENSP00000358140,9606.ENSP00000359345,9606.ENSP00000359910,9606.ENSP00000359976,9606.ENSP00000361562,9606.ENSP00000361930,9606.ENSP00000362329,9606.ENSP00000362334,9606.ENSP00000362413,9606.ENSP00000363018,9606.ENSP00000363574,9606.ENSP00000363676,9606.ENSP00000366819,9606.ENSP00000368646,9606.ENSP00000369129,9606.ENSP00000369314,9606.ENSP00000369757,9606.ENSP00000372155,9606.ENSP00000375730,9606.ENSP00000376056,9606.ENSP00000376472,9606.ENSP00000376889,9606.ENSP00000376911,9606.ENSP00000377055,9606.ENSP00000377640,9606.ENSP00000377954,9606.ENSP00000378769,9606.ENSP00000379506,9606.ENSP00000379888,9606.ENSP00000382840,9606.ENSP00000383118,9606.ENSP00000384262,9606.ENSP00000384744,9606.ENSP00000385385,9606.ENSP00000386541,9606.ENSP00000386717,9606.ENSP00000387164,9606.ENSP00000388806,9606.ENSP00000391211,9606.ENSP00000393241,9606.ENSP00000394863,9606.ENSP00000395473,9606.ENSP00000396937,9606.ENSP00000399421,9606.ENSP00000399457,9606.ENSP00000401802,9606.ENSP00000403172,9606.ENSP00000407375,9606.ENSP00000411825,9606.ENSP00000413436,9606.ENSP00000414321,9606.ENSP00000416255,9606.ENSP00000417763,9606.ENSP00000418529,9606.ENSP00000419970,9606.ENSP00000420311,9606.ENSP00000424183,9606.ENSP00000426909,9606.ENSP00000427463,9606.ENSP00000429374,9606.ENSP00000431800,9606.ENSP00000432083,9606.ENSP00000432568,9606.ENSP00000432660,9606.ENSP00000435777,9606.ENSP00000436049,9606.ENSP00000442318,9606.ENSP00000448035,9606.ENSP00000449328,9606.ENSP00000462333,9606.ENSP00000464813,9606.ENSP00000468633,9606.ENSP00000472469,9606.ENSP00000477590,9606.ENSP00000477653,9606.ENSP00000478877,9606.ENSP00000479488,9606.ENSP00000479606,9606.ENSP00000481029,9606.ENSP00000482835,9606.ENSP00000483688</t>
  </si>
  <si>
    <t>PSMA4,PSMC4,DLD,TGM1,LGALS1,MYH9,PSMD7,C1QBP,LAP3,GAPDH,USP5,RPS12,EHHADH,CTSD,RPN2,RPS16,TSG101,EIF3G,GGH,PSMC1,HEXB,USP14,PSMD11,BLMH,RAB11A,PSMB1,SCPEP1,RPL8,APLP2,SPCS2,YWHAE,PSMD3,PPAP2A,PDCD6,RAB7A,EIF4H,IDE,HEXA,UQCRC2,NPC1,PSMB6,RPS11,RPS27A,RAB5A,PSMB4,BTG2,EIF4A1,NCSTN,RPN1,ADH5,ABCE1,RPS23,PRDX3,TPP1,HSP90B1,PDIA3,ABCA3,RPS9,THOP1,RPL13,EEF2,RPL15,PSMD1,PSMD2,RAB1B,PSMC5,RPL4,PABPC1,RPS15A,FARSA,NPEPPS,CALR,HSPA5,PPP2R1A,PPP2R2A,CARM1,MDH2,P4HB,EEF1G,HSP90AA1,DLST,UBA1,EEF1A1,RPS7,RPL7,ERMP1,RPS2,USP7,QPCT,RPL3,ANXA2,RPLP1,RPS17,RPS3A,RPSA,RPL22,RAC1,STOML2,RAD23B,CNDP1,VCP,PCBP2,PTPRF,DHDDS,EIF3B,MAGT1,RPL12,PSMB5,QSOX1,LAMTOR2,RPS27,PSMD4,EIF3A,RPL5,PSMA7,CTH,CTSA,YWHAB,PPA1,PSMB2,PGK1,RPL10A,EIF6,RPL11,UCHL3,PRDX4,DSP,GLRX,RPS6,PSME1,RPL13A,EEF1B2,STT3A,NME2,LGMN,PRCP,RPL24,LARS,PPP1CB,RPL14,RPS8,DDX3X,CDC42,HPSE,DERL3,PDIA6,PSMD14,RPL31,CPVL,EIF4B,PSMC2,RPS18,PPT1,MAN2B1,PSMD13,CD36,DDOST,PSMC6,RPL6,GPX1,PDCD6IP,RPL10,RPS24,EIF4G1,NAA10,NSFL1C,POR,RPL23,LAMTOR3,GNB2L1,SPCS3,RPS20,EIF3F,HSPA8,SPTBN2,CFL1,RPS13,EIF3M,CAND1,NACA,RPLP0,ENGASE,RPL27,SEC11C,RPS28,CPNE3,DUSP14,ADRM1,PHB,CLTC,PSMC3,AP2B1,PSMB3</t>
  </si>
  <si>
    <t>GO:0016043</t>
  </si>
  <si>
    <t>cellular component organization</t>
  </si>
  <si>
    <t>9606.ENSP00000000412,9606.ENSP00000168216,9606.ENSP00000206765,9606.ENSP00000215754,9606.ENSP00000216117,9606.ENSP00000216181,9606.ENSP00000217455,9606.ENSP00000221418,9606.ENSP00000223136,9606.ENSP00000225655,9606.ENSP00000225698,9606.ENSP00000228825,9606.ENSP00000229239,9606.ENSP00000231887,9606.ENSP00000239940,9606.ENSP00000243253,9606.ENSP00000245121,9606.ENSP00000248437,9606.ENSP00000251968,9606.ENSP00000252699,9606.ENSP00000254043,9606.ENSP00000256637,9606.ENSP00000259407,9606.ENSP00000261416,9606.ENSP00000261636,9606.ENSP00000261693,9606.ENSP00000261712,9606.ENSP00000261769,9606.ENSP00000261890,9606.ENSP00000262225,9606.ENSP00000262753,9606.ENSP00000263238,9606.ENSP00000263774,9606.ENSP00000263946,9606.ENSP00000264335,9606.ENSP00000264710,9606.ENSP00000264933,9606.ENSP00000265062,9606.ENSP00000265753,9606.ENSP00000265838,9606.ENSP00000265986,9606.ENSP00000268182,9606.ENSP00000268379,9606.ENSP00000269228,9606.ENSP00000270142,9606.ENSP00000272317,9606.ENSP00000273047,9606.ENSP00000274793,9606.ENSP00000277010,9606.ENSP00000283179,9606.ENSP00000285093,9606.ENSP00000290158,9606.ENSP00000290551,9606.ENSP00000293217,9606.ENSP00000295685,9606.ENSP00000295688,9606.ENSP00000296577,9606.ENSP00000296674,9606.ENSP00000296930,9606.ENSP00000297185,9606.ENSP00000298510,9606.ENSP00000299300,9606.ENSP00000299427,9606.ENSP00000299767,9606.ENSP00000300413,9606.ENSP00000302961,9606.ENSP00000303145,9606.ENSP00000304669,9606.ENSP00000306881,9606.ENSP00000307697,9606.ENSP00000310226,9606.ENSP00000310275,9606.ENSP00000311336,9606.ENSP00000317334,9606.ENSP00000320171,9606.ENSP00000320309,9606.ENSP00000320866,9606.ENSP00000322450,9606.ENSP00000323811,9606.ENSP00000323856,9606.ENSP00000324804,9606.ENSP00000325690,9606.ENSP00000327191,9606.ENSP00000327801,9606.ENSP00000329757,9606.ENSP00000330945,9606.ENSP00000333664,9606.ENSP00000335153,9606.ENSP00000340510,9606.ENSP00000340989,9606.ENSP00000343535,9606.ENSP00000345445,9606.ENSP00000345656,9606.ENSP00000346001,9606.ENSP00000346032,9606.ENSP00000346046,9606.ENSP00000346067,9606.ENSP00000346550,9606.ENSP00000346694,9606.ENSP00000348461,9606.ENSP00000348886,9606.ENSP00000348965,9606.ENSP00000349142,9606.ENSP00000350708,9606.ENSP00000351022,9606.ENSP00000351777,9606.ENSP00000353030,9606.ENSP00000353408,9606.ENSP00000354739,9606.ENSP00000356042,9606.ENSP00000356918,9606.ENSP00000357218,9606.ENSP00000357283,9606.ENSP00000357555,9606.ENSP00000357879,9606.ENSP00000358140,9606.ENSP00000358737,9606.ENSP00000359233,9606.ENSP00000359345,9606.ENSP00000359976,9606.ENSP00000360569,9606.ENSP00000360609,9606.ENSP00000360671,9606.ENSP00000361057,9606.ENSP00000361883,9606.ENSP00000361930,9606.ENSP00000362010,9606.ENSP00000362339,9606.ENSP00000362352,9606.ENSP00000362946,9606.ENSP00000363574,9606.ENSP00000363676,9606.ENSP00000367220,9606.ENSP00000367263,9606.ENSP00000368646,9606.ENSP00000369129,9606.ENSP00000369784,9606.ENSP00000370222,9606.ENSP00000370745,9606.ENSP00000370808,9606.ENSP00000371267,9606.ENSP00000376911,9606.ENSP00000377508,9606.ENSP00000377640,9606.ENSP00000377954,9606.ENSP00000378199,9606.ENSP00000379287,9606.ENSP00000381293,9606.ENSP00000381736,9606.ENSP00000382004,9606.ENSP00000382840,9606.ENSP00000383118,9606.ENSP00000388169,9606.ENSP00000388806,9606.ENSP00000390265,9606.ENSP00000394496,9606.ENSP00000394863,9606.ENSP00000396937,9606.ENSP00000399421,9606.ENSP00000403172,9606.ENSP00000408025,9606.ENSP00000410339,9606.ENSP00000411825,9606.ENSP00000413436,9606.ENSP00000415786,9606.ENSP00000416255,9606.ENSP00000417763,9606.ENSP00000418529,9606.ENSP00000419665,9606.ENSP00000420213,9606.ENSP00000420311,9606.ENSP00000420914,9606.ENSP00000430269,9606.ENSP00000432083,9606.ENSP00000432568,9606.ENSP00000432660,9606.ENSP00000440045,9606.ENSP00000441875,9606.ENSP00000442318,9606.ENSP00000446215,9606.ENSP00000449404,9606.ENSP00000460348,9606.ENSP00000470298,9606.ENSP00000472469,9606.ENSP00000478479,9606.ENSP00000478877,9606.ENSP00000479488,9606.ENSP00000479606,9606.ENSP00000479708,9606.ENSP00000482835,9606.ENSP00000484472</t>
  </si>
  <si>
    <t>M6PR,HSD17B10,TGM1,MIF,HMOX1,MYH9,ACOT8,ECH1,FIS1,PFN1,C1QBP,ARPC3,GAPDH,EHHADH,PFN2,SEC61A1,KATNAL2,TUBA4A,TSG101,ACTN4,KRT15,SORT1,BAAT,HEXB,ARL1,SCARB1,PSMD11,CDH1,RAB11A,TMED2,POF1B,ACTR3,NDUFS3,PKP1,YWHAE,RAB10,PDCD6,RAB7A,EIF4H,ACAT1,IDE,IQGAP1,UQCRC2,NPC1,SOD1,RPS27A,RAB5A,PLA2G7,SIGMAR1,HNRNPU,ACAA2,KPNB1,BTG2,ACOX1,ARPC2,CCT3,ABCE1,RPS23,NPM1,HSPA9,PRDX3,CCT2,TPP1,HSP90B1,SNRPD1,HSPA4,TMED10,CTNNA1,SEC23A,ACOX2,RAB1B,BANF1,ATP8B3,TCP1,PKM,FARSA,CALR,NDUFV1,HACL1,PLEC,PPP2R1A,CARM1,CCT6B,P4HB,ATP6V0C,TMED9,ACAA1,HSP90AA1,PPL,SFN,USP7,SAMM50,VAPA,RPL3,ANXA2,RPS17,RPSA,ANXA6,HNRNPA2B1,RAC1,STOML2,DYNC1H1,ATP5C1,RAD23B,TPM1,VCP,PTPRF,MSN,RPL12,EZR,STX7,APOA1BP,LMNA,RPS27,PSMD4,EIF3A,ATP5F1,ABCD3,RPL5,CTH,SCP2,HSP90AB1,SLC25A5,SURF4,CAP1,YWHAB,ANXA7,SAR1A,H2AFY2,RAB14,EIF6,RPL11,ACTR2,AHNAK,PRDX4,DSP,TUBAL3,POMP,DDX1,SLC25A6,YWHAQ,LGMN,JUP,RPL24,LARS,HSPA2,YWHAZ,NSF,ATP5A1,CTNND1,DDX3X,CDC42,ARPC4,EIF4B,IDH1,CORO1C,PPT1,PSMD13,CD36,RPL6,FBP1,TOMM40,PDCD6IP,RPL10,SERPINE2,EIF4G1,NAA10,NSFL1C,SSBP1,FLNB,RPL23,HSD17B4,EPHX2,HSPA8,SPTBN2,CFL1,ATP2A2,PHB2,CAND1,RAN,KRT8,PRPF8,MYH14,RPS28,RAB18,ADRM1,PHB,CLTC,MAL2,AP2B1,EPPK1</t>
  </si>
  <si>
    <t>GO:0051716</t>
  </si>
  <si>
    <t>cellular response to stimulus</t>
  </si>
  <si>
    <t>9606.ENSP00000000412,9606.ENSP00000157812,9606.ENSP00000201979,9606.ENSP00000215754,9606.ENSP00000215909,9606.ENSP00000216117,9606.ENSP00000216181,9606.ENSP00000217515,9606.ENSP00000223136,9606.ENSP00000225655,9606.ENSP00000225698,9606.ENSP00000228825,9606.ENSP00000229239,9606.ENSP00000242776,9606.ENSP00000244763,9606.ENSP00000247461,9606.ENSP00000250559,9606.ENSP00000252699,9606.ENSP00000254322,9606.ENSP00000256637,9606.ENSP00000259407,9606.ENSP00000261303,9606.ENSP00000261693,9606.ENSP00000261769,9606.ENSP00000262584,9606.ENSP00000262746,9606.ENSP00000263238,9606.ENSP00000263574,9606.ENSP00000263946,9606.ENSP00000264335,9606.ENSP00000264710,9606.ENSP00000264775,9606.ENSP00000264933,9606.ENSP00000265073,9606.ENSP00000265462,9606.ENSP00000265986,9606.ENSP00000268182,9606.ENSP00000269159,9606.ENSP00000269228,9606.ENSP00000270142,9606.ENSP00000271638,9606.ENSP00000272298,9606.ENSP00000272317,9606.ENSP00000273047,9606.ENSP00000273398,9606.ENSP00000274192,9606.ENSP00000276079,9606.ENSP00000276390,9606.ENSP00000277010,9606.ENSP00000283179,9606.ENSP00000285093,9606.ENSP00000285379,9606.ENSP00000290158,9606.ENSP00000290551,9606.ENSP00000294785,9606.ENSP00000295685,9606.ENSP00000296412,9606.ENSP00000296511,9606.ENSP00000296930,9606.ENSP00000297185,9606.ENSP00000297679,9606.ENSP00000297991,9606.ENSP00000298510,9606.ENSP00000299427,9606.ENSP00000299767,9606.ENSP00000300289,9606.ENSP00000301522,9606.ENSP00000304592,9606.ENSP00000304669,9606.ENSP00000307940,9606.ENSP00000310572,9606.ENSP00000313681,9606.ENSP00000317334,9606.ENSP00000318195,9606.ENSP00000320171,9606.ENSP00000320324,9606.ENSP00000320866,9606.ENSP00000321259,9606.ENSP00000322270,9606.ENSP00000322706,9606.ENSP00000324173,9606.ENSP00000324804,9606.ENSP00000325690,9606.ENSP00000327801,9606.ENSP00000329757,9606.ENSP00000335153,9606.ENSP00000337425,9606.ENSP00000338413,9606.ENSP00000339063,9606.ENSP00000340989,9606.ENSP00000341826,9606.ENSP00000343535,9606.ENSP00000346001,9606.ENSP00000346032,9606.ENSP00000346550,9606.ENSP00000346694,9606.ENSP00000348461,9606.ENSP00000348886,9606.ENSP00000348888,9606.ENSP00000349168,9606.ENSP00000349428,9606.ENSP00000350708,9606.ENSP00000351022,9606.ENSP00000351777,9606.ENSP00000352522,9606.ENSP00000353030,9606.ENSP00000353408,9606.ENSP00000354553,9606.ENSP00000354581,9606.ENSP00000356042,9606.ENSP00000356436,9606.ENSP00000357283,9606.ENSP00000357288,9606.ENSP00000357691,9606.ENSP00000358081,9606.ENSP00000358635,9606.ENSP00000358727,9606.ENSP00000359539,9606.ENSP00000359976,9606.ENSP00000360609,9606.ENSP00000360671,9606.ENSP00000361626,9606.ENSP00000361883,9606.ENSP00000361930,9606.ENSP00000362298,9606.ENSP00000362413,9606.ENSP00000362820,9606.ENSP00000362946,9606.ENSP00000364935,9606.ENSP00000365439,9606.ENSP00000367220,9606.ENSP00000368646,9606.ENSP00000369757,9606.ENSP00000370745,9606.ENSP00000371233,9606.ENSP00000373066,9606.ENSP00000375730,9606.ENSP00000376889,9606.ENSP00000376911,9606.ENSP00000377192,9606.ENSP00000377508,9606.ENSP00000377833,9606.ENSP00000377954,9606.ENSP00000379287,9606.ENSP00000382004,9606.ENSP00000382840,9606.ENSP00000383118,9606.ENSP00000384744,9606.ENSP00000384886,9606.ENSP00000385385,9606.ENSP00000386541,9606.ENSP00000388169,9606.ENSP00000391211,9606.ENSP00000392330,9606.ENSP00000394496,9606.ENSP00000399421,9606.ENSP00000401371,9606.ENSP00000401802,9606.ENSP00000407375,9606.ENSP00000408025,9606.ENSP00000408526,9606.ENSP00000415536,9606.ENSP00000416255,9606.ENSP00000418401,9606.ENSP00000419970,9606.ENSP00000420213,9606.ENSP00000420311,9606.ENSP00000422607,9606.ENSP00000424183,9606.ENSP00000426909,9606.ENSP00000430269,9606.ENSP00000432083,9606.ENSP00000432568,9606.ENSP00000432660,9606.ENSP00000434516,9606.ENSP00000438689,9606.ENSP00000440045,9606.ENSP00000441875,9606.ENSP00000446215,9606.ENSP00000449328,9606.ENSP00000449404,9606.ENSP00000451712,9606.ENSP00000460348,9606.ENSP00000477590,9606.ENSP00000478479,9606.ENSP00000479488,9606.ENSP00000479606,9606.ENSP00000480150,9606.ENSP00000480853,9606.ENSP00000481029,9606.ENSP00000482835</t>
  </si>
  <si>
    <t>M6PR,PSMC4,REM1,MIF,LGALS1,HMOX1,MYH9,TXNL1,FIS1,PFN1,C1QBP,ARPC3,GAPDH,DDX39A,SSR1,CANX,RAP1B,ACTN4,DNAJB1,SORT1,BAAT,PSMC1,SCARB1,CDH1,RPL8,PRDX1,ACTR3,APLP2,PKP1,YWHAE,RAB10,PPAP2A,PDCD6,SUB1,PRDX5,IDE,IQGAP1,IMPA2,NPC1,SOD1,S100A11,CALM2,RPS27A,RAB5A,ATP6V1A,SRD5A1,NONO,ATP6V1B2,SIGMAR1,HNRNPU,ACAA2,CA2,KPNB1,BTG2,NCSTN,ARPC2,ADH5,ANXA5,NPM1,HSPA9,HSD3B7,AQP3,PRDX3,TPP1,HSP90B1,PDIA3,PRDX2,FASN,CTNNA1,EEF2,PSMC5,SPHK1,TCP1,NCL,PKM,NPEPPS,CALR,TALDO1,LPHN2,HMGCS1,HSPA5,PPP2R1A,CARM1,P4HB,ATP6V0C,HSP90AA1,HYAL3,UBA1,EEF1A1,SFN,HNRNPA1,USP7,RPL3,ANXA2,ANXA6,HNRNPA2B1,RAC1,STOML2,PIGR,HNRNPH1,PTBP1,RAD23B,TPM1,VCP,ATP6V1H,PTPRF,MSN,C1orf85,GPX6,EZR,PLA2G4A,LMNA,LAMTOR2,S100A14,BAG3,SYNCRIP,GSTO1,GOT1,CTH,HSP90AB1,SLC25A5,YBX1,CAP1,YWHAB,SGPL1,PGK1,SRSF3,RAB14,CLIC1,HNRNPK,ACTR2,PRDX4,RPS6,DDX1,SDCBP2,TXNRD3,RPL13A,NME2,LGMN,G6PD,JUP,ANXA4,LARS,YWHAZ,CTNND1,DDX3X,CDC42,DERL3,IFI30,PDIA6,PSMD14,ARPC4,PSMC2,BCAP31,CORO1C,CD36,TIA1,PSMC6,GPX1,FBP1,IMPA1,POLR2H,EIF4G1,SRPRB,POR,FLNB,RPL23,ACSL1,LAMTOR3,GNB2L1,EPHX2,HSPA8,SPTBN2,CFL1,TXNRD1,ACADVL,ATP2A2,PHB2,RAN,RPLP0,KRT8,NDRG2,PRPF8,CPNE3,RAB18,PHB,CLTC,HYOU1,VPS29,PSMC3,AP2B1</t>
  </si>
  <si>
    <t>GO:0009056</t>
  </si>
  <si>
    <t>catabolic process</t>
  </si>
  <si>
    <t>9606.ENSP00000044462,9606.ENSP00000157812,9606.ENSP00000168216,9606.ENSP00000196371,9606.ENSP00000216117,9606.ENSP00000216392,9606.ENSP00000217426,9606.ENSP00000217455,9606.ENSP00000219313,9606.ENSP00000221418,9606.ENSP00000223136,9606.ENSP00000226253,9606.ENSP00000229239,9606.ENSP00000229268,9606.ENSP00000229270,9606.ENSP00000230050,9606.ENSP00000231887,9606.ENSP00000234590,9606.ENSP00000236671,9606.ENSP00000240617,9606.ENSP00000251453,9606.ENSP00000251968,9606.ENSP00000254878,9606.ENSP00000255084,9606.ENSP00000258145,9606.ENSP00000261303,9606.ENSP00000261304,9606.ENSP00000261416,9606.ENSP00000261601,9606.ENSP00000261693,9606.ENSP00000261712,9606.ENSP00000261714,9606.ENSP00000261733,9606.ENSP00000262193,9606.ENSP00000262288,9606.ENSP00000262584,9606.ENSP00000262746,9606.ENSP00000263368,9606.ENSP00000264029,9606.ENSP00000264639,9606.ENSP00000264990,9606.ENSP00000265062,9606.ENSP00000265333,9606.ENSP00000265462,9606.ENSP00000265838,9606.ENSP00000265986,9606.ENSP00000268097,9606.ENSP00000268695,9606.ENSP00000269159,9606.ENSP00000269228,9606.ENSP00000270586,9606.ENSP00000270625,9606.ENSP00000272317,9606.ENSP00000274793,9606.ENSP00000285093,9606.ENSP00000290158,9606.ENSP00000290541,9606.ENSP00000293217,9606.ENSP00000294064,9606.ENSP00000296412,9606.ENSP00000296424,9606.ENSP00000296674,9606.ENSP00000297258,9606.ENSP00000297785,9606.ENSP00000298510,9606.ENSP00000299427,9606.ENSP00000299767,9606.ENSP00000300456,9606.ENSP00000301522,9606.ENSP00000301729,9606.ENSP00000302896,9606.ENSP00000307697,9606.ENSP00000307889,9606.ENSP00000309334,9606.ENSP00000309474,9606.ENSP00000310129,9606.ENSP00000310226,9606.ENSP00000310572,9606.ENSP00000311430,9606.ENSP00000313007,9606.ENSP00000313681,9606.ENSP00000318646,9606.ENSP00000320171,9606.ENSP00000320324,9606.ENSP00000323811,9606.ENSP00000324173,9606.ENSP00000324804,9606.ENSP00000325074,9606.ENSP00000325136,9606.ENSP00000333664,9606.ENSP00000335153,9606.ENSP00000335304,9606.ENSP00000337425,9606.ENSP00000338413,9606.ENSP00000339095,9606.ENSP00000339479,9606.ENSP00000339795,9606.ENSP00000341885,9606.ENSP00000343535,9606.ENSP00000345774,9606.ENSP00000346001,9606.ENSP00000346032,9606.ENSP00000346037,9606.ENSP00000346046,9606.ENSP00000346050,9606.ENSP00000346067,9606.ENSP00000346088,9606.ENSP00000346762,9606.ENSP00000349687,9606.ENSP00000350708,9606.ENSP00000351777,9606.ENSP00000352438,9606.ENSP00000354739,9606.ENSP00000355325,9606.ENSP00000356015,9606.ENSP00000356436,9606.ENSP00000357555,9606.ENSP00000357879,9606.ENSP00000358727,9606.ENSP00000359233,9606.ENSP00000359345,9606.ENSP00000359539,9606.ENSP00000359910,9606.ENSP00000359976,9606.ENSP00000359991,9606.ENSP00000360124,9606.ENSP00000360569,9606.ENSP00000361562,9606.ENSP00000362010,9606.ENSP00000362298,9606.ENSP00000362334,9606.ENSP00000362413,9606.ENSP00000363018,9606.ENSP00000363603,9606.ENSP00000363676,9606.ENSP00000366819,9606.ENSP00000368727,9606.ENSP00000369757,9606.ENSP00000370023,9606.ENSP00000375730,9606.ENSP00000376911,9606.ENSP00000377640,9606.ENSP00000379506,9606.ENSP00000379680,9606.ENSP00000379888,9606.ENSP00000384262,9606.ENSP00000384363,9606.ENSP00000384744,9606.ENSP00000385757,9606.ENSP00000386541,9606.ENSP00000386717,9606.ENSP00000387123,9606.ENSP00000387164,9606.ENSP00000391211,9606.ENSP00000393241,9606.ENSP00000394863,9606.ENSP00000395473,9606.ENSP00000396937,9606.ENSP00000401802,9606.ENSP00000403172,9606.ENSP00000405573,9606.ENSP00000407375,9606.ENSP00000408526,9606.ENSP00000411825,9606.ENSP00000413436,9606.ENSP00000414321,9606.ENSP00000416255,9606.ENSP00000418529,9606.ENSP00000419970,9606.ENSP00000420311,9606.ENSP00000420914,9606.ENSP00000422607,9606.ENSP00000429374,9606.ENSP00000430269,9606.ENSP00000432083,9606.ENSP00000433999,9606.ENSP00000435777,9606.ENSP00000438689,9606.ENSP00000445175,9606.ENSP00000449328,9606.ENSP00000452762,9606.ENSP00000464813,9606.ENSP00000472469,9606.ENSP00000478877,9606.ENSP00000479606,9606.ENSP00000481029,9606.ENSP00000482835,9606.ENSP00000483688</t>
  </si>
  <si>
    <t>PSMA4,PSMC4,HSD17B10,OXCT1,HMOX1,PYGL,AHCY,ACOT8,PSMD7,ECH1,FIS1,ALDOC,GAPDH,USP5,TPI1,RPS12,EHHADH,ENO1,CTSD,PLBD1,RPS16,TSG101,HRSP12,ALDH3B2,GNS,PSMC1,GALC,HEXB,USP14,SCARB1,PSMD11,BLMH,ALDH2,PSMB1,SCPEP1,RPL8,PRDX1,BLVRB,TREH,PSMD3,ACAD11,RAB7A,VDAC1,PRDX5,ACAT1,IDE,HEXA,GALNS,IMPA2,NPC1,PSMB6,RPS11,RPS27A,PLA2G7,ACAA2,KPNB1,PSMB4,ACOX1,NEU3,ADH5,BDH2,RPS23,FABP5,ALDH1A1,PRDX3,TPP1,HSP90B1,SLC27A4,PRDX2,ECI1,RPS9,ACOX2,RPL13,RPL15,PSMD1,PSMD2,RAB1B,PSMC5,RPL4,PABPC1,SPHK1,RPS15A,PKM,NPEPPS,HACL1,HSPA5,PPP2R1A,PPP2R2A,HADHB,ACAA1,HSP90AA1,DLST,HYAL3,UBA1,RPS7,NT5C2,RPL7,RPS2,USP7,ALDH3A2,RPL3,ANXA2,RPLP1,RPS17,RPS3A,RPSA,RPL22,SND1,GM2A,RAD23B,VCP,PCBP2,RPL12,PSMB5,ACAT2,PLA2G4A,RPS27,PSMD4,GSTO1,ABCD3,RPL5,GOT1,PSMA7,CTH,PGAM1,PGM1,SCP2,CTSA,ANXA7,SGPL1,PSMB2,PGK1,RPL10A,FUCA1,RPL11,UCHL3,XDH,RPS6,HADHA,RPL13A,LGMN,RPL24,RPL14,NAGA,RPS8,HPSE,GDPD3,DERL3,BLVRA,PSMD14,RPL31,ALDH7A1,CPVL,PSMC2,RPS18,PPT1,MAN2B1,PSMD13,PSMC6,RPL6,GPI,GPX1,IMPA1,PDCD6IP,RPL10,RPS24,EIF4G1,NSFL1C,POR,RPL23,HSD17B4,ACSL1,RPS20,EPHX2,HSPA8,RNH1,RPS13,ACADVL,LDHA,RPLP0,ETFA,RPL27,RPS28,ADRM1,CLTC,PSMC3,AP2B1,PSMB3</t>
  </si>
  <si>
    <t>GO:0048519</t>
  </si>
  <si>
    <t>negative regulation of biological process</t>
  </si>
  <si>
    <t>9606.ENSP00000201979,9606.ENSP00000215754,9606.ENSP00000215909,9606.ENSP00000216117,9606.ENSP00000216181,9606.ENSP00000217455,9606.ENSP00000219169,9606.ENSP00000225655,9606.ENSP00000225698,9606.ENSP00000229239,9606.ENSP00000230050,9606.ENSP00000234590,9606.ENSP00000239940,9606.ENSP00000246957,9606.ENSP00000250559,9606.ENSP00000251453,9606.ENSP00000251968,9606.ENSP00000252699,9606.ENSP00000254322,9606.ENSP00000254878,9606.ENSP00000256637,9606.ENSP00000261303,9606.ENSP00000261601,9606.ENSP00000261769,9606.ENSP00000262225,9606.ENSP00000262584,9606.ENSP00000263574,9606.ENSP00000263774,9606.ENSP00000263946,9606.ENSP00000264335,9606.ENSP00000264775,9606.ENSP00000264933,9606.ENSP00000265062,9606.ENSP00000265462,9606.ENSP00000265986,9606.ENSP00000268182,9606.ENSP00000269228,9606.ENSP00000270142,9606.ENSP00000270625,9606.ENSP00000271638,9606.ENSP00000272298,9606.ENSP00000272317,9606.ENSP00000273550,9606.ENSP00000276079,9606.ENSP00000283179,9606.ENSP00000285093,9606.ENSP00000290541,9606.ENSP00000290551,9606.ENSP00000296511,9606.ENSP00000296577,9606.ENSP00000296674,9606.ENSP00000296930,9606.ENSP00000297185,9606.ENSP00000297258,9606.ENSP00000298510,9606.ENSP00000299767,9606.ENSP00000301522,9606.ENSP00000302886,9606.ENSP00000302896,9606.ENSP00000304669,9606.ENSP00000307607,9606.ENSP00000307889,9606.ENSP00000309334,9606.ENSP00000310275,9606.ENSP00000310572,9606.ENSP00000311430,9606.ENSP00000313007,9606.ENSP00000313681,9606.ENSP00000318195,9606.ENSP00000318646,9606.ENSP00000320866,9606.ENSP00000324173,9606.ENSP00000324804,9606.ENSP00000325074,9606.ENSP00000325690,9606.ENSP00000337425,9606.ENSP00000339095,9606.ENSP00000339795,9606.ENSP00000340989,9606.ENSP00000341826,9606.ENSP00000341885,9606.ENSP00000343129,9606.ENSP00000343535,9606.ENSP00000345656,9606.ENSP00000346001,9606.ENSP00000346032,9606.ENSP00000346037,9606.ENSP00000346046,9606.ENSP00000346050,9606.ENSP00000346067,9606.ENSP00000346088,9606.ENSP00000346694,9606.ENSP00000346762,9606.ENSP00000348461,9606.ENSP00000349428,9606.ENSP00000351022,9606.ENSP00000352438,9606.ENSP00000354739,9606.ENSP00000356042,9606.ENSP00000356574,9606.ENSP00000357283,9606.ENSP00000357288,9606.ENSP00000357555,9606.ENSP00000358081,9606.ENSP00000358140,9606.ENSP00000358635,9606.ENSP00000358727,9606.ENSP00000359345,9606.ENSP00000359539,9606.ENSP00000359976,9606.ENSP00000360609,9606.ENSP00000360671,9606.ENSP00000361562,9606.ENSP00000361626,9606.ENSP00000361635,9606.ENSP00000361930,9606.ENSP00000362010,9606.ENSP00000362352,9606.ENSP00000362413,9606.ENSP00000363018,9606.ENSP00000363574,9606.ENSP00000363676,9606.ENSP00000365439,9606.ENSP00000368646,9606.ENSP00000368727,9606.ENSP00000369757,9606.ENSP00000371267,9606.ENSP00000375730,9606.ENSP00000376889,9606.ENSP00000376911,9606.ENSP00000377192,9606.ENSP00000377508,9606.ENSP00000377640,9606.ENSP00000377833,9606.ENSP00000377954,9606.ENSP00000378199,9606.ENSP00000379287,9606.ENSP00000379506,9606.ENSP00000379888,9606.ENSP00000380365,9606.ENSP00000381736,9606.ENSP00000382004,9606.ENSP00000382840,9606.ENSP00000383118,9606.ENSP00000384744,9606.ENSP00000386717,9606.ENSP00000393241,9606.ENSP00000394496,9606.ENSP00000394863,9606.ENSP00000399421,9606.ENSP00000401371,9606.ENSP00000403172,9606.ENSP00000407375,9606.ENSP00000408025,9606.ENSP00000413436,9606.ENSP00000414321,9606.ENSP00000414921,9606.ENSP00000415786,9606.ENSP00000416255,9606.ENSP00000417763,9606.ENSP00000418529,9606.ENSP00000419970,9606.ENSP00000420311,9606.ENSP00000424183,9606.ENSP00000426909,9606.ENSP00000429374,9606.ENSP00000432083,9606.ENSP00000432568,9606.ENSP00000432660,9606.ENSP00000433999,9606.ENSP00000435777,9606.ENSP00000438689,9606.ENSP00000440045,9606.ENSP00000441875,9606.ENSP00000443551,9606.ENSP00000446215,9606.ENSP00000448035,9606.ENSP00000449328,9606.ENSP00000451712,9606.ENSP00000464813,9606.ENSP00000472469,9606.ENSP00000477653,9606.ENSP00000479488,9606.ENSP00000479606,9606.ENSP00000480150,9606.ENSP00000482835,9606.ENSP00000484472</t>
  </si>
  <si>
    <t>REM1,MIF,LGALS1,HMOX1,MYH9,ACOT8,NUTF2,PFN1,C1QBP,GAPDH,RPS12,ENO1,PFN2,TRAP1,RAP1B,RPS16,TSG101,ACTN4,DNAJB1,HRSP12,SORT1,PSMC1,USP14,CDH1,TMED2,RPL8,APLP2,NDUFS3,PKP1,YWHAE,PPAP2A,PDCD6,RAB7A,PRDX5,IDE,IQGAP1,NPC1,SOD1,RPS11,S100A11,CALM2,RPS27A,FTH1,NONO,HNRNPU,ACAA2,PSMB4,BTG2,ANXA5,ABCE1,RPS23,NPM1,HSPA9,FABP5,PRDX3,HSP90B1,PRDX2,PA2G4,RPS9,CTNNA1,SDR16C5,RPL13,RPL15,BANF1,PSMC5,RPL4,PABPC1,SPHK1,NCL,RPS15A,CALR,HSPA5,PPP2R1A,PPP2R2A,CARM1,HYAL3,RPS7,RPL7,SFN,HNRNPA1,RPS2,TRIM29,USP7,VAPA,RPL3,ANXA2,RPLP1,RPS17,RPS3A,RPSA,RPL22,HNRNPA2B1,SND1,RAC1,PTBP1,TPM1,PCBP2,RPL12,EZR,QSOX1,LMNA,LAMTOR2,RPS27,BAG3,EIF3A,SYNCRIP,GSTO1,RPL5,GOT1,CTH,HSP90AB1,SLC25A5,CTSA,YBX1,VDAC2,YWHAB,ANXA7,H2AFY2,PGK1,RPL10A,EIF6,RPL11,HNRNPK,PRDX4,XDH,RPS6,YWHAQ,RPL13A,NME2,LGMN,G6PD,JUP,RPL24,ANXA4,LARS,HSPA2,YWHAZ,RPL14,RPS8,RGN,ATP5A1,CTNND1,DDX3X,CDC42,DERL3,RPL31,RPS18,CORO1C,PPT1,CD36,TIA1,RPL6,GPX1,FBP1,RPL10,RPS24,PTBP3,SERPINE2,EIF4G1,NAA10,NSFL1C,POR,RPL23,LAMTOR3,GNB2L1,RPS20,HSPA8,SPTBN2,CFL1,RNH1,RPS13,ACADVL,ATP2A2,PHB2,MVK,RAN,NACA,RPLP0,NDRG2,RPL27,RPS28,DUSP14,PHB,CLTC,HYOU1,AP2B1,EPPK1</t>
  </si>
  <si>
    <t>GO:0009058</t>
  </si>
  <si>
    <t>biosynthetic process</t>
  </si>
  <si>
    <t>9606.ENSP00000205402,9606.ENSP00000210444,9606.ENSP00000215754,9606.ENSP00000215882,9606.ENSP00000216392,9606.ENSP00000216951,9606.ENSP00000217426,9606.ENSP00000217455,9606.ENSP00000217456,9606.ENSP00000219302,9606.ENSP00000225698,9606.ENSP00000226253,9606.ENSP00000229239,9606.ENSP00000229270,9606.ENSP00000230050,9606.ENSP00000234590,9606.ENSP00000237530,9606.ENSP00000246337,9606.ENSP00000251453,9606.ENSP00000253108,9606.ENSP00000253792,9606.ENSP00000255084,9606.ENSP00000256682,9606.ENSP00000259407,9606.ENSP00000261416,9606.ENSP00000261693,9606.ENSP00000262554,9606.ENSP00000262584,9606.ENSP00000264775,9606.ENSP00000265073,9606.ENSP00000265753,9606.ENSP00000265838,9606.ENSP00000268097,9606.ENSP00000269159,9606.ENSP00000269228,9606.ENSP00000270142,9606.ENSP00000270625,9606.ENSP00000270776,9606.ENSP00000272317,9606.ENSP00000273047,9606.ENSP00000274192,9606.ENSP00000276079,9606.ENSP00000283179,9606.ENSP00000285093,9606.ENSP00000290551,9606.ENSP00000293831,9606.ENSP00000296255,9606.ENSP00000296424,9606.ENSP00000296577,9606.ENSP00000296674,9606.ENSP00000297258,9606.ENSP00000297679,9606.ENSP00000302886,9606.ENSP00000302896,9606.ENSP00000304592,9606.ENSP00000307697,9606.ENSP00000307889,9606.ENSP00000307940,9606.ENSP00000309092,9606.ENSP00000309334,9606.ENSP00000311430,9606.ENSP00000313007,9606.ENSP00000313050,9606.ENSP00000313681,9606.ENSP00000318646,9606.ENSP00000320171,9606.ENSP00000320309,9606.ENSP00000321259,9606.ENSP00000322706,9606.ENSP00000325690,9606.ENSP00000327070,9606.ENSP00000331901,9606.ENSP00000335153,9606.ENSP00000335247,9606.ENSP00000339063,9606.ENSP00000339095,9606.ENSP00000339479,9606.ENSP00000339795,9606.ENSP00000341885,9606.ENSP00000343129,9606.ENSP00000345656,9606.ENSP00000345774,9606.ENSP00000346001,9606.ENSP00000346037,9606.ENSP00000346046,9606.ENSP00000346050,9606.ENSP00000346067,9606.ENSP00000346088,9606.ENSP00000346762,9606.ENSP00000348886,9606.ENSP00000349078,9606.ENSP00000349142,9606.ENSP00000351777,9606.ENSP00000353104,9606.ENSP00000354125,9606.ENSP00000354468,9606.ENSP00000354649,9606.ENSP00000354739,9606.ENSP00000356015,9606.ENSP00000356436,9606.ENSP00000356820,9606.ENSP00000357218,9606.ENSP00000357452,9606.ENSP00000357555,9606.ENSP00000358140,9606.ENSP00000358727,9606.ENSP00000358737,9606.ENSP00000359233,9606.ENSP00000359345,9606.ENSP00000359539,9606.ENSP00000359976,9606.ENSP00000359991,9606.ENSP00000360124,9606.ENSP00000360569,9606.ENSP00000360609,9606.ENSP00000361626,9606.ENSP00000362298,9606.ENSP00000362329,9606.ENSP00000362413,9606.ENSP00000362946,9606.ENSP00000363018,9606.ENSP00000363574,9606.ENSP00000363676,9606.ENSP00000365439,9606.ENSP00000365773,9606.ENSP00000368727,9606.ENSP00000369757,9606.ENSP00000370745,9606.ENSP00000373153,9606.ENSP00000375730,9606.ENSP00000376056,9606.ENSP00000376472,9606.ENSP00000376889,9606.ENSP00000377192,9606.ENSP00000377640,9606.ENSP00000377954,9606.ENSP00000379506,9606.ENSP00000379888,9606.ENSP00000380365,9606.ENSP00000381736,9606.ENSP00000381968,9606.ENSP00000382004,9606.ENSP00000382840,9606.ENSP00000384744,9606.ENSP00000386717,9606.ENSP00000387123,9606.ENSP00000388806,9606.ENSP00000391481,9606.ENSP00000393241,9606.ENSP00000394863,9606.ENSP00000399457,9606.ENSP00000403172,9606.ENSP00000405573,9606.ENSP00000406157,9606.ENSP00000407375,9606.ENSP00000408025,9606.ENSP00000408526,9606.ENSP00000413436,9606.ENSP00000414321,9606.ENSP00000415536,9606.ENSP00000416255,9606.ENSP00000419665,9606.ENSP00000420311,9606.ENSP00000420914,9606.ENSP00000421592,9606.ENSP00000422607,9606.ENSP00000426909,9606.ENSP00000429374,9606.ENSP00000430269,9606.ENSP00000431800,9606.ENSP00000432083,9606.ENSP00000435777,9606.ENSP00000436049,9606.ENSP00000438144,9606.ENSP00000441875,9606.ENSP00000443551,9606.ENSP00000445175,9606.ENSP00000448035,9606.ENSP00000449328,9606.ENSP00000454038,9606.ENSP00000464813,9606.ENSP00000472469,9606.ENSP00000477590,9606.ENSP00000478877,9606.ENSP00000479488</t>
  </si>
  <si>
    <t>DLD,NANS,MIF,SLC25A1,PYGL,GSS,AHCY,ACOT8,APMAP,NME3,C1QBP,ALDOC,GAPDH,TPI1,RPS12,ENO1,RPN2,UROD,RPS16,EIF3G,ACLY,ALDH3B2,ARF3,BAAT,HEXB,SCARB1,SPTLC1,RPL8,PPAP2A,SUB1,EIF4H,ACAT1,HEXA,IMPA2,NPC1,SOD1,RPS11,PGD,RPS27A,RAB5A,SRD5A1,NONO,HNRNPU,ACAA2,BTG2,EIF4A1,RPN1,BDH2,ABCE1,RPS23,FABP5,HSD3B7,PA2G4,RPS9,FASN,ACOX2,RPL13,EEF2,GMPPB,RPL15,RPL4,PABPC1,GBAS,SPHK1,RPS15A,PKM,FARSA,TALDO1,HMGCS1,CARM1,MDH2,EEF1G,HSP90AA1,STARD10,EEF1A1,RPS7,NT5C2,RPL7,RPS2,TRIM29,VAPA,ALDH3A2,RPL3,RPLP1,RPS17,RPS3A,RPSA,RPL22,SND1,STOML2,FDPS,ATP5C1,VCP,DHDDS,EIF3B,CYB5R3,MAGT1,RPL12,ACAT2,PLA2G4A,MPC2,APOA1BP,PMVK,RPS27,EIF3A,GSTO1,ATP5F1,ABCD3,RPL5,GOT1,CTH,PGAM1,PGM1,SCP2,HSP90AB1,YBX1,SGPL1,PPA1,PGK1,RAB14,RPL10A,EIF6,RPL11,HNRNPK,PSAT1,XDH,RPS6,DDX1,PTPLB,RPL13A,EEF1B2,STT3A,NME2,G6PD,RPL24,LARS,RPL14,RPS8,RGN,ATP5A1,SPTLC3,CTNND1,DDX3X,DERL3,RPL31,ALDH7A1,EIF4B,TKT,RPS18,PPT1,DDOST,RPL6,GPI,PAPSS2,GPX1,FBP1,IMPA1,RPL10,RPS24,POLR2H,EIF4G1,SSBP1,RPL23,HSD17B4,ALYREF,ACSL1,GNB2L1,RPS20,EPHX2,EIF3F,HSPA8,RPS13,EIF3M,MDH1,PHB2,MVK,LDHA,NACA,RPLP0,GMPR2,RPL27,RPS28,CPNE3,ADRM1,PHB</t>
  </si>
  <si>
    <t>GO:1901360</t>
  </si>
  <si>
    <t>organic cyclic compound metabolic process</t>
  </si>
  <si>
    <t>9606.ENSP00000168216,9606.ENSP00000205402,9606.ENSP00000210444,9606.ENSP00000215882,9606.ENSP00000216038,9606.ENSP00000216117,9606.ENSP00000217426,9606.ENSP00000217455,9606.ENSP00000219302,9606.ENSP00000225698,9606.ENSP00000226253,9606.ENSP00000229239,9606.ENSP00000229270,9606.ENSP00000230050,9606.ENSP00000234590,9606.ENSP00000242776,9606.ENSP00000246337,9606.ENSP00000249299,9606.ENSP00000251453,9606.ENSP00000252603,9606.ENSP00000253792,9606.ENSP00000254878,9606.ENSP00000259407,9606.ENSP00000260118,9606.ENSP00000261601,9606.ENSP00000261693,9606.ENSP00000262584,9606.ENSP00000263368,9606.ENSP00000263774,9606.ENSP00000265073,9606.ENSP00000265462,9606.ENSP00000265838,9606.ENSP00000265866,9606.ENSP00000268379,9606.ENSP00000269228,9606.ENSP00000270625,9606.ENSP00000270776,9606.ENSP00000272317,9606.ENSP00000273398,9606.ENSP00000274192,9606.ENSP00000276079,9606.ENSP00000276390,9606.ENSP00000283179,9606.ENSP00000284719,9606.ENSP00000285093,9606.ENSP00000290158,9606.ENSP00000290551,9606.ENSP00000293831,9606.ENSP00000296424,9606.ENSP00000296674,9606.ENSP00000296930,9606.ENSP00000297679,9606.ENSP00000300413,9606.ENSP00000302886,9606.ENSP00000302896,9606.ENSP00000304592,9606.ENSP00000307697,9606.ENSP00000307889,9606.ENSP00000309092,9606.ENSP00000309334,9606.ENSP00000311430,9606.ENSP00000313007,9606.ENSP00000313050,9606.ENSP00000318646,9606.ENSP00000320171,9606.ENSP00000320309,9606.ENSP00000321259,9606.ENSP00000322450,9606.ENSP00000322706,9606.ENSP00000324804,9606.ENSP00000325074,9606.ENSP00000325690,9606.ENSP00000327070,9606.ENSP00000333664,9606.ENSP00000335153,9606.ENSP00000335304,9606.ENSP00000336741,9606.ENSP00000339063,9606.ENSP00000339095,9606.ENSP00000339479,9606.ENSP00000339795,9606.ENSP00000341826,9606.ENSP00000341885,9606.ENSP00000343129,9606.ENSP00000343535,9606.ENSP00000346001,9606.ENSP00000346037,9606.ENSP00000346046,9606.ENSP00000346050,9606.ENSP00000346067,9606.ENSP00000346088,9606.ENSP00000346694,9606.ENSP00000346762,9606.ENSP00000348886,9606.ENSP00000349078,9606.ENSP00000349142,9606.ENSP00000349168,9606.ENSP00000349428,9606.ENSP00000350708,9606.ENSP00000351777,9606.ENSP00000352438,9606.ENSP00000354468,9606.ENSP00000354739,9606.ENSP00000354876,9606.ENSP00000356015,9606.ENSP00000356820,9606.ENSP00000357218,9606.ENSP00000357452,9606.ENSP00000357555,9606.ENSP00000358635,9606.ENSP00000358737,9606.ENSP00000359345,9606.ENSP00000359991,9606.ENSP00000360124,9606.ENSP00000360569,9606.ENSP00000360609,9606.ENSP00000361626,9606.ENSP00000362298,9606.ENSP00000362329,9606.ENSP00000362413,9606.ENSP00000362820,9606.ENSP00000363018,9606.ENSP00000363574,9606.ENSP00000363676,9606.ENSP00000365439,9606.ENSP00000365773,9606.ENSP00000368727,9606.ENSP00000369314,9606.ENSP00000369757,9606.ENSP00000370745,9606.ENSP00000373153,9606.ENSP00000375730,9606.ENSP00000376309,9606.ENSP00000376889,9606.ENSP00000376911,9606.ENSP00000377192,9606.ENSP00000377640,9606.ENSP00000377954,9606.ENSP00000379386,9606.ENSP00000379506,9606.ENSP00000379888,9606.ENSP00000381736,9606.ENSP00000382004,9606.ENSP00000382840,9606.ENSP00000385757,9606.ENSP00000386541,9606.ENSP00000386717,9606.ENSP00000390265,9606.ENSP00000391481,9606.ENSP00000393241,9606.ENSP00000394863,9606.ENSP00000403172,9606.ENSP00000405573,9606.ENSP00000406157,9606.ENSP00000407375,9606.ENSP00000413436,9606.ENSP00000414321,9606.ENSP00000414921,9606.ENSP00000415536,9606.ENSP00000416255,9606.ENSP00000419665,9606.ENSP00000420311,9606.ENSP00000420914,9606.ENSP00000421592,9606.ENSP00000422607,9606.ENSP00000429374,9606.ENSP00000430269,9606.ENSP00000432083,9606.ENSP00000433999,9606.ENSP00000434516,9606.ENSP00000435777,9606.ENSP00000438144,9606.ENSP00000441875,9606.ENSP00000443551,9606.ENSP00000445175,9606.ENSP00000446215,9606.ENSP00000448035,9606.ENSP00000449328,9606.ENSP00000451112,9606.ENSP00000454038,9606.ENSP00000460348,9606.ENSP00000464813,9606.ENSP00000472469,9606.ENSP00000478877,9606.ENSP00000479488</t>
  </si>
  <si>
    <t>HSD17B10,DLD,NANS,SLC25A1,RTCB,HMOX1,AHCY,ACOT8,NME3,C1QBP,ALDOC,GAPDH,TPI1,RPS12,ENO1,DDX39A,UROD,LSM8,RPS16,PGLS,ACLY,HRSP12,BAAT,GGH,USP14,SCARB1,RPL8,BLVRB,NDUFS3,SUB1,PRDX5,ACAT1,HNRNPH3,UQCRC2,NPC1,RPS11,PGD,RPS27A,ATP6V1A,SRD5A1,NONO,ATP6V1B2,HNRNPU,OLA1,ACAA2,KPNB1,BTG2,EIF4A1,BDH2,RPS23,NPM1,HSD3B7,SNRPD1,PA2G4,RPS9,FASN,ACOX2,RPL13,GMPPB,RPL15,RPL4,PABPC1,GBAS,RPS15A,PKM,FARSA,TALDO1,NDUFV1,HMGCS1,PPP2R1A,PPP2R2A,CARM1,MDH2,ACAA1,HSP90AA1,DLST,DHX15,EEF1A1,RPS7,NT5C2,RPL7,HNRNPA1,RPS2,TRIM29,USP7,RPL3,RPLP1,RPS17,RPS3A,RPSA,RPL22,HNRNPA2B1,SND1,STOML2,FDPS,ATP5C1,HNRNPH1,PTBP1,RAD23B,VCP,PCBP2,CYB5R3,RPL12,MT-CO2,ACAT2,MPC2,APOA1BP,PMVK,RPS27,SYNCRIP,ATP5F1,RPL5,PGAM1,PGM1,SCP2,HSP90AB1,YBX1,SGPL1,PPA1,PGK1,SRSF3,RPL10A,EIF6,RPL11,HNRNPK,PSAT1,XDH,GLRX,RPS6,DDX1,PTPLB,RPL13A,HNRNPA3,NME2,LGMN,G6PD,RPL24,LARS,LDHB,RPL14,RPS8,ATP5A1,CTNND1,DDX3X,BLVRA,PSMD14,RPL31,IDH1,TKT,RPS18,PPT1,RPL6,GPI,PAPSS2,GPX1,RPL10,RPS24,PTBP3,POLR2H,EIF4G1,SSBP1,RPL23,HSD17B4,ALYREF,ACSL1,RPS20,EPHX2,HSPA8,RNH1,TXNRD1,RPS13,MDH1,PHB2,MVK,LDHA,RAN,NACA,RPLP0,NPC2,GMPR2,PRPF8,RPL27,RPS28,ADRM1,PHB</t>
  </si>
  <si>
    <t>GO:0048518</t>
  </si>
  <si>
    <t>positive regulation of biological process</t>
  </si>
  <si>
    <t>9606.ENSP00000157812,9606.ENSP00000196371,9606.ENSP00000206765,9606.ENSP00000215754,9606.ENSP00000215909,9606.ENSP00000216117,9606.ENSP00000216181,9606.ENSP00000219169,9606.ENSP00000223136,9606.ENSP00000225655,9606.ENSP00000225698,9606.ENSP00000228825,9606.ENSP00000229239,9606.ENSP00000229268,9606.ENSP00000234590,9606.ENSP00000239940,9606.ENSP00000244763,9606.ENSP00000250559,9606.ENSP00000251968,9606.ENSP00000252699,9606.ENSP00000253792,9606.ENSP00000256637,9606.ENSP00000258091,9606.ENSP00000261303,9606.ENSP00000261416,9606.ENSP00000261693,9606.ENSP00000261769,9606.ENSP00000261890,9606.ENSP00000262225,9606.ENSP00000262554,9606.ENSP00000263238,9606.ENSP00000263946,9606.ENSP00000264335,9606.ENSP00000264908,9606.ENSP00000264933,9606.ENSP00000265062,9606.ENSP00000265073,9606.ENSP00000265462,9606.ENSP00000265986,9606.ENSP00000268182,9606.ENSP00000270142,9606.ENSP00000272298,9606.ENSP00000272317,9606.ENSP00000273047,9606.ENSP00000274793,9606.ENSP00000276079,9606.ENSP00000280326,9606.ENSP00000283179,9606.ENSP00000285379,9606.ENSP00000290551,9606.ENSP00000295685,9606.ENSP00000295688,9606.ENSP00000296930,9606.ENSP00000297258,9606.ENSP00000297991,9606.ENSP00000298510,9606.ENSP00000299300,9606.ENSP00000299767,9606.ENSP00000300289,9606.ENSP00000302886,9606.ENSP00000302896,9606.ENSP00000303366,9606.ENSP00000304592,9606.ENSP00000304669,9606.ENSP00000307607,9606.ENSP00000307697,9606.ENSP00000307940,9606.ENSP00000310226,9606.ENSP00000310572,9606.ENSP00000313007,9606.ENSP00000313050,9606.ENSP00000313681,9606.ENSP00000314030,9606.ENSP00000317334,9606.ENSP00000318195,9606.ENSP00000318646,9606.ENSP00000320866,9606.ENSP00000324173,9606.ENSP00000324804,9606.ENSP00000325690,9606.ENSP00000327801,9606.ENSP00000329757,9606.ENSP00000330945,9606.ENSP00000335153,9606.ENSP00000335247,9606.ENSP00000337425,9606.ENSP00000339095,9606.ENSP00000340989,9606.ENSP00000341826,9606.ENSP00000341885,9606.ENSP00000343535,9606.ENSP00000345656,9606.ENSP00000346032,9606.ENSP00000346037,9606.ENSP00000346694,9606.ENSP00000348461,9606.ENSP00000348886,9606.ENSP00000348965,9606.ENSP00000349428,9606.ENSP00000351022,9606.ENSP00000351777,9606.ENSP00000353408,9606.ENSP00000354553,9606.ENSP00000354876,9606.ENSP00000356042,9606.ENSP00000356820,9606.ENSP00000356918,9606.ENSP00000357283,9606.ENSP00000357288,9606.ENSP00000357691,9606.ENSP00000358081,9606.ENSP00000358635,9606.ENSP00000358727,9606.ENSP00000359345,9606.ENSP00000359539,9606.ENSP00000359976,9606.ENSP00000360569,9606.ENSP00000360609,9606.ENSP00000360671,9606.ENSP00000361057,9606.ENSP00000361626,9606.ENSP00000361930,9606.ENSP00000362352,9606.ENSP00000363574,9606.ENSP00000363676,9606.ENSP00000364935,9606.ENSP00000365439,9606.ENSP00000367220,9606.ENSP00000368727,9606.ENSP00000369314,9606.ENSP00000369757,9606.ENSP00000369860,9606.ENSP00000370808,9606.ENSP00000371267,9606.ENSP00000372155,9606.ENSP00000376889,9606.ENSP00000376911,9606.ENSP00000377192,9606.ENSP00000377508,9606.ENSP00000377954,9606.ENSP00000377958,9606.ENSP00000378199,9606.ENSP00000379287,9606.ENSP00000380365,9606.ENSP00000381293,9606.ENSP00000381736,9606.ENSP00000382840,9606.ENSP00000383118,9606.ENSP00000384262,9606.ENSP00000386541,9606.ENSP00000388169,9606.ENSP00000391211,9606.ENSP00000392330,9606.ENSP00000394496,9606.ENSP00000394863,9606.ENSP00000399421,9606.ENSP00000401371,9606.ENSP00000401802,9606.ENSP00000405573,9606.ENSP00000407375,9606.ENSP00000411825,9606.ENSP00000415536,9606.ENSP00000415786,9606.ENSP00000416255,9606.ENSP00000418529,9606.ENSP00000419970,9606.ENSP00000420311,9606.ENSP00000421592,9606.ENSP00000422607,9606.ENSP00000424183,9606.ENSP00000426909,9606.ENSP00000430269,9606.ENSP00000432083,9606.ENSP00000432660,9606.ENSP00000440045,9606.ENSP00000441875,9606.ENSP00000442318,9606.ENSP00000445175,9606.ENSP00000446215,9606.ENSP00000448035,9606.ENSP00000477590,9606.ENSP00000478877,9606.ENSP00000479488,9606.ENSP00000481029,9606.ENSP00000482835</t>
  </si>
  <si>
    <t>PSMC4,OXCT1,TGM1,MIF,LGALS1,HMOX1,MYH9,NUTF2,FIS1,PFN1,C1QBP,ARPC3,GAPDH,USP5,ENO1,PFN2,SSR1,RAP1B,TSG101,ACTN4,ACLY,SORT1,CCT7,PSMC1,HEXB,SCARB1,CDH1,RAB11A,TMED2,SPTLC1,ACTR3,PKP1,YWHAE,ANXA3,PDCD6,RAB7A,SUB1,PRDX5,IDE,IQGAP1,SOD1,CALM2,RPS27A,RAB5A,PLA2G7,NONO,CCT5,HNRNPU,CA2,BTG2,ARPC2,CCT3,NPM1,FABP5,AQP3,PRDX3,CCT2,HSP90B1,PDIA3,PA2G4,RPS9,LMAN2,FASN,CTNNA1,SDR16C5,ACOX2,EEF2,RAB1B,PSMC5,PABPC1,GBAS,SPHK1,DNAJA2,TCP1,NCL,RPS15A,CALR,HSPA5,PPP2R1A,CARM1,P4HB,ATP6V0C,TMED9,HSP90AA1,STARD10,HYAL3,RPS7,SFN,HNRNPA1,RPS2,USP7,VAPA,ANXA2,RPLP1,HNRNPA2B1,RAC1,STOML2,DYNC1H1,PTBP1,TPM1,VCP,MSN,C1orf85,MT-CO2,EZR,MPC2,STX7,LMNA,LAMTOR2,S100A14,BAG3,SYNCRIP,GSTO1,RPL5,GOT1,CTH,SCP2,HSP90AB1,SLC25A5,SURF4,YBX1,YWHAB,H2AFY2,EIF6,RPL11,CLIC1,HNRNPK,ACTR2,XDH,GLRX,RPS6,MOSPD2,SLC25A6,YWHAQ,PSME1,NME2,LGMN,G6PD,JUP,LARS,CCT4,HSPA2,YWHAZ,RGN,NSF,ATP5A1,DDX3X,CDC42,HPSE,PSMD14,ARPC4,PSMC2,BCAP31,CORO1C,PPT1,CD36,TIA1,PSMC6,GPI,GPX1,PDCD6IP,POLR2H,SERPINE2,EIF4G1,NSFL1C,POR,RPL23,ALYREF,ACSL1,LAMTOR3,GNB2L1,EPHX2,HSPA8,CFL1,ATP2A2,PHB2,CAND1,LDHA,RAN,NACA,CPNE3,ADRM1,PHB,PSMC3,AP2B1</t>
  </si>
  <si>
    <t>GO:1901576</t>
  </si>
  <si>
    <t>organic substance biosynthetic process</t>
  </si>
  <si>
    <t>9606.ENSP00000205402,9606.ENSP00000210444,9606.ENSP00000215754,9606.ENSP00000215882,9606.ENSP00000216392,9606.ENSP00000216951,9606.ENSP00000217426,9606.ENSP00000217455,9606.ENSP00000219302,9606.ENSP00000225698,9606.ENSP00000226253,9606.ENSP00000229239,9606.ENSP00000229270,9606.ENSP00000230050,9606.ENSP00000234590,9606.ENSP00000237530,9606.ENSP00000246337,9606.ENSP00000251453,9606.ENSP00000253108,9606.ENSP00000253792,9606.ENSP00000255084,9606.ENSP00000256682,9606.ENSP00000259407,9606.ENSP00000261416,9606.ENSP00000261693,9606.ENSP00000262554,9606.ENSP00000262584,9606.ENSP00000264775,9606.ENSP00000265073,9606.ENSP00000265753,9606.ENSP00000265838,9606.ENSP00000268097,9606.ENSP00000269159,9606.ENSP00000269228,9606.ENSP00000270625,9606.ENSP00000270776,9606.ENSP00000272317,9606.ENSP00000273047,9606.ENSP00000274192,9606.ENSP00000276079,9606.ENSP00000283179,9606.ENSP00000285093,9606.ENSP00000290551,9606.ENSP00000293831,9606.ENSP00000296255,9606.ENSP00000296424,9606.ENSP00000296577,9606.ENSP00000296674,9606.ENSP00000297258,9606.ENSP00000297679,9606.ENSP00000302886,9606.ENSP00000302896,9606.ENSP00000304592,9606.ENSP00000307697,9606.ENSP00000307889,9606.ENSP00000307940,9606.ENSP00000309092,9606.ENSP00000309334,9606.ENSP00000311430,9606.ENSP00000313007,9606.ENSP00000313050,9606.ENSP00000313681,9606.ENSP00000318646,9606.ENSP00000320171,9606.ENSP00000320309,9606.ENSP00000321259,9606.ENSP00000322706,9606.ENSP00000325690,9606.ENSP00000327070,9606.ENSP00000331901,9606.ENSP00000335153,9606.ENSP00000335247,9606.ENSP00000339063,9606.ENSP00000339095,9606.ENSP00000339479,9606.ENSP00000339795,9606.ENSP00000341885,9606.ENSP00000343129,9606.ENSP00000345656,9606.ENSP00000345774,9606.ENSP00000346001,9606.ENSP00000346037,9606.ENSP00000346046,9606.ENSP00000346050,9606.ENSP00000346067,9606.ENSP00000346088,9606.ENSP00000346762,9606.ENSP00000348886,9606.ENSP00000349078,9606.ENSP00000349142,9606.ENSP00000351777,9606.ENSP00000353104,9606.ENSP00000354125,9606.ENSP00000354468,9606.ENSP00000354649,9606.ENSP00000354739,9606.ENSP00000356015,9606.ENSP00000356436,9606.ENSP00000356820,9606.ENSP00000357218,9606.ENSP00000357452,9606.ENSP00000357555,9606.ENSP00000358140,9606.ENSP00000358727,9606.ENSP00000358737,9606.ENSP00000359233,9606.ENSP00000359345,9606.ENSP00000359539,9606.ENSP00000359976,9606.ENSP00000359991,9606.ENSP00000360124,9606.ENSP00000360569,9606.ENSP00000360609,9606.ENSP00000361626,9606.ENSP00000362298,9606.ENSP00000362329,9606.ENSP00000362413,9606.ENSP00000362946,9606.ENSP00000363018,9606.ENSP00000363574,9606.ENSP00000363676,9606.ENSP00000365439,9606.ENSP00000365773,9606.ENSP00000368727,9606.ENSP00000369757,9606.ENSP00000370745,9606.ENSP00000373153,9606.ENSP00000375730,9606.ENSP00000376056,9606.ENSP00000376472,9606.ENSP00000376889,9606.ENSP00000377192,9606.ENSP00000377640,9606.ENSP00000377954,9606.ENSP00000379506,9606.ENSP00000379888,9606.ENSP00000380365,9606.ENSP00000381736,9606.ENSP00000381968,9606.ENSP00000382004,9606.ENSP00000382840,9606.ENSP00000384744,9606.ENSP00000386717,9606.ENSP00000387123,9606.ENSP00000388806,9606.ENSP00000391481,9606.ENSP00000393241,9606.ENSP00000394863,9606.ENSP00000399457,9606.ENSP00000403172,9606.ENSP00000405573,9606.ENSP00000406157,9606.ENSP00000407375,9606.ENSP00000408025,9606.ENSP00000408526,9606.ENSP00000413436,9606.ENSP00000414321,9606.ENSP00000415536,9606.ENSP00000416255,9606.ENSP00000419665,9606.ENSP00000420311,9606.ENSP00000420914,9606.ENSP00000421592,9606.ENSP00000422607,9606.ENSP00000426909,9606.ENSP00000429374,9606.ENSP00000430269,9606.ENSP00000431800,9606.ENSP00000432083,9606.ENSP00000435777,9606.ENSP00000436049,9606.ENSP00000438144,9606.ENSP00000441875,9606.ENSP00000443551,9606.ENSP00000445175,9606.ENSP00000448035,9606.ENSP00000449328,9606.ENSP00000454038,9606.ENSP00000464813,9606.ENSP00000472469,9606.ENSP00000477590,9606.ENSP00000478877,9606.ENSP00000479488</t>
  </si>
  <si>
    <t>DLD,NANS,MIF,SLC25A1,PYGL,GSS,AHCY,ACOT8,NME3,C1QBP,ALDOC,GAPDH,TPI1,RPS12,ENO1,RPN2,UROD,RPS16,EIF3G,ACLY,ALDH3B2,ARF3,BAAT,HEXB,SCARB1,SPTLC1,RPL8,PPAP2A,SUB1,EIF4H,ACAT1,HEXA,IMPA2,NPC1,RPS11,PGD,RPS27A,RAB5A,SRD5A1,NONO,HNRNPU,ACAA2,BTG2,EIF4A1,RPN1,BDH2,ABCE1,RPS23,FABP5,HSD3B7,PA2G4,RPS9,FASN,ACOX2,RPL13,EEF2,GMPPB,RPL15,RPL4,PABPC1,GBAS,SPHK1,RPS15A,PKM,FARSA,TALDO1,HMGCS1,CARM1,MDH2,EEF1G,HSP90AA1,STARD10,EEF1A1,RPS7,NT5C2,RPL7,RPS2,TRIM29,VAPA,ALDH3A2,RPL3,RPLP1,RPS17,RPS3A,RPSA,RPL22,SND1,STOML2,FDPS,ATP5C1,VCP,DHDDS,EIF3B,CYB5R3,MAGT1,RPL12,ACAT2,PLA2G4A,MPC2,APOA1BP,PMVK,RPS27,EIF3A,GSTO1,ATP5F1,ABCD3,RPL5,GOT1,CTH,PGAM1,PGM1,SCP2,HSP90AB1,YBX1,SGPL1,PPA1,PGK1,RAB14,RPL10A,EIF6,RPL11,HNRNPK,PSAT1,XDH,RPS6,DDX1,PTPLB,RPL13A,EEF1B2,STT3A,NME2,G6PD,RPL24,LARS,RPL14,RPS8,RGN,ATP5A1,SPTLC3,CTNND1,DDX3X,DERL3,RPL31,ALDH7A1,EIF4B,TKT,RPS18,PPT1,DDOST,RPL6,GPI,PAPSS2,GPX1,FBP1,IMPA1,RPL10,RPS24,POLR2H,EIF4G1,SSBP1,RPL23,HSD17B4,ALYREF,ACSL1,GNB2L1,RPS20,EPHX2,EIF3F,HSPA8,RPS13,EIF3M,MDH1,PHB2,MVK,LDHA,NACA,RPLP0,GMPR2,RPL27,RPS28,CPNE3,ADRM1,PHB</t>
  </si>
  <si>
    <t>GO:0044248</t>
  </si>
  <si>
    <t>cellular catabolic process</t>
  </si>
  <si>
    <t>9606.ENSP00000044462,9606.ENSP00000157812,9606.ENSP00000168216,9606.ENSP00000196371,9606.ENSP00000216117,9606.ENSP00000216392,9606.ENSP00000217426,9606.ENSP00000217455,9606.ENSP00000219313,9606.ENSP00000221418,9606.ENSP00000223136,9606.ENSP00000226253,9606.ENSP00000229239,9606.ENSP00000229268,9606.ENSP00000229270,9606.ENSP00000230050,9606.ENSP00000231887,9606.ENSP00000234590,9606.ENSP00000236671,9606.ENSP00000251453,9606.ENSP00000251968,9606.ENSP00000254878,9606.ENSP00000255084,9606.ENSP00000258145,9606.ENSP00000261303,9606.ENSP00000261304,9606.ENSP00000261416,9606.ENSP00000261601,9606.ENSP00000261712,9606.ENSP00000261714,9606.ENSP00000261733,9606.ENSP00000262193,9606.ENSP00000262288,9606.ENSP00000262584,9606.ENSP00000262746,9606.ENSP00000263368,9606.ENSP00000264029,9606.ENSP00000264639,9606.ENSP00000264990,9606.ENSP00000265062,9606.ENSP00000265333,9606.ENSP00000265462,9606.ENSP00000265838,9606.ENSP00000265986,9606.ENSP00000268097,9606.ENSP00000268695,9606.ENSP00000269228,9606.ENSP00000270586,9606.ENSP00000270625,9606.ENSP00000272317,9606.ENSP00000285093,9606.ENSP00000290158,9606.ENSP00000290541,9606.ENSP00000293217,9606.ENSP00000294064,9606.ENSP00000296412,9606.ENSP00000296424,9606.ENSP00000296674,9606.ENSP00000297258,9606.ENSP00000298510,9606.ENSP00000299427,9606.ENSP00000299767,9606.ENSP00000300456,9606.ENSP00000301522,9606.ENSP00000301729,9606.ENSP00000302896,9606.ENSP00000307697,9606.ENSP00000307889,9606.ENSP00000309334,9606.ENSP00000309474,9606.ENSP00000310129,9606.ENSP00000310226,9606.ENSP00000310572,9606.ENSP00000311430,9606.ENSP00000313007,9606.ENSP00000313681,9606.ENSP00000318646,9606.ENSP00000320171,9606.ENSP00000320324,9606.ENSP00000323811,9606.ENSP00000324173,9606.ENSP00000324804,9606.ENSP00000325074,9606.ENSP00000325136,9606.ENSP00000333664,9606.ENSP00000335153,9606.ENSP00000335304,9606.ENSP00000337425,9606.ENSP00000338413,9606.ENSP00000339095,9606.ENSP00000339479,9606.ENSP00000339795,9606.ENSP00000341885,9606.ENSP00000343535,9606.ENSP00000345774,9606.ENSP00000346001,9606.ENSP00000346037,9606.ENSP00000346046,9606.ENSP00000346050,9606.ENSP00000346067,9606.ENSP00000346088,9606.ENSP00000346762,9606.ENSP00000349687,9606.ENSP00000350708,9606.ENSP00000351777,9606.ENSP00000352438,9606.ENSP00000354739,9606.ENSP00000355325,9606.ENSP00000356015,9606.ENSP00000356436,9606.ENSP00000357555,9606.ENSP00000357879,9606.ENSP00000358727,9606.ENSP00000359233,9606.ENSP00000359345,9606.ENSP00000359539,9606.ENSP00000359910,9606.ENSP00000359976,9606.ENSP00000359991,9606.ENSP00000360124,9606.ENSP00000360569,9606.ENSP00000361562,9606.ENSP00000362010,9606.ENSP00000362298,9606.ENSP00000362334,9606.ENSP00000362413,9606.ENSP00000363018,9606.ENSP00000363603,9606.ENSP00000363676,9606.ENSP00000366819,9606.ENSP00000368727,9606.ENSP00000369757,9606.ENSP00000370023,9606.ENSP00000375730,9606.ENSP00000376911,9606.ENSP00000377640,9606.ENSP00000379506,9606.ENSP00000379680,9606.ENSP00000379888,9606.ENSP00000384262,9606.ENSP00000384363,9606.ENSP00000384744,9606.ENSP00000385757,9606.ENSP00000386541,9606.ENSP00000386717,9606.ENSP00000387123,9606.ENSP00000387164,9606.ENSP00000391211,9606.ENSP00000393241,9606.ENSP00000394863,9606.ENSP00000396937,9606.ENSP00000401802,9606.ENSP00000403172,9606.ENSP00000405573,9606.ENSP00000407375,9606.ENSP00000411825,9606.ENSP00000413436,9606.ENSP00000414321,9606.ENSP00000416255,9606.ENSP00000418529,9606.ENSP00000419970,9606.ENSP00000420311,9606.ENSP00000420914,9606.ENSP00000422607,9606.ENSP00000429374,9606.ENSP00000430269,9606.ENSP00000432083,9606.ENSP00000433999,9606.ENSP00000435777,9606.ENSP00000438689,9606.ENSP00000445175,9606.ENSP00000449328,9606.ENSP00000452762,9606.ENSP00000464813,9606.ENSP00000472469,9606.ENSP00000478877,9606.ENSP00000479606,9606.ENSP00000481029,9606.ENSP00000482835,9606.ENSP00000483688</t>
  </si>
  <si>
    <t>PSMA4,PSMC4,HSD17B10,OXCT1,HMOX1,PYGL,AHCY,ACOT8,PSMD7,ECH1,FIS1,ALDOC,GAPDH,USP5,TPI1,RPS12,EHHADH,ENO1,CTSD,RPS16,TSG101,HRSP12,ALDH3B2,GNS,PSMC1,GALC,HEXB,USP14,PSMD11,BLMH,ALDH2,PSMB1,SCPEP1,RPL8,PRDX1,BLVRB,TREH,PSMD3,ACAD11,RAB7A,VDAC1,PRDX5,ACAT1,IDE,HEXA,GALNS,NPC1,PSMB6,RPS11,RPS27A,ACAA2,KPNB1,PSMB4,ACOX1,NEU3,ADH5,BDH2,RPS23,FABP5,PRDX3,TPP1,HSP90B1,SLC27A4,PRDX2,ECI1,RPS9,ACOX2,RPL13,RPL15,PSMD1,PSMD2,RAB1B,PSMC5,RPL4,PABPC1,SPHK1,RPS15A,PKM,NPEPPS,HACL1,HSPA5,PPP2R1A,PPP2R2A,HADHB,ACAA1,HSP90AA1,DLST,HYAL3,UBA1,RPS7,NT5C2,RPL7,RPS2,USP7,ALDH3A2,RPL3,RPLP1,RPS17,RPS3A,RPSA,RPL22,SND1,GM2A,RAD23B,VCP,PCBP2,RPL12,PSMB5,ACAT2,PLA2G4A,RPS27,PSMD4,GSTO1,ABCD3,RPL5,GOT1,PSMA7,CTH,PGAM1,PGM1,SCP2,CTSA,ANXA7,SGPL1,PSMB2,PGK1,RPL10A,FUCA1,RPL11,UCHL3,XDH,RPS6,HADHA,RPL13A,LGMN,RPL24,RPL14,NAGA,RPS8,HPSE,GDPD3,DERL3,BLVRA,PSMD14,RPL31,ALDH7A1,CPVL,PSMC2,RPS18,PPT1,PSMD13,PSMC6,RPL6,GPI,GPX1,PDCD6IP,RPL10,RPS24,EIF4G1,NSFL1C,POR,RPL23,HSD17B4,ACSL1,RPS20,EPHX2,HSPA8,RNH1,RPS13,ACADVL,LDHA,RPLP0,ETFA,RPL27,RPS28,ADRM1,CLTC,PSMC3,AP2B1,PSMB3</t>
  </si>
  <si>
    <t>GO:1901575</t>
  </si>
  <si>
    <t>organic substance catabolic process</t>
  </si>
  <si>
    <t>9606.ENSP00000044462,9606.ENSP00000157812,9606.ENSP00000168216,9606.ENSP00000196371,9606.ENSP00000216117,9606.ENSP00000216392,9606.ENSP00000217426,9606.ENSP00000217455,9606.ENSP00000219313,9606.ENSP00000221418,9606.ENSP00000226253,9606.ENSP00000229239,9606.ENSP00000229268,9606.ENSP00000229270,9606.ENSP00000230050,9606.ENSP00000231887,9606.ENSP00000234590,9606.ENSP00000236671,9606.ENSP00000240617,9606.ENSP00000251453,9606.ENSP00000251968,9606.ENSP00000254878,9606.ENSP00000255084,9606.ENSP00000258145,9606.ENSP00000261303,9606.ENSP00000261304,9606.ENSP00000261416,9606.ENSP00000261601,9606.ENSP00000261693,9606.ENSP00000261712,9606.ENSP00000261714,9606.ENSP00000261733,9606.ENSP00000262193,9606.ENSP00000262288,9606.ENSP00000262584,9606.ENSP00000263368,9606.ENSP00000264029,9606.ENSP00000264639,9606.ENSP00000264990,9606.ENSP00000265062,9606.ENSP00000265838,9606.ENSP00000265986,9606.ENSP00000268097,9606.ENSP00000268695,9606.ENSP00000269159,9606.ENSP00000270586,9606.ENSP00000270625,9606.ENSP00000272317,9606.ENSP00000274793,9606.ENSP00000285093,9606.ENSP00000290158,9606.ENSP00000290541,9606.ENSP00000293217,9606.ENSP00000294064,9606.ENSP00000296412,9606.ENSP00000296424,9606.ENSP00000296674,9606.ENSP00000297258,9606.ENSP00000297785,9606.ENSP00000299427,9606.ENSP00000299767,9606.ENSP00000300456,9606.ENSP00000301729,9606.ENSP00000302896,9606.ENSP00000307697,9606.ENSP00000307889,9606.ENSP00000309334,9606.ENSP00000309474,9606.ENSP00000310129,9606.ENSP00000310572,9606.ENSP00000311430,9606.ENSP00000313007,9606.ENSP00000313681,9606.ENSP00000318646,9606.ENSP00000320171,9606.ENSP00000320324,9606.ENSP00000323811,9606.ENSP00000324173,9606.ENSP00000324804,9606.ENSP00000325074,9606.ENSP00000325136,9606.ENSP00000333664,9606.ENSP00000335153,9606.ENSP00000335304,9606.ENSP00000337425,9606.ENSP00000338413,9606.ENSP00000339095,9606.ENSP00000339479,9606.ENSP00000339795,9606.ENSP00000341885,9606.ENSP00000343535,9606.ENSP00000345774,9606.ENSP00000346001,9606.ENSP00000346032,9606.ENSP00000346037,9606.ENSP00000346046,9606.ENSP00000346050,9606.ENSP00000346067,9606.ENSP00000346088,9606.ENSP00000346762,9606.ENSP00000349687,9606.ENSP00000350708,9606.ENSP00000351777,9606.ENSP00000352438,9606.ENSP00000354739,9606.ENSP00000355325,9606.ENSP00000356015,9606.ENSP00000356436,9606.ENSP00000357555,9606.ENSP00000357879,9606.ENSP00000359233,9606.ENSP00000359345,9606.ENSP00000359539,9606.ENSP00000359910,9606.ENSP00000359976,9606.ENSP00000359991,9606.ENSP00000360124,9606.ENSP00000360569,9606.ENSP00000361562,9606.ENSP00000362298,9606.ENSP00000362334,9606.ENSP00000362413,9606.ENSP00000363018,9606.ENSP00000363603,9606.ENSP00000363676,9606.ENSP00000366819,9606.ENSP00000368727,9606.ENSP00000369757,9606.ENSP00000370023,9606.ENSP00000375730,9606.ENSP00000376911,9606.ENSP00000377640,9606.ENSP00000379506,9606.ENSP00000379680,9606.ENSP00000379888,9606.ENSP00000384262,9606.ENSP00000384363,9606.ENSP00000384744,9606.ENSP00000385757,9606.ENSP00000386541,9606.ENSP00000386717,9606.ENSP00000387123,9606.ENSP00000387164,9606.ENSP00000391211,9606.ENSP00000393241,9606.ENSP00000394863,9606.ENSP00000395473,9606.ENSP00000396937,9606.ENSP00000401802,9606.ENSP00000403172,9606.ENSP00000405573,9606.ENSP00000407375,9606.ENSP00000408526,9606.ENSP00000411825,9606.ENSP00000413436,9606.ENSP00000414321,9606.ENSP00000416255,9606.ENSP00000418529,9606.ENSP00000420311,9606.ENSP00000420914,9606.ENSP00000429374,9606.ENSP00000430269,9606.ENSP00000432083,9606.ENSP00000433999,9606.ENSP00000435777,9606.ENSP00000438689,9606.ENSP00000445175,9606.ENSP00000449328,9606.ENSP00000452762,9606.ENSP00000464813,9606.ENSP00000472469,9606.ENSP00000478877,9606.ENSP00000479606,9606.ENSP00000481029,9606.ENSP00000482835,9606.ENSP00000483688</t>
  </si>
  <si>
    <t>PSMA4,PSMC4,HSD17B10,OXCT1,HMOX1,PYGL,AHCY,ACOT8,PSMD7,ECH1,ALDOC,GAPDH,USP5,TPI1,RPS12,EHHADH,ENO1,CTSD,PLBD1,RPS16,TSG101,HRSP12,ALDH3B2,GNS,PSMC1,GALC,HEXB,USP14,SCARB1,PSMD11,BLMH,ALDH2,PSMB1,SCPEP1,RPL8,BLVRB,TREH,PSMD3,ACAD11,RAB7A,ACAT1,IDE,HEXA,GALNS,IMPA2,PSMB6,RPS11,RPS27A,PLA2G7,ACAA2,KPNB1,PSMB4,ACOX1,NEU3,ADH5,BDH2,RPS23,FABP5,ALDH1A1,TPP1,HSP90B1,SLC27A4,ECI1,RPS9,ACOX2,RPL13,RPL15,PSMD1,PSMD2,PSMC5,RPL4,PABPC1,SPHK1,RPS15A,PKM,NPEPPS,HACL1,HSPA5,PPP2R1A,PPP2R2A,HADHB,ACAA1,HSP90AA1,DLST,HYAL3,UBA1,RPS7,NT5C2,RPL7,RPS2,USP7,ALDH3A2,RPL3,ANXA2,RPLP1,RPS17,RPS3A,RPSA,RPL22,SND1,GM2A,RAD23B,VCP,PCBP2,RPL12,PSMB5,ACAT2,PLA2G4A,RPS27,PSMD4,ABCD3,RPL5,GOT1,PSMA7,CTH,PGAM1,PGM1,SCP2,CTSA,SGPL1,PSMB2,PGK1,RPL10A,FUCA1,RPL11,UCHL3,XDH,RPS6,HADHA,RPL13A,LGMN,RPL24,RPL14,NAGA,RPS8,HPSE,GDPD3,DERL3,BLVRA,PSMD14,RPL31,ALDH7A1,CPVL,PSMC2,RPS18,PPT1,MAN2B1,PSMD13,PSMC6,RPL6,GPI,GPX1,IMPA1,PDCD6IP,RPL10,RPS24,EIF4G1,NSFL1C,RPL23,HSD17B4,RPS20,EPHX2,HSPA8,RNH1,RPS13,ACADVL,LDHA,RPLP0,ETFA,RPL27,RPS28,ADRM1,CLTC,PSMC3,AP2B1,PSMB3</t>
  </si>
  <si>
    <t>GO:0042221</t>
  </si>
  <si>
    <t>response to chemical</t>
  </si>
  <si>
    <t>9606.ENSP00000157812,9606.ENSP00000196371,9606.ENSP00000215754,9606.ENSP00000215882,9606.ENSP00000215909,9606.ENSP00000216117,9606.ENSP00000217426,9606.ENSP00000217515,9606.ENSP00000223136,9606.ENSP00000228825,9606.ENSP00000229239,9606.ENSP00000237530,9606.ENSP00000243253,9606.ENSP00000244763,9606.ENSP00000247461,9606.ENSP00000250559,9606.ENSP00000254322,9606.ENSP00000254878,9606.ENSP00000256637,9606.ENSP00000259407,9606.ENSP00000260118,9606.ENSP00000261303,9606.ENSP00000261693,9606.ENSP00000261714,9606.ENSP00000261769,9606.ENSP00000262584,9606.ENSP00000262746,9606.ENSP00000263238,9606.ENSP00000264710,9606.ENSP00000264775,9606.ENSP00000264908,9606.ENSP00000264933,9606.ENSP00000265462,9606.ENSP00000265838,9606.ENSP00000265986,9606.ENSP00000268182,9606.ENSP00000269228,9606.ENSP00000270142,9606.ENSP00000272298,9606.ENSP00000272317,9606.ENSP00000273398,9606.ENSP00000274192,9606.ENSP00000276390,9606.ENSP00000277010,9606.ENSP00000283179,9606.ENSP00000285093,9606.ENSP00000285379,9606.ENSP00000290551,9606.ENSP00000296412,9606.ENSP00000296464,9606.ENSP00000296511,9606.ENSP00000296930,9606.ENSP00000297185,9606.ENSP00000297679,9606.ENSP00000297991,9606.ENSP00000298510,9606.ENSP00000299427,9606.ENSP00000299767,9606.ENSP00000300456,9606.ENSP00000301522,9606.ENSP00000301732,9606.ENSP00000302961,9606.ENSP00000303145,9606.ENSP00000304592,9606.ENSP00000304669,9606.ENSP00000306397,9606.ENSP00000307940,9606.ENSP00000309334,9606.ENSP00000310572,9606.ENSP00000317334,9606.ENSP00000318195,9606.ENSP00000320171,9606.ENSP00000320324,9606.ENSP00000320866,9606.ENSP00000321259,9606.ENSP00000322706,9606.ENSP00000324173,9606.ENSP00000324804,9606.ENSP00000325074,9606.ENSP00000325690,9606.ENSP00000327801,9606.ENSP00000329757,9606.ENSP00000335153,9606.ENSP00000336741,9606.ENSP00000337425,9606.ENSP00000339063,9606.ENSP00000341826,9606.ENSP00000346001,9606.ENSP00000346032,9606.ENSP00000346694,9606.ENSP00000348461,9606.ENSP00000348888,9606.ENSP00000349168,9606.ENSP00000349428,9606.ENSP00000351022,9606.ENSP00000351777,9606.ENSP00000352522,9606.ENSP00000353408,9606.ENSP00000354581,9606.ENSP00000356042,9606.ENSP00000356436,9606.ENSP00000357283,9606.ENSP00000357288,9606.ENSP00000357452,9606.ENSP00000357691,9606.ENSP00000357693,9606.ENSP00000358635,9606.ENSP00000358727,9606.ENSP00000359130,9606.ENSP00000359233,9606.ENSP00000359539,9606.ENSP00000359976,9606.ENSP00000360609,9606.ENSP00000360671,9606.ENSP00000362010,9606.ENSP00000362334,9606.ENSP00000362413,9606.ENSP00000362820,9606.ENSP00000362946,9606.ENSP00000363018,9606.ENSP00000363574,9606.ENSP00000367220,9606.ENSP00000368646,9606.ENSP00000369860,9606.ENSP00000370023,9606.ENSP00000370745,9606.ENSP00000370808,9606.ENSP00000373066,9606.ENSP00000375730,9606.ENSP00000376056,9606.ENSP00000376911,9606.ENSP00000377192,9606.ENSP00000377508,9606.ENSP00000377954,9606.ENSP00000378199,9606.ENSP00000379287,9606.ENSP00000382840,9606.ENSP00000383118,9606.ENSP00000384744,9606.ENSP00000384886,9606.ENSP00000385385,9606.ENSP00000386541,9606.ENSP00000390265,9606.ENSP00000391211,9606.ENSP00000399421,9606.ENSP00000399457,9606.ENSP00000401371,9606.ENSP00000401802,9606.ENSP00000407375,9606.ENSP00000408025,9606.ENSP00000415536,9606.ENSP00000418401,9606.ENSP00000419970,9606.ENSP00000420213,9606.ENSP00000420311,9606.ENSP00000422607,9606.ENSP00000424183,9606.ENSP00000426909,9606.ENSP00000430269,9606.ENSP00000432083,9606.ENSP00000432568,9606.ENSP00000432660,9606.ENSP00000434516,9606.ENSP00000438689,9606.ENSP00000440045,9606.ENSP00000441875,9606.ENSP00000445175,9606.ENSP00000446215,9606.ENSP00000449328,9606.ENSP00000449404,9606.ENSP00000460348,9606.ENSP00000464813,9606.ENSP00000477590,9606.ENSP00000479488,9606.ENSP00000480150,9606.ENSP00000481029</t>
  </si>
  <si>
    <t>PSMC4,OXCT1,MIF,SLC25A1,LGALS1,HMOX1,AHCY,TXNL1,FIS1,ARPC3,GAPDH,RPN2,SEC61A1,SSR1,CANX,RAP1B,DNAJB1,HRSP12,SORT1,BAAT,GGH,PSMC1,SCARB1,BLMH,CDH1,RPL8,PRDX1,ACTR3,RAB10,PPAP2A,ANXA3,PDCD6,PRDX5,ACAT1,IDE,IQGAP1,NPC1,SOD1,CALM2,RPS27A,ATP6V1A,SRD5A1,ATP6V1B2,SIGMAR1,HNRNPU,ACAA2,CA2,BTG2,ADH5,HSPA4L,ANXA5,NPM1,HSPA9,HSD3B7,AQP3,PRDX3,TPP1,HSP90B1,SLC27A4,PRDX2,ABCA3,HSPA4,TMED10,FASN,CTNNA1,UQCRFS1,EEF2,RPL15,PSMC5,TCP1,NCL,PKM,NPEPPS,CALR,TALDO1,HMGCS1,HSPA5,PPP2R1A,PPP2R2A,CARM1,P4HB,ATP6V0C,HSP90AA1,DHX15,HYAL3,EEF1A1,HNRNPA1,RPL3,ANXA2,HNRNPA2B1,RAC1,PIGR,HNRNPH1,PTBP1,TPM1,VCP,ATP6V1H,MSN,GPX6,EZR,PLA2G4A,LMNA,LAMTOR2,PMVK,S100A14,S100A16,SYNCRIP,GSTO1,SLC30A7,ABCD3,GOT1,CTH,HSP90AB1,SLC25A5,ANXA7,PSMB2,PGK1,SRSF3,RAB14,RPL10A,EIF6,ACTR2,PRDX4,MOSPD2,HADHA,DDX1,SLC25A6,TXNRD3,RPL13A,EEF1B2,LGMN,G6PD,JUP,LARS,HSPA2,YWHAZ,DDX3X,CDC42,DERL3,IFI30,PDIA6,PSMD14,IDH1,PSMC2,CD36,DDOST,TIA1,PSMC6,GPX1,FBP1,POLR2H,SRPRB,POR,FLNB,RPL23,ACSL1,LAMTOR3,GNB2L1,EPHX2,HSPA8,SPTBN2,CFL1,TXNRD1,ACADVL,ATP2A2,PHB2,LDHA,RAN,RPLP0,KRT8,PRPF8,RPL27,CPNE3,PHB,HYOU1,PSMC3</t>
  </si>
  <si>
    <t>GO:0044267</t>
  </si>
  <si>
    <t>cellular protein metabolic process</t>
  </si>
  <si>
    <t>9606.ENSP00000044462,9606.ENSP00000157812,9606.ENSP00000205402,9606.ENSP00000206765,9606.ENSP00000215909,9606.ENSP00000219313,9606.ENSP00000229239,9606.ENSP00000229268,9606.ENSP00000230050,9606.ENSP00000231887,9606.ENSP00000237530,9606.ENSP00000251453,9606.ENSP00000251968,9606.ENSP00000253108,9606.ENSP00000261303,9606.ENSP00000261416,9606.ENSP00000261601,9606.ENSP00000261712,9606.ENSP00000261714,9606.ENSP00000261890,9606.ENSP00000262193,9606.ENSP00000262288,9606.ENSP00000262584,9606.ENSP00000263574,9606.ENSP00000263672,9606.ENSP00000264335,9606.ENSP00000264639,9606.ENSP00000264775,9606.ENSP00000265062,9606.ENSP00000265753,9606.ENSP00000265986,9606.ENSP00000268379,9606.ENSP00000269228,9606.ENSP00000270586,9606.ENSP00000270625,9606.ENSP00000272317,9606.ENSP00000273047,9606.ENSP00000290541,9606.ENSP00000290551,9606.ENSP00000293831,9606.ENSP00000294785,9606.ENSP00000296255,9606.ENSP00000296412,9606.ENSP00000296577,9606.ENSP00000296674,9606.ENSP00000298510,9606.ENSP00000299767,9606.ENSP00000301732,9606.ENSP00000302896,9606.ENSP00000304467,9606.ENSP00000307889,9606.ENSP00000307940,9606.ENSP00000309334,9606.ENSP00000309474,9606.ENSP00000310129,9606.ENSP00000310226,9606.ENSP00000310572,9606.ENSP00000311430,9606.ENSP00000313007,9606.ENSP00000318646,9606.ENSP00000320309,9606.ENSP00000320324,9606.ENSP00000324173,9606.ENSP00000324804,9606.ENSP00000325074,9606.ENSP00000325690,9606.ENSP00000327070,9606.ENSP00000327801,9606.ENSP00000331901,9606.ENSP00000335153,9606.ENSP00000335304,9606.ENSP00000338413,9606.ENSP00000339063,9606.ENSP00000339095,9606.ENSP00000339795,9606.ENSP00000341885,9606.ENSP00000343535,9606.ENSP00000344829,9606.ENSP00000346001,9606.ENSP00000346037,9606.ENSP00000346046,9606.ENSP00000346050,9606.ENSP00000346067,9606.ENSP00000346088,9606.ENSP00000348461,9606.ENSP00000348886,9606.ENSP00000350708,9606.ENSP00000351777,9606.ENSP00000352438,9606.ENSP00000353030,9606.ENSP00000353104,9606.ENSP00000354125,9606.ENSP00000354649,9606.ENSP00000354739,9606.ENSP00000355325,9606.ENSP00000356574,9606.ENSP00000357288,9606.ENSP00000357555,9606.ENSP00000357879,9606.ENSP00000358140,9606.ENSP00000359345,9606.ENSP00000359910,9606.ENSP00000359976,9606.ENSP00000361562,9606.ENSP00000361930,9606.ENSP00000362329,9606.ENSP00000362334,9606.ENSP00000363018,9606.ENSP00000363574,9606.ENSP00000363676,9606.ENSP00000366819,9606.ENSP00000368646,9606.ENSP00000369129,9606.ENSP00000369314,9606.ENSP00000369757,9606.ENSP00000372155,9606.ENSP00000375730,9606.ENSP00000376056,9606.ENSP00000376472,9606.ENSP00000376889,9606.ENSP00000376911,9606.ENSP00000377640,9606.ENSP00000377954,9606.ENSP00000378769,9606.ENSP00000379506,9606.ENSP00000379888,9606.ENSP00000382840,9606.ENSP00000383118,9606.ENSP00000384744,9606.ENSP00000385385,9606.ENSP00000386541,9606.ENSP00000386717,9606.ENSP00000387164,9606.ENSP00000388806,9606.ENSP00000391211,9606.ENSP00000393241,9606.ENSP00000394863,9606.ENSP00000395473,9606.ENSP00000396937,9606.ENSP00000399457,9606.ENSP00000401802,9606.ENSP00000403172,9606.ENSP00000407375,9606.ENSP00000411825,9606.ENSP00000413436,9606.ENSP00000414321,9606.ENSP00000416255,9606.ENSP00000417763,9606.ENSP00000418529,9606.ENSP00000419970,9606.ENSP00000420311,9606.ENSP00000424183,9606.ENSP00000426909,9606.ENSP00000427463,9606.ENSP00000429374,9606.ENSP00000431800,9606.ENSP00000432568,9606.ENSP00000432660,9606.ENSP00000435777,9606.ENSP00000436049,9606.ENSP00000442318,9606.ENSP00000448035,9606.ENSP00000449328,9606.ENSP00000462333,9606.ENSP00000464813,9606.ENSP00000468633,9606.ENSP00000472469,9606.ENSP00000477590,9606.ENSP00000477653,9606.ENSP00000478877,9606.ENSP00000479488,9606.ENSP00000479606,9606.ENSP00000481029,9606.ENSP00000482835,9606.ENSP00000483688</t>
  </si>
  <si>
    <t>PSMA4,PSMC4,DLD,TGM1,LGALS1,PSMD7,GAPDH,USP5,RPS12,EHHADH,RPN2,RPS16,TSG101,EIF3G,PSMC1,HEXB,USP14,PSMD11,BLMH,RAB11A,PSMB1,SCPEP1,RPL8,APLP2,SPCS2,YWHAE,PSMD3,PPAP2A,RAB7A,EIF4H,IDE,UQCRC2,NPC1,PSMB6,RPS11,RPS27A,RAB5A,PSMB4,BTG2,EIF4A1,NCSTN,RPN1,ADH5,ABCE1,RPS23,PRDX3,HSP90B1,ABCA3,RPS9,THOP1,RPL13,EEF2,RPL15,PSMD1,PSMD2,RAB1B,PSMC5,RPL4,PABPC1,RPS15A,FARSA,NPEPPS,HSPA5,PPP2R1A,PPP2R2A,CARM1,MDH2,P4HB,EEF1G,HSP90AA1,DLST,UBA1,EEF1A1,RPS7,RPL7,RPS2,USP7,QPCT,RPL3,RPLP1,RPS17,RPS3A,RPSA,RPL22,RAC1,STOML2,RAD23B,VCP,PCBP2,PTPRF,DHDDS,EIF3B,MAGT1,RPL12,PSMB5,QSOX1,LAMTOR2,RPS27,PSMD4,EIF3A,RPL5,PSMA7,CTH,CTSA,YWHAB,PPA1,PSMB2,RPL10A,EIF6,RPL11,UCHL3,PRDX4,DSP,GLRX,RPS6,PSME1,RPL13A,EEF1B2,STT3A,NME2,LGMN,RPL24,LARS,PPP1CB,RPL14,RPS8,DDX3X,CDC42,DERL3,PDIA6,PSMD14,RPL31,CPVL,EIF4B,PSMC2,RPS18,PPT1,MAN2B1,PSMD13,DDOST,PSMC6,RPL6,GPX1,PDCD6IP,RPL10,RPS24,EIF4G1,NAA10,NSFL1C,POR,RPL23,LAMTOR3,GNB2L1,SPCS3,RPS20,EIF3F,SPTBN2,CFL1,RPS13,EIF3M,CAND1,NACA,RPLP0,ENGASE,RPL27,SEC11C,RPS28,CPNE3,DUSP14,ADRM1,PHB,CLTC,PSMC3,AP2B1,PSMB3</t>
  </si>
  <si>
    <t>GO:0044249</t>
  </si>
  <si>
    <t>cellular biosynthetic process</t>
  </si>
  <si>
    <t>9606.ENSP00000205402,9606.ENSP00000210444,9606.ENSP00000215754,9606.ENSP00000215882,9606.ENSP00000216951,9606.ENSP00000217426,9606.ENSP00000217455,9606.ENSP00000219302,9606.ENSP00000225698,9606.ENSP00000226253,9606.ENSP00000229239,9606.ENSP00000229270,9606.ENSP00000230050,9606.ENSP00000234590,9606.ENSP00000237530,9606.ENSP00000246337,9606.ENSP00000251453,9606.ENSP00000253108,9606.ENSP00000253792,9606.ENSP00000255084,9606.ENSP00000256682,9606.ENSP00000259407,9606.ENSP00000261416,9606.ENSP00000261693,9606.ENSP00000262554,9606.ENSP00000262584,9606.ENSP00000264775,9606.ENSP00000265073,9606.ENSP00000265753,9606.ENSP00000265838,9606.ENSP00000269159,9606.ENSP00000269228,9606.ENSP00000270142,9606.ENSP00000270625,9606.ENSP00000272317,9606.ENSP00000273047,9606.ENSP00000274192,9606.ENSP00000276079,9606.ENSP00000283179,9606.ENSP00000290551,9606.ENSP00000293831,9606.ENSP00000296255,9606.ENSP00000296424,9606.ENSP00000296577,9606.ENSP00000296674,9606.ENSP00000297258,9606.ENSP00000297679,9606.ENSP00000302886,9606.ENSP00000302896,9606.ENSP00000304592,9606.ENSP00000307697,9606.ENSP00000307889,9606.ENSP00000307940,9606.ENSP00000309092,9606.ENSP00000309334,9606.ENSP00000311430,9606.ENSP00000313007,9606.ENSP00000313050,9606.ENSP00000313681,9606.ENSP00000318646,9606.ENSP00000320171,9606.ENSP00000320309,9606.ENSP00000322706,9606.ENSP00000325690,9606.ENSP00000331901,9606.ENSP00000335153,9606.ENSP00000335247,9606.ENSP00000339063,9606.ENSP00000339095,9606.ENSP00000339479,9606.ENSP00000339795,9606.ENSP00000341885,9606.ENSP00000343129,9606.ENSP00000345656,9606.ENSP00000345774,9606.ENSP00000346001,9606.ENSP00000346037,9606.ENSP00000346046,9606.ENSP00000346050,9606.ENSP00000346067,9606.ENSP00000346088,9606.ENSP00000346762,9606.ENSP00000348886,9606.ENSP00000349078,9606.ENSP00000349142,9606.ENSP00000351777,9606.ENSP00000353104,9606.ENSP00000354125,9606.ENSP00000354649,9606.ENSP00000354739,9606.ENSP00000356436,9606.ENSP00000356820,9606.ENSP00000357218,9606.ENSP00000357452,9606.ENSP00000357555,9606.ENSP00000358140,9606.ENSP00000358727,9606.ENSP00000358737,9606.ENSP00000359233,9606.ENSP00000359345,9606.ENSP00000359539,9606.ENSP00000359976,9606.ENSP00000359991,9606.ENSP00000360124,9606.ENSP00000360569,9606.ENSP00000360609,9606.ENSP00000361626,9606.ENSP00000362298,9606.ENSP00000362329,9606.ENSP00000362413,9606.ENSP00000362946,9606.ENSP00000363018,9606.ENSP00000363574,9606.ENSP00000363676,9606.ENSP00000365439,9606.ENSP00000365773,9606.ENSP00000368727,9606.ENSP00000369757,9606.ENSP00000370745,9606.ENSP00000373153,9606.ENSP00000375730,9606.ENSP00000376056,9606.ENSP00000376472,9606.ENSP00000376889,9606.ENSP00000377640,9606.ENSP00000377954,9606.ENSP00000379506,9606.ENSP00000379888,9606.ENSP00000380365,9606.ENSP00000381736,9606.ENSP00000381968,9606.ENSP00000382004,9606.ENSP00000382840,9606.ENSP00000384744,9606.ENSP00000386717,9606.ENSP00000387123,9606.ENSP00000388806,9606.ENSP00000391481,9606.ENSP00000393241,9606.ENSP00000394863,9606.ENSP00000399457,9606.ENSP00000403172,9606.ENSP00000405573,9606.ENSP00000406157,9606.ENSP00000407375,9606.ENSP00000408025,9606.ENSP00000408526,9606.ENSP00000413436,9606.ENSP00000414321,9606.ENSP00000415536,9606.ENSP00000416255,9606.ENSP00000419665,9606.ENSP00000420311,9606.ENSP00000420914,9606.ENSP00000421592,9606.ENSP00000422607,9606.ENSP00000426909,9606.ENSP00000429374,9606.ENSP00000430269,9606.ENSP00000431800,9606.ENSP00000432083,9606.ENSP00000435777,9606.ENSP00000436049,9606.ENSP00000441875,9606.ENSP00000443551,9606.ENSP00000445175,9606.ENSP00000448035,9606.ENSP00000449328,9606.ENSP00000454038,9606.ENSP00000464813,9606.ENSP00000472469,9606.ENSP00000477590,9606.ENSP00000478877,9606.ENSP00000479488</t>
  </si>
  <si>
    <t>DLD,NANS,MIF,SLC25A1,GSS,AHCY,ACOT8,NME3,C1QBP,ALDOC,GAPDH,TPI1,RPS12,ENO1,RPN2,UROD,RPS16,EIF3G,ACLY,ALDH3B2,ARF3,BAAT,HEXB,SCARB1,SPTLC1,RPL8,PPAP2A,SUB1,EIF4H,ACAT1,IMPA2,NPC1,SOD1,RPS11,RPS27A,RAB5A,SRD5A1,NONO,HNRNPU,BTG2,EIF4A1,RPN1,BDH2,ABCE1,RPS23,FABP5,HSD3B7,PA2G4,RPS9,FASN,ACOX2,RPL13,EEF2,GMPPB,RPL15,RPL4,PABPC1,GBAS,SPHK1,RPS15A,PKM,FARSA,HMGCS1,CARM1,EEF1G,HSP90AA1,STARD10,EEF1A1,RPS7,NT5C2,RPL7,RPS2,TRIM29,VAPA,ALDH3A2,RPL3,RPLP1,RPS17,RPS3A,RPSA,RPL22,SND1,STOML2,FDPS,ATP5C1,VCP,DHDDS,EIF3B,MAGT1,RPL12,PLA2G4A,MPC2,APOA1BP,PMVK,RPS27,EIF3A,GSTO1,ATP5F1,ABCD3,RPL5,GOT1,CTH,PGAM1,PGM1,SCP2,HSP90AB1,YBX1,SGPL1,PPA1,PGK1,RAB14,RPL10A,EIF6,RPL11,HNRNPK,PSAT1,XDH,RPS6,DDX1,PTPLB,RPL13A,EEF1B2,STT3A,NME2,RPL24,LARS,RPL14,RPS8,RGN,ATP5A1,SPTLC3,CTNND1,DDX3X,DERL3,RPL31,ALDH7A1,EIF4B,TKT,RPS18,PPT1,DDOST,RPL6,GPI,PAPSS2,GPX1,FBP1,IMPA1,RPL10,RPS24,POLR2H,EIF4G1,SSBP1,RPL23,HSD17B4,ALYREF,ACSL1,GNB2L1,RPS20,EPHX2,EIF3F,HSPA8,RPS13,EIF3M,PHB2,MVK,LDHA,NACA,RPLP0,GMPR2,RPL27,RPS28,CPNE3,ADRM1,PHB</t>
  </si>
  <si>
    <t>GO:0046483</t>
  </si>
  <si>
    <t>heterocycle metabolic process</t>
  </si>
  <si>
    <t>9606.ENSP00000168216,9606.ENSP00000205402,9606.ENSP00000210444,9606.ENSP00000215882,9606.ENSP00000216038,9606.ENSP00000216117,9606.ENSP00000217426,9606.ENSP00000217455,9606.ENSP00000219302,9606.ENSP00000225698,9606.ENSP00000226253,9606.ENSP00000229239,9606.ENSP00000229270,9606.ENSP00000230050,9606.ENSP00000234590,9606.ENSP00000242776,9606.ENSP00000246337,9606.ENSP00000249299,9606.ENSP00000251453,9606.ENSP00000252603,9606.ENSP00000253792,9606.ENSP00000254878,9606.ENSP00000259407,9606.ENSP00000260118,9606.ENSP00000261601,9606.ENSP00000262584,9606.ENSP00000263368,9606.ENSP00000263774,9606.ENSP00000265073,9606.ENSP00000265462,9606.ENSP00000265838,9606.ENSP00000265866,9606.ENSP00000268379,9606.ENSP00000270625,9606.ENSP00000270776,9606.ENSP00000272317,9606.ENSP00000273398,9606.ENSP00000274192,9606.ENSP00000276079,9606.ENSP00000276390,9606.ENSP00000283179,9606.ENSP00000284719,9606.ENSP00000290158,9606.ENSP00000290551,9606.ENSP00000293831,9606.ENSP00000296424,9606.ENSP00000296674,9606.ENSP00000296930,9606.ENSP00000300413,9606.ENSP00000302886,9606.ENSP00000302896,9606.ENSP00000304592,9606.ENSP00000307889,9606.ENSP00000309092,9606.ENSP00000309334,9606.ENSP00000311430,9606.ENSP00000313007,9606.ENSP00000313050,9606.ENSP00000318646,9606.ENSP00000320171,9606.ENSP00000320309,9606.ENSP00000321259,9606.ENSP00000322450,9606.ENSP00000324804,9606.ENSP00000325074,9606.ENSP00000325690,9606.ENSP00000327070,9606.ENSP00000335153,9606.ENSP00000335304,9606.ENSP00000336741,9606.ENSP00000339063,9606.ENSP00000339095,9606.ENSP00000339479,9606.ENSP00000339795,9606.ENSP00000341826,9606.ENSP00000341885,9606.ENSP00000343129,9606.ENSP00000343535,9606.ENSP00000346001,9606.ENSP00000346037,9606.ENSP00000346046,9606.ENSP00000346050,9606.ENSP00000346067,9606.ENSP00000346088,9606.ENSP00000346694,9606.ENSP00000346762,9606.ENSP00000348886,9606.ENSP00000349142,9606.ENSP00000349168,9606.ENSP00000349428,9606.ENSP00000350708,9606.ENSP00000351777,9606.ENSP00000352438,9606.ENSP00000354739,9606.ENSP00000354876,9606.ENSP00000356820,9606.ENSP00000357218,9606.ENSP00000357452,9606.ENSP00000357555,9606.ENSP00000358635,9606.ENSP00000358737,9606.ENSP00000359345,9606.ENSP00000359991,9606.ENSP00000360124,9606.ENSP00000360609,9606.ENSP00000361626,9606.ENSP00000362329,9606.ENSP00000362413,9606.ENSP00000362820,9606.ENSP00000363018,9606.ENSP00000363574,9606.ENSP00000363676,9606.ENSP00000365439,9606.ENSP00000365773,9606.ENSP00000368727,9606.ENSP00000369314,9606.ENSP00000369757,9606.ENSP00000370745,9606.ENSP00000373153,9606.ENSP00000375730,9606.ENSP00000376309,9606.ENSP00000376889,9606.ENSP00000377192,9606.ENSP00000377640,9606.ENSP00000377954,9606.ENSP00000379386,9606.ENSP00000379506,9606.ENSP00000379888,9606.ENSP00000381736,9606.ENSP00000382004,9606.ENSP00000382840,9606.ENSP00000385757,9606.ENSP00000386541,9606.ENSP00000386717,9606.ENSP00000390265,9606.ENSP00000391481,9606.ENSP00000393241,9606.ENSP00000394863,9606.ENSP00000403172,9606.ENSP00000405573,9606.ENSP00000406157,9606.ENSP00000407375,9606.ENSP00000413436,9606.ENSP00000414321,9606.ENSP00000414921,9606.ENSP00000415536,9606.ENSP00000416255,9606.ENSP00000419665,9606.ENSP00000420311,9606.ENSP00000420914,9606.ENSP00000421592,9606.ENSP00000422607,9606.ENSP00000429374,9606.ENSP00000430269,9606.ENSP00000432083,9606.ENSP00000433999,9606.ENSP00000434516,9606.ENSP00000435777,9606.ENSP00000438144,9606.ENSP00000441875,9606.ENSP00000443551,9606.ENSP00000445175,9606.ENSP00000446215,9606.ENSP00000448035,9606.ENSP00000449328,9606.ENSP00000454038,9606.ENSP00000460348,9606.ENSP00000464813,9606.ENSP00000472469,9606.ENSP00000478877,9606.ENSP00000479488</t>
  </si>
  <si>
    <t>HSD17B10,DLD,NANS,SLC25A1,RTCB,HMOX1,AHCY,ACOT8,NME3,C1QBP,ALDOC,GAPDH,TPI1,RPS12,ENO1,DDX39A,UROD,LSM8,RPS16,PGLS,ACLY,HRSP12,BAAT,GGH,USP14,RPL8,BLVRB,NDUFS3,SUB1,PRDX5,ACAT1,HNRNPH3,UQCRC2,RPS11,PGD,RPS27A,ATP6V1A,SRD5A1,NONO,ATP6V1B2,HNRNPU,OLA1,KPNB1,BTG2,EIF4A1,BDH2,RPS23,NPM1,SNRPD1,PA2G4,RPS9,FASN,RPL13,GMPPB,RPL15,RPL4,PABPC1,GBAS,RPS15A,PKM,FARSA,TALDO1,NDUFV1,PPP2R1A,PPP2R2A,CARM1,MDH2,HSP90AA1,DLST,DHX15,EEF1A1,RPS7,NT5C2,RPL7,HNRNPA1,RPS2,TRIM29,USP7,RPL3,RPLP1,RPS17,RPS3A,RPSA,RPL22,HNRNPA2B1,SND1,STOML2,ATP5C1,HNRNPH1,PTBP1,RAD23B,VCP,PCBP2,RPL12,MT-CO2,MPC2,APOA1BP,PMVK,RPS27,SYNCRIP,ATP5F1,RPL5,PGAM1,PGM1,HSP90AB1,YBX1,PPA1,PGK1,SRSF3,RPL10A,EIF6,RPL11,HNRNPK,PSAT1,XDH,GLRX,RPS6,DDX1,PTPLB,RPL13A,HNRNPA3,NME2,G6PD,RPL24,LARS,LDHB,RPL14,RPS8,ATP5A1,CTNND1,DDX3X,BLVRA,PSMD14,RPL31,IDH1,TKT,RPS18,PPT1,RPL6,GPI,PAPSS2,GPX1,RPL10,RPS24,PTBP3,POLR2H,EIF4G1,SSBP1,RPL23,HSD17B4,ALYREF,ACSL1,RPS20,EPHX2,HSPA8,RNH1,TXNRD1,RPS13,MDH1,PHB2,MVK,LDHA,RAN,NACA,RPLP0,GMPR2,PRPF8,RPL27,RPS28,ADRM1,PHB</t>
  </si>
  <si>
    <t>GO:0006725</t>
  </si>
  <si>
    <t>cellular aromatic compound metabolic process</t>
  </si>
  <si>
    <t>GO:0033036</t>
  </si>
  <si>
    <t>macromolecule localization</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</si>
  <si>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00000256682,9606.ENSP00000259407,9606.ENSP00000261416,9606.ENSP00000261636,9606.ENSP00000261693,9606.ENSP00000261769,9606.ENSP00000261890,9606.ENSP00000262225,9606.ENSP00000262584,9606.ENSP00000263672,9606.ENSP00000264335,9606.ENSP00000264710,9606.ENSP00000264933,9606.ENSP00000265062,9606.ENSP00000265986,9606.ENSP00000268379,9606.ENSP00000269228,9606.ENSP00000270625,9606.ENSP00000272317,9606.ENSP00000273047,9606.ENSP00000273398,9606.ENSP00000276390,9606.ENSP00000277010,9606.ENSP00000283179,9606.ENSP00000290158,9606.ENSP00000293217,9606.ENSP00000296577,9606.ENSP00000296674,9606.ENSP00000296930,9606.ENSP00000297185,9606.ENSP00000299300,9606.ENSP00000299767,9606.ENSP00000300456,9606.ENSP00000301732,9606.ENSP00000302896,9606.ENSP00000302961,9606.ENSP00000303145,9606.ENSP00000303366,9606.ENSP00000304669,9606.ENSP00000306881,9606.ENSP00000307697,9606.ENSP00000307889,9606.ENSP00000309334,9606.ENSP00000310226,9606.ENSP00000311336,9606.ENSP00000311430,9606.ENSP00000317334,9606.ENSP00000318646,9606.ENSP00000320866,9606.ENSP00000323811,9606.ENSP00000324173,9606.ENSP00000325690,9606.ENSP00000327191,9606.ENSP00000329419,9606.ENSP00000329757,9606.ENSP00000330945,9606.ENSP00000333664,9606.ENSP00000335153,9606.ENSP00000335247,9606.ENSP00000339095,9606.ENSP00000339795,9606.ENSP00000341826,9606.ENSP00000341885,9606.ENSP00000345445,9606.ENSP00000345656,9606.ENSP00000346001,9606.ENSP00000346032,9606.ENSP00000346037,9606.ENSP00000346046,9606.ENSP00000346050,9606.ENSP00000346067,9606.ENSP00000346088,9606.ENSP00000346694,9606.ENSP00000348886,9606.ENSP00000348888,9606.ENSP00000349687,9606.ENSP00000350199,9606.ENSP00000351777,9606.ENSP00000352522,9606.ENSP00000354739,9606.ENSP00000356042,9606.ENSP00000356436,9606.ENSP00000356918,9606.ENSP00000357283,9606.ENSP00000357288,9606.ENSP00000357555,9606.ENSP00000359233,9606.ENSP00000359345,9606.ENSP00000360569,9606.ENSP00000361562,9606.ENSP00000361626,9606.ENSP00000361930,9606.ENSP00000362339,9606.ENSP00000362352,9606.ENSP00000362820,9606.ENSP00000362946,9606.ENSP00000363018,9606.ENSP00000363574,9606.ENSP00000363676,9606.ENSP00000369129,9606.ENSP00000369757,9606.ENSP00000370745,9606.ENSP00000370808,9606.ENSP00000375730,9606.ENSP00000376309,9606.ENSP00000377508,9606.ENSP00000377640,9606.ENSP00000377954,9606.ENSP00000377958,9606.ENSP00000379506,9606.ENSP00000379888,9606.ENSP00000381293,9606.ENSP00000382840,9606.ENSP00000386717,9606.ENSP00000390265,9606.ENSP00000392330,9606.ENSP00000393241,9606.ENSP00000394496,9606.ENSP00000394863,9606.ENSP00000399421,9606.ENSP00000401371,9606.ENSP00000402346,9606.ENSP00000403172,9606.ENSP00000404700,9606.ENSP00000410339,9606.ENSP00000411825,9606.ENSP00000413436,9606.ENSP00000413697,9606.ENSP00000414321,9606.ENSP00000420213,9606.ENSP00000420311,9606.ENSP00000420914,9606.ENSP00000421592,9606.ENSP00000422607,9606.ENSP00000424183,9606.ENSP00000427463,9606.ENSP00000429374,9606.ENSP00000430269,9606.ENSP00000432083,9606.ENSP00000435777,9606.ENSP00000441875,9606.ENSP00000446215,9606.ENSP00000448035,9606.ENSP00000449328,9606.ENSP00000451112,9606.ENSP00000464813,9606.ENSP00000472469,9606.ENSP00000478479,9606.ENSP00000479606,9606.ENSP00000479708,9606.ENSP00000480853,9606.ENSP00000482835</t>
  </si>
  <si>
    <t>M6PR,MYH9,ACOT8,NUTF2,ECH1,FIS1,RPS12,EHHADH,DDX39A,SEC61A1,SSR1,CANX,RPS16,TSG101,ACTN4,ARF3,BAAT,HEXB,ARL1,SCARB1,CDH1,RAB11A,TMED2,RPL8,SPCS2,YWHAE,RAB10,PDCD6,RAB7A,IDE,UQCRC2,NPC1,RPS11,RPS27A,RAB5A,ATP6V1A,ATP6V1B2,SIGMAR1,HNRNPU,KPNB1,ACOX1,ABCE1,RPS23,NPM1,HSPA9,CCT2,HSP90B1,SLC27A4,ABCA3,RPS9,HSPA4,TMED10,LMAN2,CTNNA1,SEC23A,ACOX2,RPL13,RPL15,RAB1B,ATP8B3,RPL4,TCP1,RPS15A,CALR,HACL1,HSPA5,CARM1,CCT6B,COPB2,ATP6V0C,TMED9,ACAA1,HSP90AA1,STARD10,RPS7,RPL7,HNRNPA1,RPS2,SAMM50,VAPA,RPL3,ANXA2,RPLP1,RPS17,RPS3A,RPSA,RPL22,HNRNPA2B1,STOML2,PIGR,GM2A,AP1B1,VCP,ATP6V1H,RPL12,EZR,PLA2G4A,STX7,LMNA,LAMTOR2,RPS27,ABCD3,RPL5,SCP2,CTSA,YBX1,YWHAB,SAR1A,H2AFY2,SRSF3,RAB14,RPL10A,EIF6,RPL11,DSP,RPS6,DDX1,SLC25A6,RPL13A,HNRNPA3,JUP,RPL24,LARS,CCT4,RPL14,RPS8,NSF,DDX3X,RPL31,IDH1,BCAP31,RPS18,CORO1C,PPT1,CD36,TIA1,COPG2,RPL6,SLMO1,TOMM40,PDCD6IP,RPL10,TOM1,RPS24,FLNB,RPL23,HSD17B4,ALYREF,ACSL1,LAMTOR3,SPCS3,RPS20,EPHX2,HSPA8,RPS13,PHB2,RAN,NACA,RPLP0,NPC2,RPL27,RPS28,RAB18,CLTC,MAL2,VPS29,AP2B1</t>
  </si>
  <si>
    <t>GO:0048522</t>
  </si>
  <si>
    <t>positive regulation of cellular process</t>
  </si>
  <si>
    <t>9606.ENSP00000157812,9606.ENSP00000196371,9606.ENSP00000206765,9606.ENSP00000215754,9606.ENSP00000215909,9606.ENSP00000216117,9606.ENSP00000216181,9606.ENSP00000223136,9606.ENSP00000225655,9606.ENSP00000225698,9606.ENSP00000228825,9606.ENSP00000229239,9606.ENSP00000229268,9606.ENSP00000234590,9606.ENSP00000239940,9606.ENSP00000244763,9606.ENSP00000250559,9606.ENSP00000251968,9606.ENSP00000252699,9606.ENSP00000253792,9606.ENSP00000256637,9606.ENSP00000258091,9606.ENSP00000261303,9606.ENSP00000261416,9606.ENSP00000261693,9606.ENSP00000261769,9606.ENSP00000261890,9606.ENSP00000262554,9606.ENSP00000263238,9606.ENSP00000264335,9606.ENSP00000264908,9606.ENSP00000264933,9606.ENSP00000265062,9606.ENSP00000265073,9606.ENSP00000265986,9606.ENSP00000268182,9606.ENSP00000270142,9606.ENSP00000272298,9606.ENSP00000272317,9606.ENSP00000273047,9606.ENSP00000274793,9606.ENSP00000280326,9606.ENSP00000283179,9606.ENSP00000285379,9606.ENSP00000290551,9606.ENSP00000295685,9606.ENSP00000295688,9606.ENSP00000296930,9606.ENSP00000297258,9606.ENSP00000298510,9606.ENSP00000299300,9606.ENSP00000300289,9606.ENSP00000302886,9606.ENSP00000302896,9606.ENSP00000303366,9606.ENSP00000304592,9606.ENSP00000304669,9606.ENSP00000307607,9606.ENSP00000307697,9606.ENSP00000307940,9606.ENSP00000310226,9606.ENSP00000310572,9606.ENSP00000313007,9606.ENSP00000313681,9606.ENSP00000314030,9606.ENSP00000317334,9606.ENSP00000318195,9606.ENSP00000318646,9606.ENSP00000320866,9606.ENSP00000324173,9606.ENSP00000324804,9606.ENSP00000325690,9606.ENSP00000329757,9606.ENSP00000330945,9606.ENSP00000335153,9606.ENSP00000335247,9606.ENSP00000337425,9606.ENSP00000339095,9606.ENSP00000340989,9606.ENSP00000341826,9606.ENSP00000341885,9606.ENSP00000343535,9606.ENSP00000346032,9606.ENSP00000346037,9606.ENSP00000346694,9606.ENSP00000348461,9606.ENSP00000348886,9606.ENSP00000348965,9606.ENSP00000349428,9606.ENSP00000351022,9606.ENSP00000351777,9606.ENSP00000353408,9606.ENSP00000354553,9606.ENSP00000354876,9606.ENSP00000356042,9606.ENSP00000356820,9606.ENSP00000357283,9606.ENSP00000357288,9606.ENSP00000357691,9606.ENSP00000358727,9606.ENSP00000359345,9606.ENSP00000359539,9606.ENSP00000359976,9606.ENSP00000360609,9606.ENSP00000360671,9606.ENSP00000361057,9606.ENSP00000361626,9606.ENSP00000361930,9606.ENSP00000362352,9606.ENSP00000363574,9606.ENSP00000364935,9606.ENSP00000365439,9606.ENSP00000367220,9606.ENSP00000368727,9606.ENSP00000369757,9606.ENSP00000369860,9606.ENSP00000371267,9606.ENSP00000372155,9606.ENSP00000376889,9606.ENSP00000376911,9606.ENSP00000377508,9606.ENSP00000377954,9606.ENSP00000377958,9606.ENSP00000378199,9606.ENSP00000379287,9606.ENSP00000380365,9606.ENSP00000381293,9606.ENSP00000381736,9606.ENSP00000382840,9606.ENSP00000383118,9606.ENSP00000384262,9606.ENSP00000386541,9606.ENSP00000388169,9606.ENSP00000391211,9606.ENSP00000392330,9606.ENSP00000394496,9606.ENSP00000394863,9606.ENSP00000399421,9606.ENSP00000401371,9606.ENSP00000401802,9606.ENSP00000405573,9606.ENSP00000407375,9606.ENSP00000411825,9606.ENSP00000415786,9606.ENSP00000416255,9606.ENSP00000418529,9606.ENSP00000419970,9606.ENSP00000420311,9606.ENSP00000421592,9606.ENSP00000422607,9606.ENSP00000424183,9606.ENSP00000426909,9606.ENSP00000432083,9606.ENSP00000432660,9606.ENSP00000441875,9606.ENSP00000442318,9606.ENSP00000445175,9606.ENSP00000446215,9606.ENSP00000448035,9606.ENSP00000477590,9606.ENSP00000478877,9606.ENSP00000479488,9606.ENSP00000481029,9606.ENSP00000482835</t>
  </si>
  <si>
    <t>PSMC4,OXCT1,TGM1,MIF,LGALS1,HMOX1,MYH9,FIS1,PFN1,C1QBP,ARPC3,GAPDH,USP5,ENO1,PFN2,SSR1,RAP1B,TSG101,ACTN4,ACLY,SORT1,CCT7,PSMC1,HEXB,SCARB1,CDH1,RAB11A,SPTLC1,ACTR3,YWHAE,ANXA3,PDCD6,RAB7A,SUB1,IDE,IQGAP1,SOD1,CALM2,RPS27A,RAB5A,PLA2G7,CCT5,HNRNPU,CA2,BTG2,ARPC2,CCT3,NPM1,FABP5,PRDX3,CCT2,PDIA3,PA2G4,RPS9,LMAN2,FASN,CTNNA1,SDR16C5,ACOX2,EEF2,RAB1B,PSMC5,PABPC1,SPHK1,DNAJA2,TCP1,NCL,RPS15A,CALR,HSPA5,PPP2R1A,CARM1,ATP6V0C,TMED9,HSP90AA1,STARD10,HYAL3,RPS7,SFN,HNRNPA1,RPS2,USP7,ANXA2,RPLP1,HNRNPA2B1,RAC1,STOML2,DYNC1H1,PTBP1,TPM1,VCP,MSN,C1orf85,MT-CO2,EZR,MPC2,LMNA,LAMTOR2,S100A14,GSTO1,RPL5,GOT1,CTH,HSP90AB1,SLC25A5,SURF4,YBX1,YWHAB,H2AFY2,EIF6,CLIC1,HNRNPK,ACTR2,XDH,RPS6,MOSPD2,YWHAQ,PSME1,NME2,LGMN,JUP,LARS,CCT4,HSPA2,YWHAZ,RGN,NSF,ATP5A1,DDX3X,CDC42,HPSE,PSMD14,ARPC4,PSMC2,BCAP31,CORO1C,PPT1,CD36,TIA1,PSMC6,GPI,GPX1,PDCD6IP,SERPINE2,EIF4G1,NSFL1C,POR,RPL23,ALYREF,ACSL1,LAMTOR3,GNB2L1,HSPA8,CFL1,PHB2,CAND1,LDHA,RAN,NACA,CPNE3,ADRM1,PHB,PSMC3,AP2B1</t>
  </si>
  <si>
    <t>GO:0051641</t>
  </si>
  <si>
    <t>cellular localization</t>
  </si>
  <si>
    <t>9606.ENSP00000000412,9606.ENSP00000216181,9606.ENSP00000217455,9606.ENSP00000219169,9606.ENSP00000221418,9606.ENSP00000223136,9606.ENSP00000230050,9606.ENSP00000231887,9606.ENSP00000242776,9606.ENSP00000243253,9606.ENSP00000244763,9606.ENSP00000247461,9606.ENSP00000248437,9606.ENSP00000251453,9606.ENSP00000251968,9606.ENSP00000252699,9606.ENSP00000256496,9606.ENSP00000256637,9606.ENSP00000259407,9606.ENSP00000261636,9606.ENSP00000261769,9606.ENSP00000261890,9606.ENSP00000262225,9606.ENSP00000262584,9606.ENSP00000263238,9606.ENSP00000263672,9606.ENSP00000264335,9606.ENSP00000264710,9606.ENSP00000264933,9606.ENSP00000265062,9606.ENSP00000265986,9606.ENSP00000268379,9606.ENSP00000269228,9606.ENSP00000270142,9606.ENSP00000270625,9606.ENSP00000272317,9606.ENSP00000273047,9606.ENSP00000273550,9606.ENSP00000283179,9606.ENSP00000290158,9606.ENSP00000293217,9606.ENSP00000296577,9606.ENSP00000296674,9606.ENSP00000296930,9606.ENSP00000297185,9606.ENSP00000299767,9606.ENSP00000300413,9606.ENSP00000302896,9606.ENSP00000302961,9606.ENSP00000303145,9606.ENSP00000304669,9606.ENSP00000306881,9606.ENSP00000307697,9606.ENSP00000307889,9606.ENSP00000309334,9606.ENSP00000310226,9606.ENSP00000310275,9606.ENSP00000311430,9606.ENSP00000318646,9606.ENSP00000320866,9606.ENSP00000323811,9606.ENSP00000324173,9606.ENSP00000324804,9606.ENSP00000325690,9606.ENSP00000329419,9606.ENSP00000330945,9606.ENSP00000333664,9606.ENSP00000335153,9606.ENSP00000339095,9606.ENSP00000339795,9606.ENSP00000341826,9606.ENSP00000341885,9606.ENSP00000345445,9606.ENSP00000345656,9606.ENSP00000346001,9606.ENSP00000346032,9606.ENSP00000346037,9606.ENSP00000346046,9606.ENSP00000346050,9606.ENSP00000346067,9606.ENSP00000346088,9606.ENSP00000346694,9606.ENSP00000348461,9606.ENSP00000348886,9606.ENSP00000348888,9606.ENSP00000348965,9606.ENSP00000349142,9606.ENSP00000350199,9606.ENSP00000351777,9606.ENSP00000354739,9606.ENSP00000356042,9606.ENSP00000356918,9606.ENSP00000357283,9606.ENSP00000357288,9606.ENSP00000357555,9606.ENSP00000358737,9606.ENSP00000359233,9606.ENSP00000359345,9606.ENSP00000360569,9606.ENSP00000361562,9606.ENSP00000361626,9606.ENSP00000361930,9606.ENSP00000362339,9606.ENSP00000362352,9606.ENSP00000362820,9606.ENSP00000362946,9606.ENSP00000363018,9606.ENSP00000363574,9606.ENSP00000363676,9606.ENSP00000367220,9606.ENSP00000369757,9606.ENSP00000370745,9606.ENSP00000370808,9606.ENSP00000371233,9606.ENSP00000375730,9606.ENSP00000377508,9606.ENSP00000377640,9606.ENSP00000377954,9606.ENSP00000379287,9606.ENSP00000379506,9606.ENSP00000379888,9606.ENSP00000381293,9606.ENSP00000381736,9606.ENSP00000382840,9606.ENSP00000383118,9606.ENSP00000386717,9606.ENSP00000390265,9606.ENSP00000392330,9606.ENSP00000393241,9606.ENSP00000394863,9606.ENSP00000401371,9606.ENSP00000402346,9606.ENSP00000403172,9606.ENSP00000410339,9606.ENSP00000413436,9606.ENSP00000413697,9606.ENSP00000414321,9606.ENSP00000418529,9606.ENSP00000420213,9606.ENSP00000420311,9606.ENSP00000420914,9606.ENSP00000421592,9606.ENSP00000424183,9606.ENSP00000427463,9606.ENSP00000429374,9606.ENSP00000430269,9606.ENSP00000432083,9606.ENSP00000432568,9606.ENSP00000435777,9606.ENSP00000440045,9606.ENSP00000441875,9606.ENSP00000446215,9606.ENSP00000449328,9606.ENSP00000451112,9606.ENSP00000464813,9606.ENSP00000472469,9606.ENSP00000478479,9606.ENSP00000479606,9606.ENSP00000479708,9606.ENSP00000480150,9606.ENSP00000480853,9606.ENSP00000482835</t>
  </si>
  <si>
    <t>M6PR,MYH9,ACOT8,NUTF2,ECH1,FIS1,RPS12,EHHADH,DDX39A,SEC61A1,SSR1,CANX,TUBA4A,RPS16,TSG101,ACTN4,ARL8B,SORT1,BAAT,ARL1,CDH1,RAB11A,TMED2,RPL8,ACTR3,SPCS2,YWHAE,RAB10,PDCD6,RAB7A,IDE,UQCRC2,NPC1,SOD1,RPS11,RPS27A,RAB5A,FTH1,HNRNPU,KPNB1,ACOX1,ABCE1,RPS23,NPM1,HSPA9,HSP90B1,SNRPD1,RPS9,HSPA4,TMED10,CTNNA1,SEC23A,ACOX2,RPL13,RPL15,RAB1B,BANF1,RPL4,RPS15A,CALR,HACL1,HSPA5,PPP2R1A,CARM1,COPB2,TMED9,ACAA1,HSP90AA1,RPS7,RPL7,HNRNPA1,RPS2,SAMM50,VAPA,RPL3,ANXA2,RPLP1,RPS17,RPS3A,RPSA,RPL22,HNRNPA2B1,RAC1,STOML2,PIGR,DYNC1H1,ATP5C1,AP1B1,VCP,RPL12,EZR,STX7,LMNA,LAMTOR2,RPS27,ATP5F1,ABCD3,RPL5,SCP2,CTSA,YBX1,YWHAB,SAR1A,H2AFY2,SRSF3,RAB14,RPL10A,EIF6,RPL11,ACTR2,RPS6,DDX1,SLC25A6,SDCBP2,RPL13A,JUP,RPL24,LARS,YWHAZ,RPL14,RPS8,NSF,ATP5A1,DDX3X,CDC42,RPL31,IDH1,BCAP31,RPS18,PPT1,TIA1,COPG2,RPL6,TOMM40,RPL10,TOM1,RPS24,NSFL1C,FLNB,RPL23,HSD17B4,ALYREF,LAMTOR3,SPCS3,RPS20,EPHX2,HSPA8,SPTBN2,RPS13,ATP2A2,PHB2,RAN,RPLP0,NPC2,RPL27,RPS28,RAB18,CLTC,MAL2,HYOU1,VPS29,AP2B1</t>
  </si>
  <si>
    <t>GO:0006139</t>
  </si>
  <si>
    <t>nucleobase-containing compound metabolic process</t>
  </si>
  <si>
    <t>9606.ENSP00000168216,9606.ENSP00000205402,9606.ENSP00000210444,9606.ENSP00000215882,9606.ENSP00000216038,9606.ENSP00000217426,9606.ENSP00000217455,9606.ENSP00000219302,9606.ENSP00000225698,9606.ENSP00000226253,9606.ENSP00000229239,9606.ENSP00000229270,9606.ENSP00000230050,9606.ENSP00000234590,9606.ENSP00000242776,9606.ENSP00000249299,9606.ENSP00000251453,9606.ENSP00000252603,9606.ENSP00000253792,9606.ENSP00000254878,9606.ENSP00000259407,9606.ENSP00000261601,9606.ENSP00000262584,9606.ENSP00000263774,9606.ENSP00000265073,9606.ENSP00000265462,9606.ENSP00000265838,9606.ENSP00000265866,9606.ENSP00000268379,9606.ENSP00000270625,9606.ENSP00000270776,9606.ENSP00000272317,9606.ENSP00000273398,9606.ENSP00000276079,9606.ENSP00000276390,9606.ENSP00000283179,9606.ENSP00000284719,9606.ENSP00000290158,9606.ENSP00000290551,9606.ENSP00000293831,9606.ENSP00000296674,9606.ENSP00000296930,9606.ENSP00000300413,9606.ENSP00000302886,9606.ENSP00000302896,9606.ENSP00000304592,9606.ENSP00000307889,9606.ENSP00000309092,9606.ENSP00000309334,9606.ENSP00000311430,9606.ENSP00000313007,9606.ENSP00000313050,9606.ENSP00000318646,9606.ENSP00000320171,9606.ENSP00000320309,9606.ENSP00000321259,9606.ENSP00000322450,9606.ENSP00000324804,9606.ENSP00000325074,9606.ENSP00000325690,9606.ENSP00000327070,9606.ENSP00000335153,9606.ENSP00000335304,9606.ENSP00000336741,9606.ENSP00000339063,9606.ENSP00000339095,9606.ENSP00000339479,9606.ENSP00000339795,9606.ENSP00000341826,9606.ENSP00000341885,9606.ENSP00000343129,9606.ENSP00000343535,9606.ENSP00000346001,9606.ENSP00000346037,9606.ENSP00000346046,9606.ENSP00000346050,9606.ENSP00000346067,9606.ENSP00000346088,9606.ENSP00000346694,9606.ENSP00000346762,9606.ENSP00000348886,9606.ENSP00000349142,9606.ENSP00000349168,9606.ENSP00000349428,9606.ENSP00000350708,9606.ENSP00000351777,9606.ENSP00000352438,9606.ENSP00000354739,9606.ENSP00000354876,9606.ENSP00000356820,9606.ENSP00000357218,9606.ENSP00000357452,9606.ENSP00000357555,9606.ENSP00000358635,9606.ENSP00000358737,9606.ENSP00000359345,9606.ENSP00000359991,9606.ENSP00000360124,9606.ENSP00000360609,9606.ENSP00000361626,9606.ENSP00000362329,9606.ENSP00000362413,9606.ENSP00000362820,9606.ENSP00000363018,9606.ENSP00000363574,9606.ENSP00000363676,9606.ENSP00000365439,9606.ENSP00000368727,9606.ENSP00000369314,9606.ENSP00000369757,9606.ENSP00000370745,9606.ENSP00000373153,9606.ENSP00000375730,9606.ENSP00000376309,9606.ENSP00000376889,9606.ENSP00000377192,9606.ENSP00000377640,9606.ENSP00000377954,9606.ENSP00000379386,9606.ENSP00000379506,9606.ENSP00000379888,9606.ENSP00000381736,9606.ENSP00000382004,9606.ENSP00000382840,9606.ENSP00000386541,9606.ENSP00000386717,9606.ENSP00000390265,9606.ENSP00000391481,9606.ENSP00000393241,9606.ENSP00000394863,9606.ENSP00000403172,9606.ENSP00000405573,9606.ENSP00000406157,9606.ENSP00000407375,9606.ENSP00000413436,9606.ENSP00000414321,9606.ENSP00000414921,9606.ENSP00000415536,9606.ENSP00000416255,9606.ENSP00000419665,9606.ENSP00000420311,9606.ENSP00000420914,9606.ENSP00000421592,9606.ENSP00000422607,9606.ENSP00000429374,9606.ENSP00000432083,9606.ENSP00000433999,9606.ENSP00000434516,9606.ENSP00000435777,9606.ENSP00000438144,9606.ENSP00000441875,9606.ENSP00000443551,9606.ENSP00000445175,9606.ENSP00000446215,9606.ENSP00000448035,9606.ENSP00000449328,9606.ENSP00000454038,9606.ENSP00000460348,9606.ENSP00000464813,9606.ENSP00000472469,9606.ENSP00000478877,9606.ENSP00000479488</t>
  </si>
  <si>
    <t>HSD17B10,DLD,NANS,SLC25A1,RTCB,AHCY,ACOT8,NME3,C1QBP,ALDOC,GAPDH,TPI1,RPS12,ENO1,DDX39A,LSM8,RPS16,PGLS,ACLY,HRSP12,BAAT,USP14,RPL8,NDUFS3,SUB1,PRDX5,ACAT1,HNRNPH3,UQCRC2,RPS11,PGD,RPS27A,ATP6V1A,NONO,ATP6V1B2,HNRNPU,OLA1,KPNB1,BTG2,EIF4A1,RPS23,NPM1,SNRPD1,PA2G4,RPS9,FASN,RPL13,GMPPB,RPL15,RPL4,PABPC1,GBAS,RPS15A,PKM,FARSA,TALDO1,NDUFV1,PPP2R1A,PPP2R2A,CARM1,MDH2,HSP90AA1,DLST,DHX15,EEF1A1,RPS7,NT5C2,RPL7,HNRNPA1,RPS2,TRIM29,USP7,RPL3,RPLP1,RPS17,RPS3A,RPSA,RPL22,HNRNPA2B1,SND1,STOML2,ATP5C1,HNRNPH1,PTBP1,RAD23B,VCP,PCBP2,RPL12,MT-CO2,MPC2,APOA1BP,PMVK,RPS27,SYNCRIP,ATP5F1,RPL5,PGAM1,PGM1,HSP90AB1,YBX1,PPA1,PGK1,SRSF3,RPL10A,EIF6,RPL11,HNRNPK,XDH,GLRX,RPS6,DDX1,PTPLB,RPL13A,HNRNPA3,NME2,G6PD,RPL24,LARS,LDHB,RPL14,RPS8,ATP5A1,CTNND1,DDX3X,PSMD14,RPL31,IDH1,TKT,RPS18,PPT1,RPL6,GPI,PAPSS2,GPX1,RPL10,RPS24,PTBP3,POLR2H,EIF4G1,SSBP1,RPL23,HSD17B4,ALYREF,ACSL1,RPS20,HSPA8,RNH1,TXNRD1,RPS13,MDH1,PHB2,MVK,LDHA,RAN,NACA,RPLP0,GMPR2,PRPF8,RPL27,RPS28,ADRM1,PHB</t>
  </si>
  <si>
    <t>GO:0065008</t>
  </si>
  <si>
    <t>regulation of biological quality</t>
  </si>
  <si>
    <t>9606.ENSP00000196371,9606.ENSP00000205402,9606.ENSP00000215754,9606.ENSP00000215909,9606.ENSP00000216117,9606.ENSP00000216181,9606.ENSP00000216392,9606.ENSP00000217515,9606.ENSP00000223136,9606.ENSP00000225655,9606.ENSP00000225698,9606.ENSP00000228825,9606.ENSP00000229239,9606.ENSP00000239940,9606.ENSP00000250559,9606.ENSP00000254878,9606.ENSP00000258091,9606.ENSP00000259407,9606.ENSP00000261416,9606.ENSP00000261693,9606.ENSP00000261890,9606.ENSP00000262288,9606.ENSP00000262746,9606.ENSP00000263238,9606.ENSP00000264335,9606.ENSP00000265062,9606.ENSP00000265462,9606.ENSP00000265986,9606.ENSP00000269228,9606.ENSP00000270142,9606.ENSP00000272298,9606.ENSP00000272317,9606.ENSP00000273047,9606.ENSP00000273398,9606.ENSP00000273550,9606.ENSP00000274192,9606.ENSP00000280326,9606.ENSP00000283179,9606.ENSP00000285093,9606.ENSP00000285379,9606.ENSP00000293217,9606.ENSP00000294785,9606.ENSP00000295685,9606.ENSP00000295688,9606.ENSP00000296412,9606.ENSP00000296424,9606.ENSP00000296511,9606.ENSP00000296930,9606.ENSP00000297185,9606.ENSP00000297258,9606.ENSP00000297785,9606.ENSP00000297991,9606.ENSP00000298510,9606.ENSP00000299198,9606.ENSP00000299300,9606.ENSP00000299427,9606.ENSP00000299767,9606.ENSP00000300289,9606.ENSP00000301522,9606.ENSP00000302896,9606.ENSP00000307607,9606.ENSP00000311336,9606.ENSP00000313007,9606.ENSP00000317334,9606.ENSP00000320866,9606.ENSP00000324173,9606.ENSP00000327801,9606.ENSP00000329757,9606.ENSP00000335153,9606.ENSP00000339095,9606.ENSP00000340989,9606.ENSP00000341826,9606.ENSP00000343535,9606.ENSP00000346032,9606.ENSP00000346046,9606.ENSP00000346550,9606.ENSP00000346694,9606.ENSP00000348461,9606.ENSP00000348886,9606.ENSP00000349687,9606.ENSP00000351022,9606.ENSP00000351777,9606.ENSP00000352522,9606.ENSP00000353408,9606.ENSP00000354876,9606.ENSP00000356042,9606.ENSP00000356574,9606.ENSP00000356820,9606.ENSP00000357283,9606.ENSP00000357691,9606.ENSP00000358081,9606.ENSP00000358635,9606.ENSP00000358727,9606.ENSP00000359130,9606.ENSP00000359345,9606.ENSP00000359539,9606.ENSP00000360569,9606.ENSP00000360609,9606.ENSP00000360671,9606.ENSP00000361562,9606.ENSP00000361626,9606.ENSP00000361930,9606.ENSP00000362010,9606.ENSP00000362298,9606.ENSP00000363676,9606.ENSP00000364935,9606.ENSP00000367220,9606.ENSP00000368646,9606.ENSP00000368727,9606.ENSP00000369129,9606.ENSP00000369314,9606.ENSP00000369757,9606.ENSP00000370808,9606.ENSP00000371267,9606.ENSP00000373066,9606.ENSP00000376911,9606.ENSP00000377055,9606.ENSP00000377192,9606.ENSP00000377508,9606.ENSP00000377954,9606.ENSP00000377958,9606.ENSP00000379287,9606.ENSP00000380365,9606.ENSP00000383118,9606.ENSP00000384262,9606.ENSP00000385385,9606.ENSP00000387123,9606.ENSP00000388169,9606.ENSP00000392330,9606.ENSP00000394863,9606.ENSP00000399421,9606.ENSP00000405573,9606.ENSP00000406157,9606.ENSP00000407375,9606.ENSP00000411825,9606.ENSP00000414321,9606.ENSP00000414921,9606.ENSP00000415786,9606.ENSP00000416255,9606.ENSP00000419970,9606.ENSP00000420213,9606.ENSP00000420311,9606.ENSP00000420914,9606.ENSP00000426909,9606.ENSP00000430269,9606.ENSP00000432083,9606.ENSP00000432568,9606.ENSP00000432660,9606.ENSP00000434516,9606.ENSP00000438689,9606.ENSP00000440045,9606.ENSP00000441875,9606.ENSP00000442318,9606.ENSP00000451112,9606.ENSP00000470298,9606.ENSP00000479488</t>
  </si>
  <si>
    <t>OXCT1,DLD,MIF,LGALS1,HMOX1,MYH9,PYGL,TXNL1,FIS1,PFN1,C1QBP,ARPC3,GAPDH,PFN2,RAP1B,HRSP12,CCT7,BAAT,HEXB,SCARB1,RAB11A,SCPEP1,PRDX1,ACTR3,YWHAE,RAB7A,PRDX5,IDE,NPC1,SOD1,CALM2,RPS27A,RAB5A,ATP6V1A,FTH1,SRD5A1,CCT5,HNRNPU,ACAA2,CA2,ACOX1,NCSTN,ARPC2,CCT3,ADH5,BDH2,ANXA5,NPM1,HSPA9,FABP5,ALDH1A1,AQP3,PRDX3,CKB,CCT2,TPP1,HSP90B1,PDIA3,PRDX2,RPS9,SDR16C5,ATP8B3,PABPC1,TCP1,CALR,HSPA5,P4HB,ATP6V0C,HSP90AA1,RPS7,SFN,HNRNPA1,USP7,ANXA2,RPS17,ANXA6,HNRNPA2B1,RAC1,STOML2,GM2A,TPM1,VCP,ATP6V1H,MSN,MT-CO2,EZR,QSOX1,MPC2,LMNA,S100A14,BAG3,SYNCRIP,GSTO1,SLC30A7,RPL5,GOT1,SCP2,HSP90AB1,SLC25A5,CTSA,YBX1,YWHAB,ANXA7,SGPL1,RPL11,CLIC1,ACTR2,PRDX4,XDH,DSP,GLRX,RPS6,SLC25A6,YWHAQ,TXNRD3,LGMN,PRCP,G6PD,JUP,LARS,CCT4,YWHAZ,RGN,CDC42,HPSE,PDIA6,ALDH7A1,ARPC4,BCAP31,PPT1,CD36,GPI,PAPSS2,GPX1,PDCD6IP,RPS24,PTBP3,SERPINE2,EIF4G1,POR,FLNB,RPL23,HSD17B4,GNB2L1,EPHX2,HSPA8,SPTBN2,CFL1,TXNRD1,ACADVL,ATP2A2,PHB2,CAND1,NPC2,MYH14,PHB</t>
  </si>
  <si>
    <t>GO:0008104</t>
  </si>
  <si>
    <t>protein localization</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</si>
  <si>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00000256682,9606.ENSP00000259407,9606.ENSP00000261636,9606.ENSP00000261769,9606.ENSP00000261890,9606.ENSP00000262225,9606.ENSP00000262584,9606.ENSP00000263672,9606.ENSP00000264335,9606.ENSP00000264710,9606.ENSP00000264933,9606.ENSP00000265062,9606.ENSP00000265986,9606.ENSP00000268379,9606.ENSP00000269228,9606.ENSP00000270625,9606.ENSP00000272317,9606.ENSP00000273047,9606.ENSP00000273398,9606.ENSP00000276390,9606.ENSP00000283179,9606.ENSP00000290158,9606.ENSP00000293217,9606.ENSP00000296577,9606.ENSP00000296674,9606.ENSP00000296930,9606.ENSP00000297185,9606.ENSP00000299767,9606.ENSP00000302896,9606.ENSP00000302961,9606.ENSP00000303145,9606.ENSP00000303366,9606.ENSP00000304669,9606.ENSP00000306881,9606.ENSP00000307697,9606.ENSP00000307889,9606.ENSP00000309334,9606.ENSP00000310226,9606.ENSP00000311430,9606.ENSP00000317334,9606.ENSP00000318646,9606.ENSP00000320866,9606.ENSP00000323811,9606.ENSP00000324173,9606.ENSP00000325690,9606.ENSP00000327191,9606.ENSP00000329419,9606.ENSP00000329757,9606.ENSP00000330945,9606.ENSP00000333664,9606.ENSP00000335153,9606.ENSP00000339095,9606.ENSP00000339795,9606.ENSP00000341885,9606.ENSP00000345445,9606.ENSP00000345656,9606.ENSP00000346001,9606.ENSP00000346032,9606.ENSP00000346037,9606.ENSP00000346046,9606.ENSP00000346050,9606.ENSP00000346067,9606.ENSP00000346088,9606.ENSP00000346694,9606.ENSP00000348888,9606.ENSP00000350199,9606.ENSP00000351777,9606.ENSP00000352522,9606.ENSP00000354739,9606.ENSP00000356042,9606.ENSP00000356918,9606.ENSP00000357283,9606.ENSP00000357288,9606.ENSP00000357555,9606.ENSP00000359345,9606.ENSP00000360569,9606.ENSP00000361562,9606.ENSP00000361626,9606.ENSP00000361930,9606.ENSP00000362339,9606.ENSP00000362352,9606.ENSP00000362820,9606.ENSP00000362946,9606.ENSP00000363018,9606.ENSP00000363574,9606.ENSP00000363676,9606.ENSP00000369129,9606.ENSP00000369757,9606.ENSP00000370745,9606.ENSP00000370808,9606.ENSP00000375730,9606.ENSP00000377508,9606.ENSP00000377640,9606.ENSP00000377954,9606.ENSP00000379506,9606.ENSP00000379888,9606.ENSP00000381293,9606.ENSP00000382840,9606.ENSP00000386717,9606.ENSP00000390265,9606.ENSP00000392330,9606.ENSP00000393241,9606.ENSP00000394496,9606.ENSP00000394863,9606.ENSP00000399421,9606.ENSP00000401371,9606.ENSP00000402346,9606.ENSP00000403172,9606.ENSP00000410339,9606.ENSP00000411825,9606.ENSP00000413436,9606.ENSP00000413697,9606.ENSP00000414321,9606.ENSP00000420213,9606.ENSP00000420311,9606.ENSP00000420914,9606.ENSP00000421592,9606.ENSP00000424183,9606.ENSP00000427463,9606.ENSP00000429374,9606.ENSP00000430269,9606.ENSP00000432083,9606.ENSP00000435777,9606.ENSP00000441875,9606.ENSP00000446215,9606.ENSP00000448035,9606.ENSP00000449328,9606.ENSP00000464813,9606.ENSP00000472469,9606.ENSP00000478479,9606.ENSP00000479606,9606.ENSP00000479708,9606.ENSP00000480853,9606.ENSP00000482835</t>
  </si>
  <si>
    <t>M6PR,MYH9,ACOT8,NUTF2,ECH1,FIS1,RPS12,EHHADH,DDX39A,SEC61A1,SSR1,CANX,RPS16,TSG101,ACTN4,ARF3,BAAT,ARL1,CDH1,RAB11A,TMED2,RPL8,SPCS2,YWHAE,RAB10,PDCD6,RAB7A,IDE,UQCRC2,NPC1,RPS11,RPS27A,RAB5A,ATP6V1A,ATP6V1B2,HNRNPU,KPNB1,ACOX1,ABCE1,RPS23,NPM1,HSPA9,HSP90B1,RPS9,HSPA4,TMED10,LMAN2,CTNNA1,SEC23A,ACOX2,RPL13,RPL15,RAB1B,RPL4,TCP1,RPS15A,CALR,HACL1,HSPA5,CARM1,CCT6B,COPB2,ATP6V0C,TMED9,ACAA1,HSP90AA1,RPS7,RPL7,RPS2,SAMM50,VAPA,RPL3,ANXA2,RPLP1,RPS17,RPS3A,RPSA,RPL22,HNRNPA2B1,PIGR,AP1B1,VCP,ATP6V1H,RPL12,EZR,STX7,LMNA,LAMTOR2,RPS27,RPL5,SCP2,CTSA,YBX1,YWHAB,SAR1A,H2AFY2,SRSF3,RAB14,RPL10A,EIF6,RPL11,DSP,RPS6,DDX1,SLC25A6,RPL13A,JUP,RPL24,LARS,RPL14,RPS8,NSF,DDX3X,RPL31,IDH1,BCAP31,RPS18,CORO1C,PPT1,CD36,TIA1,COPG2,RPL6,TOMM40,PDCD6IP,RPL10,TOM1,RPS24,FLNB,RPL23,HSD17B4,ALYREF,LAMTOR3,SPCS3,RPS20,EPHX2,HSPA8,RPS13,PHB2,RAN,NACA,RPLP0,RPL27,RPS28,RAB18,CLTC,MAL2,VPS29,AP2B1</t>
  </si>
  <si>
    <t>GO:0071702</t>
  </si>
  <si>
    <t>organic substance transport</t>
  </si>
  <si>
    <t>9606.ENSP00000000412,9606.ENSP00000215882,9606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00000256637,9606.ENSP00000256682,9606.ENSP00000259407,9606.ENSP00000261693,9606.ENSP00000261890,9606.ENSP00000262225,9606.ENSP00000262584,9606.ENSP00000263672,9606.ENSP00000264335,9606.ENSP00000264710,9606.ENSP00000264933,9606.ENSP00000265062,9606.ENSP00000265986,9606.ENSP00000268379,9606.ENSP00000269228,9606.ENSP00000270625,9606.ENSP00000272317,9606.ENSP00000273047,9606.ENSP00000273398,9606.ENSP00000276390,9606.ENSP00000277010,9606.ENSP00000285379,9606.ENSP00000290158,9606.ENSP00000293217,9606.ENSP00000296577,9606.ENSP00000296674,9606.ENSP00000296930,9606.ENSP00000297185,9606.ENSP00000297991,9606.ENSP00000299767,9606.ENSP00000300456,9606.ENSP00000301732,9606.ENSP00000302896,9606.ENSP00000302961,9606.ENSP00000303145,9606.ENSP00000303366,9606.ENSP00000306881,9606.ENSP00000307697,9606.ENSP00000307889,9606.ENSP00000309334,9606.ENSP00000310226,9606.ENSP00000311336,9606.ENSP00000311430,9606.ENSP00000317334,9606.ENSP00000318646,9606.ENSP00000320866,9606.ENSP00000323811,9606.ENSP00000327191,9606.ENSP00000329419,9606.ENSP00000329757,9606.ENSP00000330945,9606.ENSP00000333664,9606.ENSP00000335153,9606.ENSP00000335247,9606.ENSP00000339095,9606.ENSP00000339795,9606.ENSP00000341826,9606.ENSP00000341885,9606.ENSP00000345445,9606.ENSP00000346001,9606.ENSP00000346037,9606.ENSP00000346046,9606.ENSP00000346050,9606.ENSP00000346067,9606.ENSP00000346088,9606.ENSP00000346694,9606.ENSP00000349687,9606.ENSP00000350199,9606.ENSP00000351777,9606.ENSP00000352522,9606.ENSP00000354739,9606.ENSP00000356042,9606.ENSP00000356436,9606.ENSP00000356820,9606.ENSP00000356918,9606.ENSP00000357283,9606.ENSP00000357555,9606.ENSP00000359233,9606.ENSP00000359345,9606.ENSP00000360569,9606.ENSP00000360671,9606.ENSP00000361562,9606.ENSP00000361930,9606.ENSP00000362339,9606.ENSP00000362820,9606.ENSP00000362946,9606.ENSP00000363018,9606.ENSP00000363574,9606.ENSP00000363676,9606.ENSP00000369757,9606.ENSP00000370808,9606.ENSP00000375730,9606.ENSP00000376309,9606.ENSP00000377640,9606.ENSP00000377954,9606.ENSP00000379506,9606.ENSP00000379888,9606.ENSP00000381293,9606.ENSP00000386717,9606.ENSP00000390265,9606.ENSP00000392330,9606.ENSP00000393241,9606.ENSP00000394863,9606.ENSP00000399421,9606.ENSP00000402346,9606.ENSP00000403172,9606.ENSP00000404700,9606.ENSP00000410339,9606.ENSP00000411825,9606.ENSP00000413436,9606.ENSP00000413697,9606.ENSP00000414321,9606.ENSP00000420311,9606.ENSP00000420914,9606.ENSP00000421592,9606.ENSP00000422607,9606.ENSP00000427463,9606.ENSP00000428845,9606.ENSP00000429374,9606.ENSP00000430269,9606.ENSP00000432083,9606.ENSP00000435777,9606.ENSP00000441875,9606.ENSP00000446215,9606.ENSP00000448035,9606.ENSP00000449328,9606.ENSP00000451112,9606.ENSP00000464813,9606.ENSP00000472469,9606.ENSP00000478479,9606.ENSP00000479606,9606.ENSP00000480853,9606.ENSP00000482835</t>
  </si>
  <si>
    <t>M6PR,SLC25A1,MYH9,ACOT8,NUTF2,ECH1,FIS1,RPS12,EHHADH,DDX39A,SEC61A1,SSR1,CANX,RPS16,TSG101,ACTN4,SORT1,ARF3,BAAT,SCARB1,RAB11A,TMED2,RPL8,SPCS2,YWHAE,RAB10,PDCD6,RAB7A,IDE,UQCRC2,NPC1,RPS11,RPS27A,RAB5A,ATP6V1A,ATP6V1B2,SIGMAR1,CA2,KPNB1,ACOX1,ABCE1,RPS23,NPM1,HSPA9,AQP3,HSP90B1,SLC27A4,ABCA3,RPS9,HSPA4,TMED10,LMAN2,SEC23A,ACOX2,RPL13,RPL15,RAB1B,ATP8B3,RPL4,TCP1,RPS15A,CALR,HACL1,CCT6B,COPB2,ATP6V0C,TMED9,ACAA1,HSP90AA1,STARD10,RPS7,RPL7,HNRNPA1,RPS2,SAMM50,RPL3,RPLP1,RPS17,RPS3A,RPSA,RPL22,HNRNPA2B1,GM2A,AP1B1,VCP,ATP6V1H,RPL12,EZR,PLA2G4A,MPC2,STX7,LMNA,RPS27,ABCD3,RPL5,SCP2,SLC25A5,CTSA,YWHAB,SAR1A,SRSF3,RAB14,RPL10A,EIF6,RPL11,RPS6,SLC25A6,RPL13A,HNRNPA3,RPL24,LARS,RPL14,RPS8,NSF,RPL31,IDH1,BCAP31,RPS18,PPT1,CD36,COPG2,RPL6,SLMO1,TOMM40,PDCD6IP,RPL10,TOM1,RPS24,RPL23,HSD17B4,ALYREF,ACSL1,SPCS3,VDAC3,RPS20,EPHX2,HSPA8,RPS13,PHB2,RAN,NACA,RPLP0,NPC2,RPL27,RPS28,RAB18,CLTC,VPS29,AP2B1</t>
  </si>
  <si>
    <t>GO:0010033</t>
  </si>
  <si>
    <t>response to organic substance</t>
  </si>
  <si>
    <t>9606.ENSP00000157812,9606.ENSP00000196371,9606.ENSP00000215754,9606.ENSP00000215909,9606.ENSP00000216117,9606.ENSP00000223136,9606.ENSP00000228825,9606.ENSP00000229239,9606.ENSP00000243253,9606.ENSP00000244763,9606.ENSP00000247461,9606.ENSP00000250559,9606.ENSP00000254322,9606.ENSP00000254878,9606.ENSP00000256637,9606.ENSP00000260118,9606.ENSP00000261303,9606.ENSP00000261693,9606.ENSP00000261769,9606.ENSP00000262584,9606.ENSP00000263238,9606.ENSP00000264710,9606.ENSP00000264775,9606.ENSP00000264908,9606.ENSP00000265838,9606.ENSP00000265986,9606.ENSP00000268182,9606.ENSP00000269228,9606.ENSP00000270142,9606.ENSP00000272317,9606.ENSP00000273398,9606.ENSP00000274192,9606.ENSP00000276390,9606.ENSP00000283179,9606.ENSP00000285379,9606.ENSP00000290551,9606.ENSP00000296412,9606.ENSP00000296464,9606.ENSP00000296511,9606.ENSP00000296930,9606.ENSP00000297185,9606.ENSP00000297991,9606.ENSP00000298510,9606.ENSP00000299427,9606.ENSP00000299767,9606.ENSP00000301732,9606.ENSP00000302961,9606.ENSP00000303145,9606.ENSP00000304592,9606.ENSP00000304669,9606.ENSP00000306397,9606.ENSP00000307940,9606.ENSP00000309334,9606.ENSP00000310572,9606.ENSP00000317334,9606.ENSP00000318195,9606.ENSP00000320171,9606.ENSP00000320866,9606.ENSP00000321259,9606.ENSP00000322706,9606.ENSP00000324173,9606.ENSP00000324804,9606.ENSP00000325074,9606.ENSP00000325690,9606.ENSP00000327801,9606.ENSP00000329757,9606.ENSP00000335153,9606.ENSP00000336741,9606.ENSP00000337425,9606.ENSP00000339063,9606.ENSP00000341826,9606.ENSP00000346001,9606.ENSP00000346032,9606.ENSP00000346694,9606.ENSP00000349168,9606.ENSP00000349428,9606.ENSP00000351777,9606.ENSP00000352522,9606.ENSP00000353408,9606.ENSP00000356042,9606.ENSP00000357283,9606.ENSP00000357288,9606.ENSP00000357452,9606.ENSP00000357691,9606.ENSP00000358635,9606.ENSP00000358727,9606.ENSP00000359233,9606.ENSP00000359539,9606.ENSP00000359976,9606.ENSP00000360609,9606.ENSP00000360671,9606.ENSP00000362010,9606.ENSP00000362334,9606.ENSP00000362820,9606.ENSP00000362946,9606.ENSP00000363018,9606.ENSP00000363574,9606.ENSP00000367220,9606.ENSP00000370023,9606.ENSP00000370745,9606.ENSP00000375730,9606.ENSP00000376056,9606.ENSP00000376911,9606.ENSP00000377192,9606.ENSP00000377508,9606.ENSP00000377954,9606.ENSP00000378199,9606.ENSP00000379287,9606.ENSP00000383118,9606.ENSP00000384744,9606.ENSP00000384886,9606.ENSP00000385385,9606.ENSP00000386541,9606.ENSP00000390265,9606.ENSP00000391211,9606.ENSP00000399421,9606.ENSP00000399457,9606.ENSP00000401371,9606.ENSP00000401802,9606.ENSP00000415536,9606.ENSP00000418401,9606.ENSP00000419970,9606.ENSP00000420213,9606.ENSP00000420311,9606.ENSP00000422607,9606.ENSP00000424183,9606.ENSP00000426909,9606.ENSP00000432083,9606.ENSP00000432660,9606.ENSP00000438689,9606.ENSP00000440045,9606.ENSP00000441875,9606.ENSP00000445175,9606.ENSP00000446215,9606.ENSP00000449328,9606.ENSP00000449404,9606.ENSP00000460348,9606.ENSP00000464813,9606.ENSP00000477590,9606.ENSP00000479488,9606.ENSP00000480150,9606.ENSP00000481029</t>
  </si>
  <si>
    <t>PSMC4,OXCT1,MIF,LGALS1,HMOX1,FIS1,ARPC3,GAPDH,SEC61A1,SSR1,CANX,RAP1B,DNAJB1,HRSP12,SORT1,GGH,PSMC1,SCARB1,CDH1,RPL8,ACTR3,RAB10,PPAP2A,ANXA3,ACAT1,IDE,IQGAP1,NPC1,SOD1,RPS27A,ATP6V1A,SRD5A1,ATP6V1B2,HNRNPU,CA2,BTG2,ADH5,HSPA4L,ANXA5,NPM1,HSPA9,AQP3,PRDX3,TPP1,HSP90B1,ABCA3,HSPA4,TMED10,FASN,CTNNA1,UQCRFS1,EEF2,RPL15,PSMC5,TCP1,NCL,PKM,CALR,TALDO1,HMGCS1,HSPA5,PPP2R1A,PPP2R2A,CARM1,P4HB,ATP6V0C,HSP90AA1,DHX15,HYAL3,EEF1A1,HNRNPA1,RPL3,ANXA2,HNRNPA2B1,HNRNPH1,PTBP1,VCP,ATP6V1H,MSN,EZR,LMNA,LAMTOR2,PMVK,S100A14,SYNCRIP,GSTO1,ABCD3,GOT1,CTH,HSP90AB1,SLC25A5,ANXA7,PSMB2,SRSF3,RAB14,RPL10A,EIF6,ACTR2,HADHA,DDX1,RPL13A,EEF1B2,LGMN,G6PD,JUP,LARS,HSPA2,YWHAZ,CDC42,DERL3,IFI30,PDIA6,PSMD14,IDH1,PSMC2,CD36,DDOST,TIA1,PSMC6,POLR2H,SRPRB,POR,FLNB,RPL23,ACSL1,LAMTOR3,GNB2L1,HSPA8,CFL1,ACADVL,ATP2A2,PHB2,LDHA,RAN,RPLP0,KRT8,PRPF8,RPL27,CPNE3,PHB,HYOU1,PSMC3</t>
  </si>
  <si>
    <t>GO:0006996</t>
  </si>
  <si>
    <t>organelle organization</t>
  </si>
  <si>
    <t>9606.ENSP00000168216,9606.ENSP00000216181,9606.ENSP00000217455,9606.ENSP00000221418,9606.ENSP00000223136,9606.ENSP00000225655,9606.ENSP00000225698,9606.ENSP00000228825,9606.ENSP00000229239,9606.ENSP00000231887,9606.ENSP00000239940,9606.ENSP00000243253,9606.ENSP00000245121,9606.ENSP00000248437,9606.ENSP00000251968,9606.ENSP00000252699,9606.ENSP00000254043,9606.ENSP00000256637,9606.ENSP00000259407,9606.ENSP00000261416,9606.ENSP00000261636,9606.ENSP00000261890,9606.ENSP00000262225,9606.ENSP00000262753,9606.ENSP00000263238,9606.ENSP00000263774,9606.ENSP00000263946,9606.ENSP00000264335,9606.ENSP00000264710,9606.ENSP00000264933,9606.ENSP00000265062,9606.ENSP00000265986,9606.ENSP00000268379,9606.ENSP00000270142,9606.ENSP00000272317,9606.ENSP00000283179,9606.ENSP00000285093,9606.ENSP00000290158,9606.ENSP00000293217,9606.ENSP00000295685,9606.ENSP00000296674,9606.ENSP00000296930,9606.ENSP00000298510,9606.ENSP00000299427,9606.ENSP00000299767,9606.ENSP00000302961,9606.ENSP00000303145,9606.ENSP00000304669,9606.ENSP00000306881,9606.ENSP00000307697,9606.ENSP00000310226,9606.ENSP00000310275,9606.ENSP00000311336,9606.ENSP00000320866,9606.ENSP00000322450,9606.ENSP00000323811,9606.ENSP00000324804,9606.ENSP00000325690,9606.ENSP00000329757,9606.ENSP00000330945,9606.ENSP00000333664,9606.ENSP00000335153,9606.ENSP00000340510,9606.ENSP00000340989,9606.ENSP00000343535,9606.ENSP00000345445,9606.ENSP00000345656,9606.ENSP00000346001,9606.ENSP00000346032,9606.ENSP00000346046,9606.ENSP00000346067,9606.ENSP00000346694,9606.ENSP00000348461,9606.ENSP00000348886,9606.ENSP00000348965,9606.ENSP00000349142,9606.ENSP00000350708,9606.ENSP00000351022,9606.ENSP00000353408,9606.ENSP00000354739,9606.ENSP00000356042,9606.ENSP00000356918,9606.ENSP00000357283,9606.ENSP00000357555,9606.ENSP00000358737,9606.ENSP00000359233,9606.ENSP00000359345,9606.ENSP00000360569,9606.ENSP00000360609,9606.ENSP00000360671,9606.ENSP00000361057,9606.ENSP00000361883,9606.ENSP00000361930,9606.ENSP00000362339,9606.ENSP00000362352,9606.ENSP00000362946,9606.ENSP00000363574,9606.ENSP00000363676,9606.ENSP00000367220,9606.ENSP00000369129,9606.ENSP00000369784,9606.ENSP00000370745,9606.ENSP00000370808,9606.ENSP00000371267,9606.ENSP00000377508,9606.ENSP00000377640,9606.ENSP00000378199,9606.ENSP00000379287,9606.ENSP00000381293,9606.ENSP00000381736,9606.ENSP00000382840,9606.ENSP00000383118,9606.ENSP00000388169,9606.ENSP00000390265,9606.ENSP00000394496,9606.ENSP00000394863,9606.ENSP00000396937,9606.ENSP00000403172,9606.ENSP00000410339,9606.ENSP00000411825,9606.ENSP00000413436,9606.ENSP00000415786,9606.ENSP00000416255,9606.ENSP00000417763,9606.ENSP00000418529,9606.ENSP00000419665,9606.ENSP00000420213,9606.ENSP00000420914,9606.ENSP00000430269,9606.ENSP00000432568,9606.ENSP00000432660,9606.ENSP00000440045,9606.ENSP00000441875,9606.ENSP00000446215,9606.ENSP00000449404,9606.ENSP00000470298,9606.ENSP00000472469,9606.ENSP00000478479,9606.ENSP00000479488,9606.ENSP00000484472</t>
  </si>
  <si>
    <t>HSD17B10,MYH9,ACOT8,ECH1,FIS1,PFN1,C1QBP,ARPC3,GAPDH,EHHADH,PFN2,SEC61A1,KATNAL2,TUBA4A,TSG101,ACTN4,KRT15,SORT1,BAAT,HEXB,ARL1,RAB11A,TMED2,POF1B,ACTR3,NDUFS3,PKP1,YWHAE,RAB10,PDCD6,RAB7A,IDE,UQCRC2,SOD1,RPS27A,HNRNPU,ACAA2,KPNB1,ACOX1,ARPC2,RPS23,NPM1,PRDX3,TPP1,HSP90B1,HSPA4,TMED10,CTNNA1,SEC23A,ACOX2,RAB1B,BANF1,ATP8B3,CALR,NDUFV1,HACL1,PPP2R1A,CARM1,ATP6V0C,TMED9,ACAA1,HSP90AA1,PPL,SFN,USP7,SAMM50,VAPA,RPL3,ANXA2,RPS17,RPSA,HNRNPA2B1,RAC1,STOML2,DYNC1H1,ATP5C1,RAD23B,TPM1,MSN,RPL12,EZR,STX7,LMNA,RPS27,ATP5F1,ABCD3,RPL5,SCP2,HSP90AB1,SLC25A5,SURF4,CAP1,YWHAB,SAR1A,H2AFY2,RAB14,EIF6,RPL11,ACTR2,DSP,TUBAL3,DDX1,SLC25A6,YWHAQ,JUP,RPL24,HSPA2,YWHAZ,NSF,ATP5A1,DDX3X,CDC42,ARPC4,IDH1,CORO1C,PPT1,PSMD13,RPL6,TOMM40,PDCD6IP,RPL10,SERPINE2,EIF4G1,NAA10,NSFL1C,SSBP1,FLNB,HSD17B4,EPHX2,SPTBN2,CFL1,ATP2A2,PHB2,RAN,KRT8,MYH14,RPS28,RAB18,PHB,EPPK1</t>
  </si>
  <si>
    <t>GO:0051649</t>
  </si>
  <si>
    <t>establishment of localization in cell</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</si>
  <si>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00000256637,9606.ENSP00000259407,9606.ENSP00000261636,9606.ENSP00000261890,9606.ENSP00000262225,9606.ENSP00000262584,9606.ENSP00000263238,9606.ENSP00000263672,9606.ENSP00000264335,9606.ENSP00000264710,9606.ENSP00000264933,9606.ENSP00000265062,9606.ENSP00000265986,9606.ENSP00000268379,9606.ENSP00000270142,9606.ENSP00000270625,9606.ENSP00000272317,9606.ENSP00000273047,9606.ENSP00000290158,9606.ENSP00000293217,9606.ENSP00000296577,9606.ENSP00000296674,9606.ENSP00000296930,9606.ENSP00000297185,9606.ENSP00000299767,9606.ENSP00000300413,9606.ENSP00000302896,9606.ENSP00000302961,9606.ENSP00000303145,9606.ENSP00000306881,9606.ENSP00000307697,9606.ENSP00000307889,9606.ENSP00000309334,9606.ENSP00000310226,9606.ENSP00000310275,9606.ENSP00000311430,9606.ENSP00000318646,9606.ENSP00000320866,9606.ENSP00000323811,9606.ENSP00000329419,9606.ENSP00000330945,9606.ENSP00000333664,9606.ENSP00000335153,9606.ENSP00000339095,9606.ENSP00000339795,9606.ENSP00000341826,9606.ENSP00000341885,9606.ENSP00000345445,9606.ENSP00000345656,9606.ENSP00000346001,9606.ENSP00000346037,9606.ENSP00000346046,9606.ENSP00000346050,9606.ENSP00000346067,9606.ENSP00000346088,9606.ENSP00000346694,9606.ENSP00000348886,9606.ENSP00000348965,9606.ENSP00000349142,9606.ENSP00000350199,9606.ENSP00000351777,9606.ENSP00000354739,9606.ENSP00000356042,9606.ENSP00000356918,9606.ENSP00000357283,9606.ENSP00000357555,9606.ENSP00000358737,9606.ENSP00000359233,9606.ENSP00000359345,9606.ENSP00000360569,9606.ENSP00000361562,9606.ENSP00000361930,9606.ENSP00000362339,9606.ENSP00000362820,9606.ENSP00000362946,9606.ENSP00000363018,9606.ENSP00000363574,9606.ENSP00000363676,9606.ENSP00000367220,9606.ENSP00000369757,9606.ENSP00000370808,9606.ENSP00000371233,9606.ENSP00000375730,9606.ENSP00000377640,9606.ENSP00000377954,9606.ENSP00000379287,9606.ENSP00000379506,9606.ENSP00000379888,9606.ENSP00000381293,9606.ENSP00000381736,9606.ENSP00000383118,9606.ENSP00000386717,9606.ENSP00000390265,9606.ENSP00000392330,9606.ENSP00000393241,9606.ENSP00000394863,9606.ENSP00000402346,9606.ENSP00000403172,9606.ENSP00000410339,9606.ENSP00000413436,9606.ENSP00000413697,9606.ENSP00000414321,9606.ENSP00000418529,9606.ENSP00000420311,9606.ENSP00000420914,9606.ENSP00000421592,9606.ENSP00000427463,9606.ENSP00000429374,9606.ENSP00000430269,9606.ENSP00000432083,9606.ENSP00000432568,9606.ENSP00000435777,9606.ENSP00000440045,9606.ENSP00000441875,9606.ENSP00000446215,9606.ENSP00000449328,9606.ENSP00000451112,9606.ENSP00000464813,9606.ENSP00000472469,9606.ENSP00000478479,9606.ENSP00000479606,9606.ENSP00000480150,9606.ENSP00000480853,9606.ENSP00000482835</t>
  </si>
  <si>
    <t>M6PR,MYH9,ACOT8,NUTF2,ECH1,FIS1,RPS12,EHHADH,DDX39A,SEC61A1,SSR1,CANX,RPS16,TSG101,ACTN4,SORT1,BAAT,ARL1,RAB11A,TMED2,RPL8,ACTR3,SPCS2,YWHAE,RAB10,PDCD6,RAB7A,IDE,UQCRC2,SOD1,RPS11,RPS27A,RAB5A,KPNB1,ACOX1,ABCE1,RPS23,NPM1,HSPA9,HSP90B1,SNRPD1,RPS9,HSPA4,TMED10,SEC23A,ACOX2,RPL13,RPL15,RAB1B,BANF1,RPL4,RPS15A,CALR,HACL1,COPB2,TMED9,ACAA1,HSP90AA1,RPS7,RPL7,HNRNPA1,RPS2,SAMM50,VAPA,RPL3,RPLP1,RPS17,RPS3A,RPSA,RPL22,HNRNPA2B1,STOML2,DYNC1H1,ATP5C1,AP1B1,VCP,RPL12,EZR,STX7,LMNA,RPS27,ATP5F1,ABCD3,RPL5,SCP2,CTSA,YWHAB,SAR1A,SRSF3,RAB14,RPL10A,EIF6,RPL11,ACTR2,RPS6,SLC25A6,SDCBP2,RPL13A,RPL24,LARS,YWHAZ,RPL14,RPS8,NSF,ATP5A1,CDC42,RPL31,IDH1,BCAP31,RPS18,PPT1,COPG2,RPL6,TOMM40,RPL10,TOM1,RPS24,NSFL1C,RPL23,HSD17B4,ALYREF,SPCS3,RPS20,EPHX2,HSPA8,SPTBN2,RPS13,ATP2A2,PHB2,RAN,RPLP0,NPC2,RPL27,RPS28,RAB18,CLTC,HYOU1,VPS29,AP2B1</t>
  </si>
  <si>
    <t>GO:0044281</t>
  </si>
  <si>
    <t>small molecule metabolic process</t>
  </si>
  <si>
    <t>9606.ENSP00000168216,9606.ENSP00000196371,9606.ENSP00000205402,9606.ENSP00000210444,9606.ENSP00000215754,9606.ENSP00000215882,9606.ENSP00000216254,9606.ENSP00000216951,9606.ENSP00000217426,9606.ENSP00000217455,9606.ENSP00000219302,9606.ENSP00000221418,9606.ENSP00000226253,9606.ENSP00000229239,9606.ENSP00000229270,9606.ENSP00000231887,9606.ENSP00000234590,9606.ENSP00000252603,9606.ENSP00000253792,9606.ENSP00000254878,9606.ENSP00000255084,9606.ENSP00000258145,9606.ENSP00000259407,9606.ENSP00000260118,9606.ENSP00000261416,9606.ENSP00000261693,9606.ENSP00000261714,9606.ENSP00000261733,9606.ENSP00000262288,9606.ENSP00000262554,9606.ENSP00000263774,9606.ENSP00000264990,9606.ENSP00000265462,9606.ENSP00000265838,9606.ENSP00000268097,9606.ENSP00000268379,9606.ENSP00000268695,9606.ENSP00000269159,9606.ENSP00000269228,9606.ENSP00000270776,9606.ENSP00000273398,9606.ENSP00000274192,9606.ENSP00000276390,9606.ENSP00000284719,9606.ENSP00000285093,9606.ENSP00000293217,9606.ENSP00000296412,9606.ENSP00000296424,9606.ENSP00000297258,9606.ENSP00000297679,9606.ENSP00000297785,9606.ENSP00000299198,9606.ENSP00000300456,9606.ENSP00000301729,9606.ENSP00000304592,9606.ENSP00000307607,9606.ENSP00000307697,9606.ENSP00000309092,9606.ENSP00000313050,9606.ENSP00000313681,9606.ENSP00000320171,9606.ENSP00000320309,9606.ENSP00000321259,9606.ENSP00000322450,9606.ENSP00000322706,9606.ENSP00000323811,9606.ENSP00000325136,9606.ENSP00000327070,9606.ENSP00000327801,9606.ENSP00000333664,9606.ENSP00000335304,9606.ENSP00000337425,9606.ENSP00000339479,9606.ENSP00000342056,9606.ENSP00000345774,9606.ENSP00000348886,9606.ENSP00000349078,9606.ENSP00000349142,9606.ENSP00000351777,9606.ENSP00000353104,9606.ENSP00000354468,9606.ENSP00000354876,9606.ENSP00000356015,9606.ENSP00000356436,9606.ENSP00000356820,9606.ENSP00000357218,9606.ENSP00000357452,9606.ENSP00000358727,9606.ENSP00000358737,9606.ENSP00000359233,9606.ENSP00000359539,9606.ENSP00000359976,9606.ENSP00000359991,9606.ENSP00000360124,9606.ENSP00000360569,9606.ENSP00000362298,9606.ENSP00000362329,9606.ENSP00000362413,9606.ENSP00000363603,9606.ENSP00000364035,9606.ENSP00000364649,9606.ENSP00000365773,9606.ENSP00000368646,9606.ENSP00000368727,9606.ENSP00000369314,9606.ENSP00000370023,9606.ENSP00000373153,9606.ENSP00000376889,9606.ENSP00000376911,9606.ENSP00000377192,9606.ENSP00000377954,9606.ENSP00000378897,9606.ENSP00000379386,9606.ENSP00000380365,9606.ENSP00000381736,9606.ENSP00000387123,9606.ENSP00000390265,9606.ENSP00000391481,9606.ENSP00000394863,9606.ENSP00000395473,9606.ENSP00000405573,9606.ENSP00000406157,9606.ENSP00000407375,9606.ENSP00000408025,9606.ENSP00000408526,9606.ENSP00000419970,9606.ENSP00000420914,9606.ENSP00000422607,9606.ENSP00000430269,9606.ENSP00000432083,9606.ENSP00000434516,9606.ENSP00000438144,9606.ENSP00000438689,9606.ENSP00000443551,9606.ENSP00000445175,9606.ENSP00000446215,9606.ENSP00000451112,9606.ENSP00000452762,9606.ENSP00000454038</t>
  </si>
  <si>
    <t>HSD17B10,OXCT1,DLD,NANS,MIF,SLC25A1,ACO2,GSS,AHCY,ACOT8,NME3,ECH1,ALDOC,GAPDH,TPI1,EHHADH,ENO1,PGLS,ACLY,HRSP12,ALDH3B2,GNS,BAAT,GGH,HEXB,SCARB1,BLMH,ALDH2,SCPEP1,SPTLC1,NDUFS3,ACAD11,PRDX5,ACAT1,HEXA,UQCRC2,GALNS,IMPA2,NPC1,PGD,ATP6V1A,SRD5A1,ATP6V1B2,OLA1,ACAA2,ACOX1,ADH5,BDH2,FABP5,HSD3B7,ALDH1A1,CKB,SLC27A4,ECI1,FASN,SDR16C5,ACOX2,GMPPB,GBAS,SPHK1,PKM,FARSA,TALDO1,NDUFV1,HMGCS1,HACL1,HADHB,MDH2,P4HB,ACAA1,DLST,HYAL3,NT5C2,CS,ALDH3A2,STOML2,FDPS,ATP5C1,VCP,DHDDS,CYB5R3,MT-CO2,ACAT2,PLA2G4A,MPC2,APOA1BP,PMVK,GSTO1,ATP5F1,ABCD3,GOT1,CTH,PGAM1,PGM1,SCP2,SGPL1,PPA1,PGK1,FUCA1,FAAH2,SDHB,PSAT1,PRDX4,XDH,GLRX,HADHA,PTPLB,NME2,LGMN,G6PD,LARS,ASAH2,LDHB,RGN,ATP5A1,ALDH7A1,IDH1,TKT,PPT1,MAN2B1,GPI,PAPSS2,GPX1,FBP1,IMPA1,POR,HSD17B4,ACSL1,EPHX2,HSPA8,TXNRD1,MDH1,ACADVL,MVK,LDHA,RAN,NPC2,ETFA,GMPR2</t>
  </si>
  <si>
    <t>GO:0016192</t>
  </si>
  <si>
    <t>vesicle-mediated transport</t>
  </si>
  <si>
    <t>9606.ENSP00000000412,9606.ENSP00000215754,9606.ENSP00000216181,9606.ENSP00000216392,9606.ENSP00000217971,9606.ENSP00000219313,9606.ENSP00000226253,9606.ENSP00000228825,9606.ENSP00000236671,9606.ENSP00000247461,9606.ENSP00000248437,9606.ENSP00000250559,9606.ENSP00000251968,9606.ENSP00000252699,9606.ENSP00000253792,9606.ENSP00000256637,9606.ENSP00000256682,9606.ENSP00000258145,9606.ENSP00000260118,9606.ENSP00000261416,9606.ENSP00000261636,9606.ENSP00000261693,9606.ENSP00000261712,9606.ENSP00000261890,9606.ENSP00000262193,9606.ENSP00000262225,9606.ENSP00000263238,9606.ENSP00000263574,9606.ENSP00000263946,9606.ENSP00000264639,9606.ENSP00000264710,9606.ENSP00000264908,9606.ENSP00000264933,9606.ENSP00000265062,9606.ENSP00000268182,9606.ENSP00000268695,9606.ENSP00000269228,9606.ENSP00000270142,9606.ENSP00000271638,9606.ENSP00000272317,9606.ENSP00000273047,9606.ENSP00000273550,9606.ENSP00000284719,9606.ENSP00000289228,9606.ENSP00000290158,9606.ENSP00000294785,9606.ENSP00000295685,9606.ENSP00000296511,9606.ENSP00000297258,9606.ENSP00000299300,9606.ENSP00000299767,9606.ENSP00000302886,9606.ENSP00000303145,9606.ENSP00000303366,9606.ENSP00000306881,9606.ENSP00000307940,9606.ENSP00000309474,9606.ENSP00000310129,9606.ENSP00000310226,9606.ENSP00000320171,9606.ENSP00000320866,9606.ENSP00000329419,9606.ENSP00000329757,9606.ENSP00000330945,9606.ENSP00000333664,9606.ENSP00000335153,9606.ENSP00000339063,9606.ENSP00000344829,9606.ENSP00000345656,9606.ENSP00000346032,9606.ENSP00000348461,9606.ENSP00000348888,9606.ENSP00000348965,9606.ENSP00000349687,9606.ENSP00000350199,9606.ENSP00000351777,9606.ENSP00000352522,9606.ENSP00000354468,9606.ENSP00000354649,9606.ENSP00000355467,9606.ENSP00000356042,9606.ENSP00000356574,9606.ENSP00000356918,9606.ENSP00000357076,9606.ENSP00000357288,9606.ENSP00000359991,9606.ENSP00000360124,9606.ENSP00000360609,9606.ENSP00000361057,9606.ENSP00000361562,9606.ENSP00000361883,9606.ENSP00000362339,9606.ENSP00000362946,9606.ENSP00000363603,9606.ENSP00000367220,9606.ENSP00000368646,9606.ENSP00000369129,9606.ENSP00000369860,9606.ENSP00000371152,9606.ENSP00000376889,9606.ENSP00000377055,9606.ENSP00000377508,9606.ENSP00000381293,9606.ENSP00000382840,9606.ENSP00000383118,9606.ENSP00000384262,9606.ENSP00000385385,9606.ENSP00000386541,9606.ENSP00000388169,9606.ENSP00000390265,9606.ENSP00000391211,9606.ENSP00000392330,9606.ENSP00000394496,9606.ENSP00000394863,9606.ENSP00000395473,9606.ENSP00000396937,9606.ENSP00000399421,9606.ENSP00000399457,9606.ENSP00000402346,9606.ENSP00000405573,9606.ENSP00000413697,9606.ENSP00000424183,9606.ENSP00000432083,9606.ENSP00000432568,9606.ENSP00000442318,9606.ENSP00000451112,9606.ENSP00000477590,9606.ENSP00000478479,9606.ENSP00000479606,9606.ENSP00000479708,9606.ENSP00000480150,9606.ENSP00000480853,9606.ENSP00000481029,9606.ENSP00000482835</t>
  </si>
  <si>
    <t>M6PR,MIF,MYH9,PYGL,PGRMC1,PSMD7,ALDOC,ARPC3,CTSD,CANX,TUBA4A,RAP1B,TSG101,ACTN4,ACLY,SORT1,ARF3,GNS,GGH,HEXB,ARL1,SCARB1,PSMD11,RAB11A,PSMB1,TMED2,ACTR3,APLP2,PKP1,PSMD3,RAB10,ANXA3,PDCD6,RAB7A,IQGAP1,GALNS,NPC1,SOD1,S100A11,RPS27A,RAB5A,FTH1,OLA1,ACTR1B,KPNB1,NCSTN,ARPC2,ANXA5,FABP5,CCT2,HSP90B1,PA2G4,TMED10,LMAN2,SEC23A,EEF2,PSMD1,PSMD2,RAB1B,PKM,CALR,COPB2,ATP6V0C,TMED9,ACAA1,HSP90AA1,EEF1A1,QPCT,VAPA,ANXA2,RAC1,PIGR,DYNC1H1,GM2A,AP1B1,VCP,ATP6V1H,CYB5R3,MAGT1,SCCPDH,EZR,QSOX1,STX7,TAGLN2,LAMTOR2,PGAM1,PGM1,HSP90AB1,SURF4,CTSA,CAP1,SAR1A,RAB14,FUCA1,ACTR2,PRDX4,DSP,MOSPD2,ASAH1,NME2,PRCP,JUP,NSF,DDX3X,CDC42,HPSE,PDIA6,PSMD14,ARPC4,IDH1,PSMC2,BCAP31,CORO1C,PPT1,MAN2B1,PSMD13,CD36,DDOST,COPG2,GPI,TOM1,LAMTOR3,HSPA8,SPTBN2,CAND1,NPC2,CPNE3,RAB18,CLTC,MAL2,HYOU1,VPS29,PSMC3,AP2B1</t>
  </si>
  <si>
    <t>GO:0046907</t>
  </si>
  <si>
    <t>intracellular transport</t>
  </si>
  <si>
    <t>9606.ENSP00000000412,9606.ENSP00000217455,9606.ENSP00000219169,9606.ENSP00000221418,9606.ENSP00000223136,9606.ENSP00000230050,9606.ENSP00000231887,9606.ENSP00000242776,9606.ENSP00000243253,9606.ENSP00000244763,9606.ENSP00000251453,9606.ENSP00000251968,9606.ENSP00000252699,9606.ENSP00000256637,9606.ENSP00000259407,9606.ENSP00000261636,9606.ENSP00000261890,9606.ENSP00000262225,9606.ENSP00000262584,9606.ENSP00000263672,9606.ENSP00000264335,9606.ENSP00000264710,9606.ENSP00000264933,9606.ENSP00000265062,9606.ENSP00000265986,9606.ENSP00000268379,9606.ENSP00000270142,9606.ENSP00000270625,9606.ENSP00000272317,9606.ENSP00000273047,9606.ENSP00000290158,9606.ENSP00000293217,9606.ENSP00000296577,9606.ENSP00000296674,9606.ENSP00000296930,9606.ENSP00000297185,9606.ENSP00000299767,9606.ENSP00000300413,9606.ENSP00000302896,9606.ENSP00000302961,9606.ENSP00000303145,9606.ENSP00000306881,9606.ENSP00000307697,9606.ENSP00000307889,9606.ENSP00000309334,9606.ENSP00000310226,9606.ENSP00000310275,9606.ENSP00000311430,9606.ENSP00000318646,9606.ENSP00000320866,9606.ENSP00000323811,9606.ENSP00000329419,9606.ENSP00000330945,9606.ENSP00000333664,9606.ENSP00000335153,9606.ENSP00000339095,9606.ENSP00000339795,9606.ENSP00000341826,9606.ENSP00000341885,9606.ENSP00000345445,9606.ENSP00000345656,9606.ENSP00000346001,9606.ENSP00000346037,9606.ENSP00000346046,9606.ENSP00000346050,9606.ENSP00000346067,9606.ENSP00000346088,9606.ENSP00000346694,9606.ENSP00000348886,9606.ENSP00000348965,9606.ENSP00000349142,9606.ENSP00000350199,9606.ENSP00000351777,9606.ENSP00000354739,9606.ENSP00000356918,9606.ENSP00000357283,9606.ENSP00000357555,9606.ENSP00000358737,9606.ENSP00000359233,9606.ENSP00000359345,9606.ENSP00000360569,9606.ENSP00000361562,9606.ENSP00000361930,9606.ENSP00000362339,9606.ENSP00000362820,9606.ENSP00000362946,9606.ENSP00000363018,9606.ENSP00000363574,9606.ENSP00000363676,9606.ENSP00000367220,9606.ENSP00000369757,9606.ENSP00000370808,9606.ENSP00000371233,9606.ENSP00000375730,9606.ENSP00000377640,9606.ENSP00000377954,9606.ENSP00000379506,9606.ENSP00000379888,9606.ENSP00000381293,9606.ENSP00000381736,9606.ENSP00000383118,9606.ENSP00000386717,9606.ENSP00000390265,9606.ENSP00000392330,9606.ENSP00000393241,9606.ENSP00000402346,9606.ENSP00000403172,9606.ENSP00000410339,9606.ENSP00000413436,9606.ENSP00000413697,9606.ENSP00000414321,9606.ENSP00000420311,9606.ENSP00000420914,9606.ENSP00000421592,9606.ENSP00000427463,9606.ENSP00000429374,9606.ENSP00000430269,9606.ENSP00000432083,9606.ENSP00000432568,9606.ENSP00000435777,9606.ENSP00000440045,9606.ENSP00000441875,9606.ENSP00000446215,9606.ENSP00000449328,9606.ENSP00000451112,9606.ENSP00000464813,9606.ENSP00000472469,9606.ENSP00000478479,9606.ENSP00000479606,9606.ENSP00000480150,9606.ENSP00000480853,9606.ENSP00000482835</t>
  </si>
  <si>
    <t>M6PR,ACOT8,NUTF2,ECH1,FIS1,RPS12,EHHADH,DDX39A,SEC61A1,SSR1,RPS16,TSG101,ACTN4,SORT1,BAAT,ARL1,RAB11A,TMED2,RPL8,SPCS2,YWHAE,RAB10,PDCD6,RAB7A,IDE,UQCRC2,SOD1,RPS11,RPS27A,RAB5A,KPNB1,ACOX1,ABCE1,RPS23,NPM1,HSPA9,HSP90B1,SNRPD1,RPS9,HSPA4,TMED10,SEC23A,ACOX2,RPL13,RPL15,RAB1B,BANF1,RPL4,RPS15A,CALR,HACL1,COPB2,TMED9,ACAA1,HSP90AA1,RPS7,RPL7,HNRNPA1,RPS2,SAMM50,VAPA,RPL3,RPLP1,RPS17,RPS3A,RPSA,RPL22,HNRNPA2B1,STOML2,DYNC1H1,ATP5C1,AP1B1,VCP,RPL12,STX7,LMNA,RPS27,ATP5F1,ABCD3,RPL5,SCP2,CTSA,YWHAB,SAR1A,SRSF3,RAB14,RPL10A,EIF6,RPL11,ACTR2,RPS6,SLC25A6,SDCBP2,RPL13A,RPL24,LARS,RPL14,RPS8,NSF,ATP5A1,CDC42,RPL31,IDH1,BCAP31,RPS18,COPG2,RPL6,TOMM40,RPL10,TOM1,RPS24,RPL23,HSD17B4,ALYREF,SPCS3,RPS20,EPHX2,HSPA8,SPTBN2,RPS13,ATP2A2,PHB2,RAN,RPLP0,NPC2,RPL27,RPS28,RAB18,CLTC,HYOU1,VPS29,AP2B1</t>
  </si>
  <si>
    <t>GO:0002376</t>
  </si>
  <si>
    <t>immune system process</t>
  </si>
  <si>
    <t>9606.ENSP00000215754,9606.ENSP00000215909,9606.ENSP00000216117,9606.ENSP00000216181,9606.ENSP00000216392,9606.ENSP00000217426,9606.ENSP00000217971,9606.ENSP00000219313,9606.ENSP00000225698,9606.ENSP00000226253,9606.ENSP00000228825,9606.ENSP00000229239,9606.ENSP00000236671,9606.ENSP00000243253,9606.ENSP00000247461,9606.ENSP00000250559,9606.ENSP00000253792,9606.ENSP00000258145,9606.ENSP00000260118,9606.ENSP00000261416,9606.ENSP00000261601,9606.ENSP00000261693,9606.ENSP00000261712,9606.ENSP00000262193,9606.ENSP00000262746,9606.ENSP00000263238,9606.ENSP00000263946,9606.ENSP00000264639,9606.ENSP00000264710,9606.ENSP00000264908,9606.ENSP00000265062,9606.ENSP00000268182,9606.ENSP00000268695,9606.ENSP00000270142,9606.ENSP00000271638,9606.ENSP00000272317,9606.ENSP00000273550,9606.ENSP00000276079,9606.ENSP00000289228,9606.ENSP00000290158,9606.ENSP00000294785,9606.ENSP00000295685,9606.ENSP00000297185,9606.ENSP00000297258,9606.ENSP00000297679,9606.ENSP00000298510,9606.ENSP00000299300,9606.ENSP00000299767,9606.ENSP00000300289,9606.ENSP00000302886,9606.ENSP00000304592,9606.ENSP00000306881,9606.ENSP00000307940,9606.ENSP00000309474,9606.ENSP00000310129,9606.ENSP00000320171,9606.ENSP00000320866,9606.ENSP00000329757,9606.ENSP00000333664,9606.ENSP00000335153,9606.ENSP00000339063,9606.ENSP00000343129,9606.ENSP00000344829,9606.ENSP00000345656,9606.ENSP00000346032,9606.ENSP00000346046,9606.ENSP00000346088,9606.ENSP00000348461,9606.ENSP00000348886,9606.ENSP00000348888,9606.ENSP00000348965,9606.ENSP00000349687,9606.ENSP00000350199,9606.ENSP00000351777,9606.ENSP00000352438,9606.ENSP00000353408,9606.ENSP00000354468,9606.ENSP00000354649,9606.ENSP00000356574,9606.ENSP00000357288,9606.ENSP00000357691,9606.ENSP00000358635,9606.ENSP00000359991,9606.ENSP00000360124,9606.ENSP00000360609,9606.ENSP00000361057,9606.ENSP00000361562,9606.ENSP00000361883,9606.ENSP00000362298,9606.ENSP00000362946,9606.ENSP00000363603,9606.ENSP00000367220,9606.ENSP00000368646,9606.ENSP00000369129,9606.ENSP00000369757,9606.ENSP00000369860,9606.ENSP00000371152,9606.ENSP00000372155,9606.ENSP00000375730,9606.ENSP00000376889,9606.ENSP00000376911,9606.ENSP00000377055,9606.ENSP00000377192,9606.ENSP00000377508,9606.ENSP00000382840,9606.ENSP00000383118,9606.ENSP00000384262,9606.ENSP00000384886,9606.ENSP00000386541,9606.ENSP00000388169,9606.ENSP00000390265,9606.ENSP00000391211,9606.ENSP00000392330,9606.ENSP00000395473,9606.ENSP00000396937,9606.ENSP00000399421,9606.ENSP00000399457,9606.ENSP00000405573,9606.ENSP00000413697,9606.ENSP00000414321,9606.ENSP00000414921,9606.ENSP00000420213,9606.ENSP00000424183,9606.ENSP00000432083,9606.ENSP00000432568,9606.ENSP00000442318,9606.ENSP00000451112,9606.ENSP00000477590,9606.ENSP00000478479,9606.ENSP00000479606,9606.ENSP00000481029,9606.ENSP00000482835</t>
  </si>
  <si>
    <t>MIF,LGALS1,HMOX1,MYH9,PYGL,AHCY,PGRMC1,PSMD7,C1QBP,ALDOC,ARPC3,GAPDH,CTSD,SEC61A1,CANX,RAP1B,ACLY,GNS,GGH,HEXB,USP14,SCARB1,PSMD11,PSMB1,PRDX1,ACTR3,PKP1,PSMD3,RAB10,ANXA3,RAB7A,IQGAP1,GALNS,SOD1,S100A11,RPS27A,FTH1,NONO,ACTR1B,KPNB1,NCSTN,ARPC2,HSPA9,FABP5,HSD3B7,PRDX3,CCT2,HSP90B1,PDIA3,PA2G4,FASN,SEC23A,EEF2,PSMD1,PSMD2,PKM,CALR,ATP6V0C,ACAA1,HSP90AA1,EEF1A1,TRIM29,QPCT,VAPA,ANXA2,RPS17,RPL22,RAC1,STOML2,PIGR,DYNC1H1,GM2A,AP1B1,VCP,PCBP2,MSN,CYB5R3,MAGT1,QSOX1,LAMTOR2,S100A14,SYNCRIP,PGAM1,PGM1,HSP90AB1,SURF4,CTSA,CAP1,SGPL1,RAB14,FUCA1,ACTR2,PRDX4,DSP,RPS6,MOSPD2,ASAH1,PSME1,RPL13A,NME2,LGMN,PRCP,G6PD,JUP,DDX3X,CDC42,HPSE,IFI30,PSMD14,ARPC4,IDH1,PSMC2,BCAP31,MAN2B1,PSMD13,CD36,DDOST,GPI,TOM1,RPS24,PTBP3,FLNB,LAMTOR3,HSPA8,SPTBN2,CAND1,NPC2,CPNE3,RAB18,CLTC,PSMC3,AP2B1</t>
  </si>
  <si>
    <t>GO:0071705</t>
  </si>
  <si>
    <t>nitrogen compound transport</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</si>
  <si>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00000256682,9606.ENSP00000259407,9606.ENSP00000261890,9606.ENSP00000262225,9606.ENSP00000262584,9606.ENSP00000263672,9606.ENSP00000264335,9606.ENSP00000264710,9606.ENSP00000264933,9606.ENSP00000265062,9606.ENSP00000265986,9606.ENSP00000268379,9606.ENSP00000270625,9606.ENSP00000272317,9606.ENSP00000273047,9606.ENSP00000273398,9606.ENSP00000276390,9606.ENSP00000290158,9606.ENSP00000293217,9606.ENSP00000296577,9606.ENSP00000296674,9606.ENSP00000296930,9606.ENSP00000297185,9606.ENSP00000297991,9606.ENSP00000299767,9606.ENSP00000302896,9606.ENSP00000302961,9606.ENSP00000303145,9606.ENSP00000303366,9606.ENSP00000306881,9606.ENSP00000307697,9606.ENSP00000307889,9606.ENSP00000309334,9606.ENSP00000310226,9606.ENSP00000311430,9606.ENSP00000317334,9606.ENSP00000318646,9606.ENSP00000320866,9606.ENSP00000323811,9606.ENSP00000327191,9606.ENSP00000329419,9606.ENSP00000329757,9606.ENSP00000330945,9606.ENSP00000333664,9606.ENSP00000335153,9606.ENSP00000339095,9606.ENSP00000339795,9606.ENSP00000341826,9606.ENSP00000341885,9606.ENSP00000345445,9606.ENSP00000346001,9606.ENSP00000346037,9606.ENSP00000346046,9606.ENSP00000346050,9606.ENSP00000346067,9606.ENSP00000346088,9606.ENSP00000346694,9606.ENSP00000350199,9606.ENSP00000351777,9606.ENSP00000352522,9606.ENSP00000354739,9606.ENSP00000356918,9606.ENSP00000357283,9606.ENSP00000357555,9606.ENSP00000359345,9606.ENSP00000360569,9606.ENSP00000360671,9606.ENSP00000361562,9606.ENSP00000361930,9606.ENSP00000362339,9606.ENSP00000362820,9606.ENSP00000362946,9606.ENSP00000363018,9606.ENSP00000363574,9606.ENSP00000363676,9606.ENSP00000369757,9606.ENSP00000370808,9606.ENSP00000375730,9606.ENSP00000376309,9606.ENSP00000377640,9606.ENSP00000377954,9606.ENSP00000379506,9606.ENSP00000379888,9606.ENSP00000381293,9606.ENSP00000386717,9606.ENSP00000390265,9606.ENSP00000392330,9606.ENSP00000393241,9606.ENSP00000394863,9606.ENSP00000399421,9606.ENSP00000402346,9606.ENSP00000403172,9606.ENSP00000410339,9606.ENSP00000411825,9606.ENSP00000413436,9606.ENSP00000413697,9606.ENSP00000414321,9606.ENSP00000420311,9606.ENSP00000420914,9606.ENSP00000421592,9606.ENSP00000427463,9606.ENSP00000428845,9606.ENSP00000429374,9606.ENSP00000430269,9606.ENSP00000432083,9606.ENSP00000435777,9606.ENSP00000441875,9606.ENSP00000446215,9606.ENSP00000448035,9606.ENSP00000449328,9606.ENSP00000464813,9606.ENSP00000472469,9606.ENSP00000478479,9606.ENSP00000479606,9606.ENSP00000480853,9606.ENSP00000482835</t>
  </si>
  <si>
    <t>M6PR,MYH9,ACOT8,NUTF2,ECH1,FIS1,RPS12,EHHADH,DDX39A,SEC61A1,SSR1,CANX,RPS16,TSG101,ACTN4,ARF3,BAAT,RAB11A,TMED2,RPL8,SPCS2,YWHAE,RAB10,PDCD6,RAB7A,IDE,UQCRC2,RPS11,RPS27A,RAB5A,ATP6V1A,ATP6V1B2,KPNB1,ACOX1,ABCE1,RPS23,NPM1,HSPA9,AQP3,HSP90B1,RPS9,HSPA4,TMED10,LMAN2,SEC23A,ACOX2,RPL13,RPL15,RAB1B,RPL4,TCP1,RPS15A,CALR,HACL1,CCT6B,COPB2,ATP6V0C,TMED9,ACAA1,HSP90AA1,RPS7,RPL7,HNRNPA1,RPS2,SAMM50,RPL3,RPLP1,RPS17,RPS3A,RPSA,RPL22,HNRNPA2B1,AP1B1,VCP,ATP6V1H,RPL12,STX7,LMNA,RPS27,RPL5,SCP2,SLC25A5,CTSA,YWHAB,SAR1A,SRSF3,RAB14,RPL10A,EIF6,RPL11,RPS6,SLC25A6,RPL13A,HNRNPA3,RPL24,LARS,RPL14,RPS8,NSF,RPL31,IDH1,BCAP31,RPS18,PPT1,CD36,COPG2,RPL6,TOMM40,PDCD6IP,RPL10,TOM1,RPS24,RPL23,HSD17B4,ALYREF,SPCS3,VDAC3,RPS20,EPHX2,HSPA8,RPS13,PHB2,RAN,NACA,RPLP0,RPL27,RPS28,RAB18,CLTC,VPS29,AP2B1</t>
  </si>
  <si>
    <t>GO:0045184</t>
  </si>
  <si>
    <t>establishment of protein localization</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</si>
  <si>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00000256682,9606.ENSP00000259407,9606.ENSP00000261890,9606.ENSP00000262225,9606.ENSP00000262584,9606.ENSP00000263672,9606.ENSP00000264335,9606.ENSP00000264710,9606.ENSP00000264933,9606.ENSP00000265062,9606.ENSP00000265986,9606.ENSP00000268379,9606.ENSP00000269228,9606.ENSP00000270625,9606.ENSP00000272317,9606.ENSP00000273047,9606.ENSP00000273398,9606.ENSP00000276390,9606.ENSP00000290158,9606.ENSP00000293217,9606.ENSP00000296577,9606.ENSP00000296674,9606.ENSP00000296930,9606.ENSP00000297185,9606.ENSP00000299767,9606.ENSP00000302896,9606.ENSP00000302961,9606.ENSP00000303145,9606.ENSP00000303366,9606.ENSP00000306881,9606.ENSP00000307697,9606.ENSP00000307889,9606.ENSP00000309334,9606.ENSP00000310226,9606.ENSP00000311430,9606.ENSP00000317334,9606.ENSP00000318646,9606.ENSP00000320866,9606.ENSP00000323811,9606.ENSP00000327191,9606.ENSP00000329419,9606.ENSP00000329757,9606.ENSP00000330945,9606.ENSP00000333664,9606.ENSP00000335153,9606.ENSP00000339095,9606.ENSP00000339795,9606.ENSP00000341885,9606.ENSP00000345445,9606.ENSP00000346001,9606.ENSP00000346037,9606.ENSP00000346046,9606.ENSP00000346050,9606.ENSP00000346067,9606.ENSP00000346088,9606.ENSP00000346694,9606.ENSP00000350199,9606.ENSP00000351777,9606.ENSP00000352522,9606.ENSP00000354739,9606.ENSP00000356918,9606.ENSP00000357283,9606.ENSP00000357555,9606.ENSP00000359345,9606.ENSP00000360569,9606.ENSP00000361562,9606.ENSP00000361930,9606.ENSP00000362339,9606.ENSP00000362352,9606.ENSP00000362820,9606.ENSP00000362946,9606.ENSP00000363018,9606.ENSP00000363574,9606.ENSP00000363676,9606.ENSP00000369757,9606.ENSP00000370808,9606.ENSP00000375730,9606.ENSP00000377640,9606.ENSP00000377954,9606.ENSP00000379506,9606.ENSP00000379888,9606.ENSP00000381293,9606.ENSP00000386717,9606.ENSP00000390265,9606.ENSP00000392330,9606.ENSP00000393241,9606.ENSP00000394496,9606.ENSP00000394863,9606.ENSP00000399421,9606.ENSP00000402346,9606.ENSP00000403172,9606.ENSP00000410339,9606.ENSP00000411825,9606.ENSP00000413436,9606.ENSP00000413697,9606.ENSP00000414321,9606.ENSP00000420311,9606.ENSP00000420914,9606.ENSP00000421592,9606.ENSP00000427463,9606.ENSP00000429374,9606.ENSP00000430269,9606.ENSP00000432083,9606.ENSP00000435777,9606.ENSP00000441875,9606.ENSP00000446215,9606.ENSP00000448035,9606.ENSP00000449328,9606.ENSP00000464813,9606.ENSP00000472469,9606.ENSP00000478479,9606.ENSP00000479606,9606.ENSP00000480853,9606.ENSP00000482835</t>
  </si>
  <si>
    <t>M6PR,MYH9,ACOT8,NUTF2,ECH1,FIS1,RPS12,EHHADH,DDX39A,SEC61A1,SSR1,CANX,RPS16,TSG101,ACTN4,ARF3,BAAT,RAB11A,TMED2,RPL8,SPCS2,YWHAE,RAB10,PDCD6,RAB7A,IDE,UQCRC2,NPC1,RPS11,RPS27A,RAB5A,ATP6V1A,ATP6V1B2,KPNB1,ACOX1,ABCE1,RPS23,NPM1,HSPA9,HSP90B1,RPS9,HSPA4,TMED10,LMAN2,SEC23A,ACOX2,RPL13,RPL15,RAB1B,RPL4,TCP1,RPS15A,CALR,HACL1,CCT6B,COPB2,ATP6V0C,TMED9,ACAA1,HSP90AA1,RPS7,RPL7,RPS2,SAMM50,RPL3,RPLP1,RPS17,RPS3A,RPSA,RPL22,HNRNPA2B1,AP1B1,VCP,ATP6V1H,RPL12,STX7,LMNA,RPS27,RPL5,SCP2,CTSA,YWHAB,SAR1A,H2AFY2,SRSF3,RAB14,RPL10A,EIF6,RPL11,RPS6,SLC25A6,RPL13A,RPL24,LARS,RPL14,RPS8,NSF,RPL31,IDH1,BCAP31,RPS18,CORO1C,PPT1,CD36,COPG2,RPL6,TOMM40,PDCD6IP,RPL10,TOM1,RPS24,RPL23,HSD17B4,ALYREF,SPCS3,RPS20,EPHX2,HSPA8,RPS13,PHB2,RAN,NACA,RPLP0,RPL27,RPS28,RAB18,CLTC,VPS29,AP2B1</t>
  </si>
  <si>
    <t>GO:0042886</t>
  </si>
  <si>
    <t>amide transport</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</si>
  <si>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00000256682,9606.ENSP00000259407,9606.ENSP00000261890,9606.ENSP00000262225,9606.ENSP00000262584,9606.ENSP00000263672,9606.ENSP00000264335,9606.ENSP00000264710,9606.ENSP00000264933,9606.ENSP00000265062,9606.ENSP00000265986,9606.ENSP00000268379,9606.ENSP00000270625,9606.ENSP00000272317,9606.ENSP00000273047,9606.ENSP00000273398,9606.ENSP00000276390,9606.ENSP00000290158,9606.ENSP00000293217,9606.ENSP00000296577,9606.ENSP00000296674,9606.ENSP00000296930,9606.ENSP00000297185,9606.ENSP00000297991,9606.ENSP00000299767,9606.ENSP00000302896,9606.ENSP00000302961,9606.ENSP00000303145,9606.ENSP00000303366,9606.ENSP00000306881,9606.ENSP00000307697,9606.ENSP00000307889,9606.ENSP00000309334,9606.ENSP00000310226,9606.ENSP00000311430,9606.ENSP00000317334,9606.ENSP00000318646,9606.ENSP00000320866,9606.ENSP00000323811,9606.ENSP00000327191,9606.ENSP00000329419,9606.ENSP00000329757,9606.ENSP00000330945,9606.ENSP00000333664,9606.ENSP00000335153,9606.ENSP00000339095,9606.ENSP00000339795,9606.ENSP00000341885,9606.ENSP00000345445,9606.ENSP00000346001,9606.ENSP00000346037,9606.ENSP00000346046,9606.ENSP00000346050,9606.ENSP00000346067,9606.ENSP00000346088,9606.ENSP00000346694,9606.ENSP00000350199,9606.ENSP00000351777,9606.ENSP00000352522,9606.ENSP00000354739,9606.ENSP00000356918,9606.ENSP00000357283,9606.ENSP00000357555,9606.ENSP00000359345,9606.ENSP00000360569,9606.ENSP00000361562,9606.ENSP00000361930,9606.ENSP00000362339,9606.ENSP00000362820,9606.ENSP00000362946,9606.ENSP00000363018,9606.ENSP00000363574,9606.ENSP00000363676,9606.ENSP00000369757,9606.ENSP00000370808,9606.ENSP00000375730,9606.ENSP00000377640,9606.ENSP00000377954,9606.ENSP00000379506,9606.ENSP00000379888,9606.ENSP00000381293,9606.ENSP00000386717,9606.ENSP00000390265,9606.ENSP00000392330,9606.ENSP00000393241,9606.ENSP00000394863,9606.ENSP00000399421,9606.ENSP00000402346,9606.ENSP00000403172,9606.ENSP00000410339,9606.ENSP00000411825,9606.ENSP00000413436,9606.ENSP00000413697,9606.ENSP00000414321,9606.ENSP00000420311,9606.ENSP00000420914,9606.ENSP00000421592,9606.ENSP00000427463,9606.ENSP00000429374,9606.ENSP00000430269,9606.ENSP00000432083,9606.ENSP00000435777,9606.ENSP00000441875,9606.ENSP00000446215,9606.ENSP00000448035,9606.ENSP00000449328,9606.ENSP00000464813,9606.ENSP00000472469,9606.ENSP00000478479,9606.ENSP00000479606,9606.ENSP00000480853,9606.ENSP00000482835</t>
  </si>
  <si>
    <t>M6PR,MYH9,ACOT8,NUTF2,ECH1,FIS1,RPS12,EHHADH,DDX39A,SEC61A1,SSR1,CANX,RPS16,TSG101,ACTN4,ARF3,BAAT,RAB11A,TMED2,RPL8,SPCS2,YWHAE,RAB10,PDCD6,RAB7A,IDE,UQCRC2,RPS11,RPS27A,RAB5A,ATP6V1A,ATP6V1B2,KPNB1,ACOX1,ABCE1,RPS23,NPM1,HSPA9,AQP3,HSP90B1,RPS9,HSPA4,TMED10,LMAN2,SEC23A,ACOX2,RPL13,RPL15,RAB1B,RPL4,TCP1,RPS15A,CALR,HACL1,CCT6B,COPB2,ATP6V0C,TMED9,ACAA1,HSP90AA1,RPS7,RPL7,RPS2,SAMM50,RPL3,RPLP1,RPS17,RPS3A,RPSA,RPL22,HNRNPA2B1,AP1B1,VCP,ATP6V1H,RPL12,STX7,LMNA,RPS27,RPL5,SCP2,CTSA,YWHAB,SAR1A,SRSF3,RAB14,RPL10A,EIF6,RPL11,RPS6,SLC25A6,RPL13A,RPL24,LARS,RPL14,RPS8,NSF,RPL31,IDH1,BCAP31,RPS18,PPT1,CD36,COPG2,RPL6,TOMM40,PDCD6IP,RPL10,TOM1,RPS24,RPL23,HSD17B4,ALYREF,SPCS3,RPS20,EPHX2,HSPA8,RPS13,PHB2,RAN,NACA,RPLP0,RPL27,RPS28,RAB18,CLTC,VPS29,AP2B1</t>
  </si>
  <si>
    <t>GO:0006950</t>
  </si>
  <si>
    <t>response to stress</t>
  </si>
  <si>
    <t>9606.ENSP00000157812,9606.ENSP00000196371,9606.ENSP00000215754,9606.ENSP00000215909,9606.ENSP00000216117,9606.ENSP00000216254,9606.ENSP00000216951,9606.ENSP00000217426,9606.ENSP00000217515,9606.ENSP00000223136,9606.ENSP00000225698,9606.ENSP00000229239,9606.ENSP00000242776,9606.ENSP00000243253,9606.ENSP00000244763,9606.ENSP00000246957,9606.ENSP00000252699,9606.ENSP00000254322,9606.ENSP00000261303,9606.ENSP00000261601,9606.ENSP00000261693,9606.ENSP00000262746,9606.ENSP00000263238,9606.ENSP00000264335,9606.ENSP00000264908,9606.ENSP00000264933,9606.ENSP00000265462,9606.ENSP00000265838,9606.ENSP00000270142,9606.ENSP00000272317,9606.ENSP00000273047,9606.ENSP00000274192,9606.ENSP00000276079,9606.ENSP00000277010,9606.ENSP00000285093,9606.ENSP00000285379,9606.ENSP00000290551,9606.ENSP00000296412,9606.ENSP00000296464,9606.ENSP00000296511,9606.ENSP00000296930,9606.ENSP00000297991,9606.ENSP00000298510,9606.ENSP00000299427,9606.ENSP00000299767,9606.ENSP00000300289,9606.ENSP00000301522,9606.ENSP00000302961,9606.ENSP00000304669,9606.ENSP00000307940,9606.ENSP00000310572,9606.ENSP00000313681,9606.ENSP00000314030,9606.ENSP00000320171,9606.ENSP00000320324,9606.ENSP00000320866,9606.ENSP00000324173,9606.ENSP00000325690,9606.ENSP00000327801,9606.ENSP00000335153,9606.ENSP00000337425,9606.ENSP00000338413,9606.ENSP00000340989,9606.ENSP00000341826,9606.ENSP00000343129,9606.ENSP00000343535,9606.ENSP00000348461,9606.ENSP00000348886,9606.ENSP00000350708,9606.ENSP00000351022,9606.ENSP00000351777,9606.ENSP00000352438,9606.ENSP00000353030,9606.ENSP00000354581,9606.ENSP00000354876,9606.ENSP00000355325,9606.ENSP00000357283,9606.ENSP00000357691,9606.ENSP00000358081,9606.ENSP00000358635,9606.ENSP00000359539,9606.ENSP00000359976,9606.ENSP00000360609,9606.ENSP00000362010,9606.ENSP00000362413,9606.ENSP00000362946,9606.ENSP00000367220,9606.ENSP00000369129,9606.ENSP00000370745,9606.ENSP00000373066,9606.ENSP00000375730,9606.ENSP00000377055,9606.ENSP00000377192,9606.ENSP00000377954,9606.ENSP00000378199,9606.ENSP00000379287,9606.ENSP00000382840,9606.ENSP00000383118,9606.ENSP00000384262,9606.ENSP00000384744,9606.ENSP00000384886,9606.ENSP00000385385,9606.ENSP00000386541,9606.ENSP00000390265,9606.ENSP00000391211,9606.ENSP00000399421,9606.ENSP00000401802,9606.ENSP00000406157,9606.ENSP00000407375,9606.ENSP00000415536,9606.ENSP00000415786,9606.ENSP00000416255,9606.ENSP00000418401,9606.ENSP00000420213,9606.ENSP00000428845,9606.ENSP00000430269,9606.ENSP00000432083,9606.ENSP00000434516,9606.ENSP00000438689,9606.ENSP00000440045,9606.ENSP00000441875,9606.ENSP00000445175,9606.ENSP00000448035,9606.ENSP00000449404,9606.ENSP00000480150,9606.ENSP00000481029,9606.ENSP00000484472</t>
  </si>
  <si>
    <t>PSMC4,OXCT1,MIF,LGALS1,HMOX1,ACO2,GSS,AHCY,TXNL1,FIS1,C1QBP,GAPDH,DDX39A,SEC61A1,SSR1,TRAP1,ACTN4,DNAJB1,PSMC1,USP14,SCARB1,PRDX1,ACTR3,YWHAE,ANXA3,PDCD6,PRDX5,ACAT1,SOD1,RPS27A,RAB5A,SRD5A1,NONO,SIGMAR1,ACAA2,CA2,BTG2,ADH5,HSPA4L,ANXA5,NPM1,AQP3,PRDX3,TPP1,HSP90B1,PDIA3,PRDX2,HSPA4,CTNNA1,EEF2,PSMC5,SPHK1,DNAJA2,PKM,NPEPPS,CALR,HSPA5,CARM1,P4HB,HSP90AA1,HYAL3,UBA1,SFN,HNRNPA1,TRIM29,USP7,RAC1,STOML2,RAD23B,TPM1,VCP,PCBP2,PTPRF,GPX6,MT-CO2,PSMB5,LMNA,S100A14,BAG3,SYNCRIP,GOT1,CTH,HSP90AB1,ANXA7,PGK1,RAB14,ACTR2,DSP,DDX1,TXNRD3,RPL13A,PRCP,G6PD,LARS,HSPA2,YWHAZ,DDX3X,CDC42,HPSE,DERL3,IFI30,PDIA6,PSMD14,IDH1,PSMC2,CD36,PSMC6,PAPSS2,GPX1,POLR2H,SERPINE2,EIF4G1,SRPRB,FLNB,VDAC3,EPHX2,HSPA8,TXNRD1,ACADVL,ATP2A2,PHB2,LDHA,NACA,KRT8,HYOU1,PSMC3,EPPK1</t>
  </si>
  <si>
    <t>GO:0015031</t>
  </si>
  <si>
    <t>protein transport</t>
  </si>
  <si>
    <t>9606.ENSP00000000412,9606.ENSP00000216181,9606.ENSP00000217455,9606.ENSP00000219169,9606.ENSP00000221418,9606.ENSP00000223136,9606.ENSP00000230050,9606.ENSP00000231887,9606.ENSP00000242776,9606.ENSP00000243253,9606.ENSP00000244763,9606.ENSP00000247461,9606.ENSP00000251453,9606.ENSP00000251968,9606.ENSP00000252699,9606.ENSP00000256682,9606.ENSP00000259407,9606.ENSP00000261890,9606.ENSP00000262225,9606.ENSP00000262584,9606.ENSP00000263672,9606.ENSP00000264335,9606.ENSP00000264710,9606.ENSP00000264933,9606.ENSP00000265062,9606.ENSP00000265986,9606.ENSP00000268379,9606.ENSP00000270625,9606.ENSP00000272317,9606.ENSP00000273047,9606.ENSP00000273398,9606.ENSP00000276390,9606.ENSP00000290158,9606.ENSP00000293217,9606.ENSP00000296577,9606.ENSP00000296674,9606.ENSP00000296930,9606.ENSP00000297185,9606.ENSP00000299767,9606.ENSP00000302896,9606.ENSP00000302961,9606.ENSP00000303145,9606.ENSP00000303366,9606.ENSP00000306881,9606.ENSP00000307697,9606.ENSP00000307889,9606.ENSP00000309334,9606.ENSP00000310226,9606.ENSP00000311430,9606.ENSP00000317334,9606.ENSP00000318646,9606.ENSP00000320866,9606.ENSP00000323811,9606.ENSP00000327191,9606.ENSP00000329419,9606.ENSP00000329757,9606.ENSP00000330945,9606.ENSP00000333664,9606.ENSP00000335153,9606.ENSP00000339095,9606.ENSP00000339795,9606.ENSP00000341885,9606.ENSP00000345445,9606.ENSP00000346001,9606.ENSP00000346037,9606.ENSP00000346046,9606.ENSP00000346050,9606.ENSP00000346067,9606.ENSP00000346088,9606.ENSP00000346694,9606.ENSP00000350199,9606.ENSP00000351777,9606.ENSP00000352522,9606.ENSP00000354739,9606.ENSP00000356918,9606.ENSP00000357283,9606.ENSP00000357555,9606.ENSP00000359345,9606.ENSP00000360569,9606.ENSP00000361562,9606.ENSP00000361930,9606.ENSP00000362339,9606.ENSP00000362820,9606.ENSP00000362946,9606.ENSP00000363018,9606.ENSP00000363574,9606.ENSP00000363676,9606.ENSP00000369757,9606.ENSP00000370808,9606.ENSP00000375730,9606.ENSP00000377640,9606.ENSP00000377954,9606.ENSP00000379506,9606.ENSP00000379888,9606.ENSP00000381293,9606.ENSP00000386717,9606.ENSP00000390265,9606.ENSP00000392330,9606.ENSP00000393241,9606.ENSP00000394863,9606.ENSP00000399421,9606.ENSP00000402346,9606.ENSP00000403172,9606.ENSP00000410339,9606.ENSP00000411825,9606.ENSP00000413436,9606.ENSP00000413697,9606.ENSP00000414321,9606.ENSP00000420311,9606.ENSP00000420914,9606.ENSP00000421592,9606.ENSP00000427463,9606.ENSP00000429374,9606.ENSP00000430269,9606.ENSP00000432083,9606.ENSP00000435777,9606.ENSP00000441875,9606.ENSP00000446215,9606.ENSP00000448035,9606.ENSP00000449328,9606.ENSP00000464813,9606.ENSP00000472469,9606.ENSP00000478479,9606.ENSP00000479606,9606.ENSP00000480853,9606.ENSP00000482835</t>
  </si>
  <si>
    <t>M6PR,MYH9,ACOT8,NUTF2,ECH1,FIS1,RPS12,EHHADH,DDX39A,SEC61A1,SSR1,CANX,RPS16,TSG101,ACTN4,ARF3,BAAT,RAB11A,TMED2,RPL8,SPCS2,YWHAE,RAB10,PDCD6,RAB7A,IDE,UQCRC2,RPS11,RPS27A,RAB5A,ATP6V1A,ATP6V1B2,KPNB1,ACOX1,ABCE1,RPS23,NPM1,HSPA9,HSP90B1,RPS9,HSPA4,TMED10,LMAN2,SEC23A,ACOX2,RPL13,RPL15,RAB1B,RPL4,TCP1,RPS15A,CALR,HACL1,CCT6B,COPB2,ATP6V0C,TMED9,ACAA1,HSP90AA1,RPS7,RPL7,RPS2,SAMM50,RPL3,RPLP1,RPS17,RPS3A,RPSA,RPL22,HNRNPA2B1,AP1B1,VCP,ATP6V1H,RPL12,STX7,LMNA,RPS27,RPL5,SCP2,CTSA,YWHAB,SAR1A,SRSF3,RAB14,RPL10A,EIF6,RPL11,RPS6,SLC25A6,RPL13A,RPL24,LARS,RPL14,RPS8,NSF,RPL31,IDH1,BCAP31,RPS18,PPT1,CD36,COPG2,RPL6,TOMM40,PDCD6IP,RPL10,TOM1,RPS24,RPL23,HSD17B4,ALYREF,SPCS3,RPS20,EPHX2,HSPA8,RPS13,PHB2,RAN,NACA,RPLP0,RPL27,RPS28,RAB18,CLTC,VPS29,AP2B1</t>
  </si>
  <si>
    <t>GO:0009892</t>
  </si>
  <si>
    <t>negative regulation of metabolic process</t>
  </si>
  <si>
    <t>9606.ENSP00000215754,9606.ENSP00000216117,9606.ENSP00000217455,9606.ENSP00000225698,9606.ENSP00000229239,9606.ENSP00000230050,9606.ENSP00000234590,9606.ENSP00000246957,9606.ENSP00000251453,9606.ENSP00000251968,9606.ENSP00000254322,9606.ENSP00000254878,9606.ENSP00000261601,9606.ENSP00000262584,9606.ENSP00000263574,9606.ENSP00000263946,9606.ENSP00000264335,9606.ENSP00000265462,9606.ENSP00000265986,9606.ENSP00000268182,9606.ENSP00000269228,9606.ENSP00000270142,9606.ENSP00000270625,9606.ENSP00000271638,9606.ENSP00000272298,9606.ENSP00000272317,9606.ENSP00000276079,9606.ENSP00000283179,9606.ENSP00000290551,9606.ENSP00000296577,9606.ENSP00000296674,9606.ENSP00000296930,9606.ENSP00000298510,9606.ENSP00000302886,9606.ENSP00000302896,9606.ENSP00000307607,9606.ENSP00000307889,9606.ENSP00000309334,9606.ENSP00000310572,9606.ENSP00000311430,9606.ENSP00000313007,9606.ENSP00000318195,9606.ENSP00000318646,9606.ENSP00000320866,9606.ENSP00000324804,9606.ENSP00000325074,9606.ENSP00000339095,9606.ENSP00000339795,9606.ENSP00000340989,9606.ENSP00000341826,9606.ENSP00000341885,9606.ENSP00000343129,9606.ENSP00000343535,9606.ENSP00000346001,9606.ENSP00000346032,9606.ENSP00000346037,9606.ENSP00000346046,9606.ENSP00000346050,9606.ENSP00000346067,9606.ENSP00000346088,9606.ENSP00000346694,9606.ENSP00000346762,9606.ENSP00000349428,9606.ENSP00000354739,9606.ENSP00000356042,9606.ENSP00000356574,9606.ENSP00000357555,9606.ENSP00000358081,9606.ENSP00000358140,9606.ENSP00000358635,9606.ENSP00000359345,9606.ENSP00000359539,9606.ENSP00000360609,9606.ENSP00000361562,9606.ENSP00000361626,9606.ENSP00000361930,9606.ENSP00000362010,9606.ENSP00000362352,9606.ENSP00000363018,9606.ENSP00000363574,9606.ENSP00000363676,9606.ENSP00000365439,9606.ENSP00000368727,9606.ENSP00000369757,9606.ENSP00000371267,9606.ENSP00000375730,9606.ENSP00000376911,9606.ENSP00000377192,9606.ENSP00000377640,9606.ENSP00000377954,9606.ENSP00000379506,9606.ENSP00000379888,9606.ENSP00000380365,9606.ENSP00000382840,9606.ENSP00000384744,9606.ENSP00000386717,9606.ENSP00000393241,9606.ENSP00000394496,9606.ENSP00000399421,9606.ENSP00000401371,9606.ENSP00000403172,9606.ENSP00000407375,9606.ENSP00000408025,9606.ENSP00000413436,9606.ENSP00000414321,9606.ENSP00000414921,9606.ENSP00000415786,9606.ENSP00000416255,9606.ENSP00000419970,9606.ENSP00000420311,9606.ENSP00000426909,9606.ENSP00000429374,9606.ENSP00000432083,9606.ENSP00000433999,9606.ENSP00000435777,9606.ENSP00000438689,9606.ENSP00000441875,9606.ENSP00000446215,9606.ENSP00000448035,9606.ENSP00000449328,9606.ENSP00000451712,9606.ENSP00000464813,9606.ENSP00000472469,9606.ENSP00000477653,9606.ENSP00000479488,9606.ENSP00000479606</t>
  </si>
  <si>
    <t>MIF,HMOX1,ACOT8,C1QBP,GAPDH,RPS12,ENO1,TRAP1,RPS16,TSG101,DNAJB1,HRSP12,USP14,RPL8,APLP2,PKP1,YWHAE,PRDX5,IDE,IQGAP1,NPC1,SOD1,RPS11,S100A11,CALM2,RPS27A,NONO,HNRNPU,BTG2,ABCE1,RPS23,NPM1,PRDX3,PA2G4,RPS9,SDR16C5,RPL13,RPL15,PSMC5,RPL4,PABPC1,NCL,RPS15A,CALR,PPP2R1A,PPP2R2A,RPS7,RPL7,SFN,HNRNPA1,RPS2,TRIM29,USP7,RPL3,ANXA2,RPLP1,RPS17,RPS3A,RPSA,RPL22,HNRNPA2B1,SND1,PTBP1,RPL12,EZR,QSOX1,RPS27,BAG3,EIF3A,SYNCRIP,RPL5,GOT1,HSP90AB1,CTSA,YBX1,YWHAB,ANXA7,H2AFY2,RPL10A,EIF6,RPL11,HNRNPK,XDH,RPS6,YWHAQ,RPL13A,LGMN,G6PD,RPL24,LARS,RPL14,RPS8,RGN,DDX3X,DERL3,RPL31,RPS18,CORO1C,CD36,TIA1,RPL6,GPX1,FBP1,RPL10,RPS24,PTBP3,SERPINE2,EIF4G1,POR,RPL23,GNB2L1,RPS20,HSPA8,RNH1,RPS13,ACADVL,PHB2,RAN,NACA,RPLP0,NDRG2,RPL27,RPS28,DUSP14,PHB,CLTC</t>
  </si>
  <si>
    <t>GO:0044271</t>
  </si>
  <si>
    <t>cellular nitrogen compound biosynthetic process</t>
  </si>
  <si>
    <t>9606.ENSP00000205402,9606.ENSP00000210444,9606.ENSP00000215882,9606.ENSP00000216951,9606.ENSP00000219302,9606.ENSP00000225698,9606.ENSP00000226253,9606.ENSP00000229239,9606.ENSP00000229270,9606.ENSP00000230050,9606.ENSP00000234590,9606.ENSP00000246337,9606.ENSP00000251453,9606.ENSP00000253108,9606.ENSP00000253792,9606.ENSP00000262554,9606.ENSP00000262584,9606.ENSP00000265073,9606.ENSP00000265753,9606.ENSP00000265838,9606.ENSP00000270625,9606.ENSP00000272317,9606.ENSP00000276079,9606.ENSP00000283179,9606.ENSP00000290551,9606.ENSP00000293831,9606.ENSP00000296424,9606.ENSP00000296577,9606.ENSP00000296674,9606.ENSP00000302886,9606.ENSP00000302896,9606.ENSP00000304592,9606.ENSP00000307889,9606.ENSP00000307940,9606.ENSP00000309092,9606.ENSP00000309334,9606.ENSP00000311430,9606.ENSP00000313007,9606.ENSP00000313050,9606.ENSP00000313681,9606.ENSP00000318646,9606.ENSP00000320171,9606.ENSP00000320309,9606.ENSP00000325690,9606.ENSP00000331901,9606.ENSP00000335153,9606.ENSP00000339063,9606.ENSP00000339095,9606.ENSP00000339479,9606.ENSP00000339795,9606.ENSP00000341885,9606.ENSP00000343129,9606.ENSP00000346001,9606.ENSP00000346037,9606.ENSP00000346046,9606.ENSP00000346050,9606.ENSP00000346067,9606.ENSP00000346088,9606.ENSP00000346762,9606.ENSP00000348886,9606.ENSP00000349142,9606.ENSP00000351777,9606.ENSP00000354125,9606.ENSP00000354739,9606.ENSP00000356820,9606.ENSP00000357218,9606.ENSP00000357555,9606.ENSP00000358140,9606.ENSP00000358737,9606.ENSP00000359345,9606.ENSP00000359991,9606.ENSP00000360124,9606.ENSP00000360609,9606.ENSP00000361626,9606.ENSP00000362329,9606.ENSP00000362413,9606.ENSP00000363018,9606.ENSP00000363574,9606.ENSP00000363676,9606.ENSP00000365439,9606.ENSP00000365773,9606.ENSP00000368727,9606.ENSP00000369757,9606.ENSP00000370745,9606.ENSP00000373153,9606.ENSP00000375730,9606.ENSP00000376056,9606.ENSP00000376889,9606.ENSP00000377640,9606.ENSP00000377954,9606.ENSP00000379506,9606.ENSP00000379888,9606.ENSP00000381736,9606.ENSP00000382004,9606.ENSP00000382840,9606.ENSP00000386717,9606.ENSP00000387123,9606.ENSP00000388806,9606.ENSP00000393241,9606.ENSP00000394863,9606.ENSP00000403172,9606.ENSP00000405573,9606.ENSP00000406157,9606.ENSP00000407375,9606.ENSP00000413436,9606.ENSP00000414321,9606.ENSP00000415536,9606.ENSP00000416255,9606.ENSP00000420311,9606.ENSP00000422607,9606.ENSP00000426909,9606.ENSP00000429374,9606.ENSP00000431800,9606.ENSP00000432083,9606.ENSP00000435777,9606.ENSP00000436049,9606.ENSP00000441875,9606.ENSP00000445175,9606.ENSP00000448035,9606.ENSP00000449328,9606.ENSP00000454038,9606.ENSP00000464813,9606.ENSP00000472469,9606.ENSP00000478877,9606.ENSP00000479488</t>
  </si>
  <si>
    <t>DLD,NANS,SLC25A1,GSS,NME3,C1QBP,ALDOC,GAPDH,TPI1,RPS12,ENO1,UROD,RPS16,EIF3G,ACLY,SPTLC1,RPL8,SUB1,EIF4H,ACAT1,RPS11,RPS27A,NONO,HNRNPU,BTG2,EIF4A1,BDH2,ABCE1,RPS23,PA2G4,RPS9,FASN,RPL13,EEF2,GMPPB,RPL15,RPL4,PABPC1,GBAS,SPHK1,RPS15A,PKM,FARSA,CARM1,EEF1G,HSP90AA1,EEF1A1,RPS7,NT5C2,RPL7,RPS2,TRIM29,RPL3,RPLP1,RPS17,RPS3A,RPSA,RPL22,SND1,STOML2,ATP5C1,VCP,EIF3B,RPL12,MPC2,APOA1BP,RPS27,EIF3A,ATP5F1,RPL5,PGAM1,PGM1,HSP90AB1,YBX1,PPA1,PGK1,RPL10A,EIF6,RPL11,HNRNPK,PSAT1,XDH,RPS6,DDX1,PTPLB,RPL13A,EEF1B2,NME2,RPL24,LARS,RPL14,RPS8,ATP5A1,CTNND1,DDX3X,RPL31,ALDH7A1,EIF4B,RPS18,PPT1,RPL6,GPI,PAPSS2,GPX1,RPL10,RPS24,POLR2H,EIF4G1,RPL23,ACSL1,GNB2L1,RPS20,EIF3F,HSPA8,RPS13,EIF3M,PHB2,LDHA,NACA,RPLP0,GMPR2,RPL27,RPS28,ADRM1,PHB</t>
  </si>
  <si>
    <t>GO:0034613</t>
  </si>
  <si>
    <t>cellular protein localization</t>
  </si>
  <si>
    <t>9606.ENSP00000217455,9606.ENSP00000219169,9606.ENSP00000221418,9606.ENSP00000223136,9606.ENSP00000230050,9606.ENSP00000231887,9606.ENSP00000242776,9606.ENSP00000243253,9606.ENSP00000244763,9606.ENSP00000251453,9606.ENSP00000259407,9606.ENSP00000261636,9606.ENSP00000261769,9606.ENSP00000261890,9606.ENSP00000262225,9606.ENSP00000262584,9606.ENSP00000263672,9606.ENSP00000264335,9606.ENSP00000264710,9606.ENSP00000264933,9606.ENSP00000265062,9606.ENSP00000265986,9606.ENSP00000268379,9606.ENSP00000269228,9606.ENSP00000270625,9606.ENSP00000272317,9606.ENSP00000283179,9606.ENSP00000290158,9606.ENSP00000293217,9606.ENSP00000296577,9606.ENSP00000296674,9606.ENSP00000296930,9606.ENSP00000297185,9606.ENSP00000299767,9606.ENSP00000302896,9606.ENSP00000302961,9606.ENSP00000303145,9606.ENSP00000304669,9606.ENSP00000306881,9606.ENSP00000307697,9606.ENSP00000307889,9606.ENSP00000309334,9606.ENSP00000311430,9606.ENSP00000318646,9606.ENSP00000320866,9606.ENSP00000323811,9606.ENSP00000324173,9606.ENSP00000325690,9606.ENSP00000329419,9606.ENSP00000333664,9606.ENSP00000335153,9606.ENSP00000339095,9606.ENSP00000339795,9606.ENSP00000341885,9606.ENSP00000345445,9606.ENSP00000345656,9606.ENSP00000346001,9606.ENSP00000346032,9606.ENSP00000346037,9606.ENSP00000346046,9606.ENSP00000346050,9606.ENSP00000346067,9606.ENSP00000346088,9606.ENSP00000346694,9606.ENSP00000348888,9606.ENSP00000350199,9606.ENSP00000351777,9606.ENSP00000354739,9606.ENSP00000356042,9606.ENSP00000356918,9606.ENSP00000357283,9606.ENSP00000357288,9606.ENSP00000357555,9606.ENSP00000359345,9606.ENSP00000360569,9606.ENSP00000361562,9606.ENSP00000361626,9606.ENSP00000361930,9606.ENSP00000362339,9606.ENSP00000362352,9606.ENSP00000362820,9606.ENSP00000363018,9606.ENSP00000363574,9606.ENSP00000363676,9606.ENSP00000369757,9606.ENSP00000370745,9606.ENSP00000370808,9606.ENSP00000375730,9606.ENSP00000377508,9606.ENSP00000377640,9606.ENSP00000377954,9606.ENSP00000379506,9606.ENSP00000379888,9606.ENSP00000381293,9606.ENSP00000382840,9606.ENSP00000386717,9606.ENSP00000390265,9606.ENSP00000392330,9606.ENSP00000393241,9606.ENSP00000401371,9606.ENSP00000402346,9606.ENSP00000403172,9606.ENSP00000410339,9606.ENSP00000413436,9606.ENSP00000413697,9606.ENSP00000414321,9606.ENSP00000420213,9606.ENSP00000420311,9606.ENSP00000420914,9606.ENSP00000421592,9606.ENSP00000424183,9606.ENSP00000427463,9606.ENSP00000429374,9606.ENSP00000430269,9606.ENSP00000432083,9606.ENSP00000435777,9606.ENSP00000441875,9606.ENSP00000446215,9606.ENSP00000449328,9606.ENSP00000464813,9606.ENSP00000472469,9606.ENSP00000479606,9606.ENSP00000480853,9606.ENSP00000482835</t>
  </si>
  <si>
    <t>ACOT8,NUTF2,ECH1,FIS1,RPS12,EHHADH,DDX39A,SEC61A1,SSR1,RPS16,BAAT,ARL1,CDH1,RAB11A,TMED2,RPL8,SPCS2,YWHAE,RAB10,PDCD6,RAB7A,IDE,UQCRC2,NPC1,RPS11,RPS27A,HNRNPU,KPNB1,ACOX1,ABCE1,RPS23,NPM1,HSPA9,HSP90B1,RPS9,HSPA4,TMED10,CTNNA1,SEC23A,ACOX2,RPL13,RPL15,RPL4,RPS15A,CALR,HACL1,HSPA5,CARM1,COPB2,ACAA1,HSP90AA1,RPS7,RPL7,RPS2,SAMM50,VAPA,RPL3,ANXA2,RPLP1,RPS17,RPS3A,RPSA,RPL22,HNRNPA2B1,PIGR,AP1B1,VCP,RPL12,EZR,STX7,LMNA,LAMTOR2,RPS27,RPL5,SCP2,CTSA,YBX1,YWHAB,SAR1A,H2AFY2,SRSF3,RPL10A,EIF6,RPL11,RPS6,DDX1,SLC25A6,RPL13A,JUP,RPL24,LARS,RPL14,RPS8,NSF,DDX3X,RPL31,IDH1,BCAP31,RPS18,TIA1,COPG2,RPL6,TOMM40,RPL10,TOM1,RPS24,FLNB,RPL23,HSD17B4,ALYREF,LAMTOR3,SPCS3,RPS20,EPHX2,HSPA8,RPS13,PHB2,RAN,RPLP0,RPL27,RPS28,CLTC,VPS29,AP2B1</t>
  </si>
  <si>
    <t>GO:0070887</t>
  </si>
  <si>
    <t>cellular response to chemical stimulus</t>
  </si>
  <si>
    <t>9606.ENSP00000215754,9606.ENSP00000215909,9606.ENSP00000216117,9606.ENSP00000217515,9606.ENSP00000223136,9606.ENSP00000228825,9606.ENSP00000229239,9606.ENSP00000244763,9606.ENSP00000247461,9606.ENSP00000250559,9606.ENSP00000256637,9606.ENSP00000259407,9606.ENSP00000261693,9606.ENSP00000261769,9606.ENSP00000262584,9606.ENSP00000262746,9606.ENSP00000263238,9606.ENSP00000264710,9606.ENSP00000264775,9606.ENSP00000265462,9606.ENSP00000265986,9606.ENSP00000268182,9606.ENSP00000269228,9606.ENSP00000270142,9606.ENSP00000272317,9606.ENSP00000273398,9606.ENSP00000274192,9606.ENSP00000276390,9606.ENSP00000277010,9606.ENSP00000283179,9606.ENSP00000285093,9606.ENSP00000285379,9606.ENSP00000296412,9606.ENSP00000296930,9606.ENSP00000297185,9606.ENSP00000297679,9606.ENSP00000297991,9606.ENSP00000298510,9606.ENSP00000299427,9606.ENSP00000299767,9606.ENSP00000301522,9606.ENSP00000304592,9606.ENSP00000304669,9606.ENSP00000307940,9606.ENSP00000317334,9606.ENSP00000318195,9606.ENSP00000320171,9606.ENSP00000320324,9606.ENSP00000320866,9606.ENSP00000321259,9606.ENSP00000322706,9606.ENSP00000324173,9606.ENSP00000325690,9606.ENSP00000327801,9606.ENSP00000329757,9606.ENSP00000335153,9606.ENSP00000337425,9606.ENSP00000339063,9606.ENSP00000341826,9606.ENSP00000346001,9606.ENSP00000346032,9606.ENSP00000346694,9606.ENSP00000348461,9606.ENSP00000349168,9606.ENSP00000349428,9606.ENSP00000351022,9606.ENSP00000351777,9606.ENSP00000352522,9606.ENSP00000353408,9606.ENSP00000354581,9606.ENSP00000356042,9606.ENSP00000356436,9606.ENSP00000357283,9606.ENSP00000357288,9606.ENSP00000358635,9606.ENSP00000358727,9606.ENSP00000359539,9606.ENSP00000359976,9606.ENSP00000360609,9606.ENSP00000360671,9606.ENSP00000362413,9606.ENSP00000362820,9606.ENSP00000362946,9606.ENSP00000367220,9606.ENSP00000368646,9606.ENSP00000373066,9606.ENSP00000375730,9606.ENSP00000376911,9606.ENSP00000377192,9606.ENSP00000377508,9606.ENSP00000377954,9606.ENSP00000379287,9606.ENSP00000382840,9606.ENSP00000383118,9606.ENSP00000384744,9606.ENSP00000384886,9606.ENSP00000385385,9606.ENSP00000399421,9606.ENSP00000401371,9606.ENSP00000407375,9606.ENSP00000408025,9606.ENSP00000415536,9606.ENSP00000418401,9606.ENSP00000419970,9606.ENSP00000420213,9606.ENSP00000420311,9606.ENSP00000422607,9606.ENSP00000424183,9606.ENSP00000426909,9606.ENSP00000430269,9606.ENSP00000432083,9606.ENSP00000432660,9606.ENSP00000434516,9606.ENSP00000438689,9606.ENSP00000440045,9606.ENSP00000441875,9606.ENSP00000446215,9606.ENSP00000449328,9606.ENSP00000449404,9606.ENSP00000460348,9606.ENSP00000477590,9606.ENSP00000479488,9606.ENSP00000480150</t>
  </si>
  <si>
    <t>MIF,LGALS1,HMOX1,TXNL1,FIS1,ARPC3,GAPDH,SSR1,CANX,RAP1B,SORT1,BAAT,SCARB1,CDH1,RPL8,PRDX1,ACTR3,RAB10,PPAP2A,PRDX5,IDE,IQGAP1,NPC1,SOD1,RPS27A,ATP6V1A,SRD5A1,ATP6V1B2,SIGMAR1,HNRNPU,ACAA2,CA2,ADH5,NPM1,HSPA9,HSD3B7,AQP3,PRDX3,TPP1,HSP90B1,PRDX2,FASN,CTNNA1,EEF2,TCP1,NCL,PKM,NPEPPS,CALR,TALDO1,HMGCS1,HSPA5,CARM1,P4HB,ATP6V0C,HSP90AA1,HYAL3,EEF1A1,HNRNPA1,RPL3,ANXA2,HNRNPA2B1,RAC1,HNRNPH1,PTBP1,TPM1,VCP,ATP6V1H,MSN,GPX6,EZR,PLA2G4A,LMNA,LAMTOR2,SYNCRIP,GSTO1,GOT1,CTH,HSP90AB1,SLC25A5,PGK1,SRSF3,RAB14,ACTR2,PRDX4,TXNRD3,RPL13A,LGMN,G6PD,JUP,LARS,YWHAZ,DDX3X,CDC42,DERL3,IFI30,PDIA6,CD36,TIA1,GPX1,FBP1,POLR2H,SRPRB,POR,FLNB,RPL23,ACSL1,LAMTOR3,GNB2L1,EPHX2,HSPA8,CFL1,TXNRD1,ACADVL,ATP2A2,PHB2,RAN,RPLP0,KRT8,PRPF8,CPNE3,PHB,HYOU1</t>
  </si>
  <si>
    <t>GO:1901566</t>
  </si>
  <si>
    <t>organonitrogen compound biosynthetic process</t>
  </si>
  <si>
    <t>9606.ENSP00000205402,9606.ENSP00000215882,9606.ENSP00000216951,9606.ENSP00000217426,9606.ENSP00000219302,9606.ENSP00000226253,9606.ENSP00000229239,9606.ENSP00000229270,9606.ENSP00000230050,9606.ENSP00000234590,9606.ENSP00000237530,9606.ENSP00000246337,9606.ENSP00000251453,9606.ENSP00000253108,9606.ENSP00000253792,9606.ENSP00000255084,9606.ENSP00000262554,9606.ENSP00000262584,9606.ENSP00000264775,9606.ENSP00000265753,9606.ENSP00000265838,9606.ENSP00000268097,9606.ENSP00000269228,9606.ENSP00000270625,9606.ENSP00000272317,9606.ENSP00000293831,9606.ENSP00000296255,9606.ENSP00000296424,9606.ENSP00000296577,9606.ENSP00000296674,9606.ENSP00000297258,9606.ENSP00000302896,9606.ENSP00000304592,9606.ENSP00000307889,9606.ENSP00000307940,9606.ENSP00000309334,9606.ENSP00000311430,9606.ENSP00000313007,9606.ENSP00000313050,9606.ENSP00000313681,9606.ENSP00000318646,9606.ENSP00000320171,9606.ENSP00000320309,9606.ENSP00000331901,9606.ENSP00000335247,9606.ENSP00000339063,9606.ENSP00000339095,9606.ENSP00000339795,9606.ENSP00000341885,9606.ENSP00000345656,9606.ENSP00000345774,9606.ENSP00000346001,9606.ENSP00000346037,9606.ENSP00000346046,9606.ENSP00000346050,9606.ENSP00000346067,9606.ENSP00000346088,9606.ENSP00000348886,9606.ENSP00000349142,9606.ENSP00000351777,9606.ENSP00000353104,9606.ENSP00000354125,9606.ENSP00000354649,9606.ENSP00000354739,9606.ENSP00000356436,9606.ENSP00000356820,9606.ENSP00000357218,9606.ENSP00000357555,9606.ENSP00000358140,9606.ENSP00000358727,9606.ENSP00000358737,9606.ENSP00000359345,9606.ENSP00000359539,9606.ENSP00000359976,9606.ENSP00000359991,9606.ENSP00000360124,9606.ENSP00000362298,9606.ENSP00000362329,9606.ENSP00000362413,9606.ENSP00000363018,9606.ENSP00000363574,9606.ENSP00000363676,9606.ENSP00000365773,9606.ENSP00000369757,9606.ENSP00000373153,9606.ENSP00000375730,9606.ENSP00000376056,9606.ENSP00000376472,9606.ENSP00000376889,9606.ENSP00000377640,9606.ENSP00000377954,9606.ENSP00000379506,9606.ENSP00000379888,9606.ENSP00000381736,9606.ENSP00000381968,9606.ENSP00000382840,9606.ENSP00000384744,9606.ENSP00000386717,9606.ENSP00000387123,9606.ENSP00000388806,9606.ENSP00000393241,9606.ENSP00000394863,9606.ENSP00000399457,9606.ENSP00000403172,9606.ENSP00000405573,9606.ENSP00000406157,9606.ENSP00000413436,9606.ENSP00000414321,9606.ENSP00000416255,9606.ENSP00000420311,9606.ENSP00000422607,9606.ENSP00000426909,9606.ENSP00000429374,9606.ENSP00000431800,9606.ENSP00000435777,9606.ENSP00000436049,9606.ENSP00000445175,9606.ENSP00000448035,9606.ENSP00000449328,9606.ENSP00000454038,9606.ENSP00000464813,9606.ENSP00000472469</t>
  </si>
  <si>
    <t>DLD,SLC25A1,GSS,AHCY,NME3,ALDOC,GAPDH,TPI1,RPS12,ENO1,RPN2,UROD,RPS16,EIF3G,ACLY,ALDH3B2,SPTLC1,RPL8,PPAP2A,EIF4H,ACAT1,HEXA,NPC1,RPS11,RPS27A,EIF4A1,RPN1,BDH2,ABCE1,RPS23,FABP5,RPS9,FASN,RPL13,EEF2,RPL15,RPL4,PABPC1,GBAS,SPHK1,RPS15A,PKM,FARSA,EEF1G,STARD10,EEF1A1,RPS7,RPL7,RPS2,VAPA,ALDH3A2,RPL3,RPLP1,RPS17,RPS3A,RPSA,RPL22,STOML2,ATP5C1,VCP,DHDDS,EIF3B,MAGT1,RPL12,PLA2G4A,MPC2,APOA1BP,RPS27,EIF3A,GSTO1,ATP5F1,RPL5,GOT1,CTH,PGAM1,PGM1,SGPL1,PPA1,PGK1,RPL10A,EIF6,RPL11,PSAT1,RPS6,PTPLB,RPL13A,EEF1B2,STT3A,NME2,RPL24,LARS,RPL14,RPS8,ATP5A1,SPTLC3,DDX3X,DERL3,RPL31,ALDH7A1,EIF4B,RPS18,PPT1,DDOST,RPL6,GPI,PAPSS2,RPL10,RPS24,EIF4G1,RPL23,ACSL1,GNB2L1,RPS20,EIF3F,RPS13,EIF3M,LDHA,NACA,RPLP0,GMPR2,RPL27,RPS28</t>
  </si>
  <si>
    <t>GO:0051704</t>
  </si>
  <si>
    <t>multi-organism process</t>
  </si>
  <si>
    <t>9606.ENSP00000044462,9606.ENSP00000205402,9606.ENSP00000215754,9606.ENSP00000217455,9606.ENSP00000225698,9606.ENSP00000229239,9606.ENSP00000234590,9606.ENSP00000243253,9606.ENSP00000251968,9606.ENSP00000253108,9606.ENSP00000258091,9606.ENSP00000261416,9606.ENSP00000261601,9606.ENSP00000261693,9606.ENSP00000261769,9606.ENSP00000262193,9606.ENSP00000262225,9606.ENSP00000262746,9606.ENSP00000263238,9606.ENSP00000264335,9606.ENSP00000264775,9606.ENSP00000264908,9606.ENSP00000265062,9606.ENSP00000265333,9606.ENSP00000265753,9606.ENSP00000265986,9606.ENSP00000269228,9606.ENSP00000270142,9606.ENSP00000270586,9606.ENSP00000272298,9606.ENSP00000272317,9606.ENSP00000273047,9606.ENSP00000276079,9606.ENSP00000280326,9606.ENSP00000290158,9606.ENSP00000290541,9606.ENSP00000293217,9606.ENSP00000293831,9606.ENSP00000295688,9606.ENSP00000296412,9606.ENSP00000296577,9606.ENSP00000296930,9606.ENSP00000298510,9606.ENSP00000299300,9606.ENSP00000310226,9606.ENSP00000310275,9606.ENSP00000317334,9606.ENSP00000318646,9606.ENSP00000320866,9606.ENSP00000324804,9606.ENSP00000325690,9606.ENSP00000327191,9606.ENSP00000329757,9606.ENSP00000331901,9606.ENSP00000337425,9606.ENSP00000341826,9606.ENSP00000343129,9606.ENSP00000343535,9606.ENSP00000345656,9606.ENSP00000346032,9606.ENSP00000346067,9606.ENSP00000346762,9606.ENSP00000348461,9606.ENSP00000349078,9606.ENSP00000349428,9606.ENSP00000350199,9606.ENSP00000350708,9606.ENSP00000351777,9606.ENSP00000352438,9606.ENSP00000352522,9606.ENSP00000354125,9606.ENSP00000355325,9606.ENSP00000357691,9606.ENSP00000358140,9606.ENSP00000358635,9606.ENSP00000359910,9606.ENSP00000360609,9606.ENSP00000360671,9606.ENSP00000361635,9606.ENSP00000361930,9606.ENSP00000362010,9606.ENSP00000362298,9606.ENSP00000362334,9606.ENSP00000362946,9606.ENSP00000365439,9606.ENSP00000367220,9606.ENSP00000368646,9606.ENSP00000369757,9606.ENSP00000370745,9606.ENSP00000370808,9606.ENSP00000373066,9606.ENSP00000375730,9606.ENSP00000377958,9606.ENSP00000378199,9606.ENSP00000380365,9606.ENSP00000382004,9606.ENSP00000382840,9606.ENSP00000383118,9606.ENSP00000384886,9606.ENSP00000392330,9606.ENSP00000399421,9606.ENSP00000407375,9606.ENSP00000411825,9606.ENSP00000415786,9606.ENSP00000416255,9606.ENSP00000420213,9606.ENSP00000421592,9606.ENSP00000426909,9606.ENSP00000431800,9606.ENSP00000432083,9606.ENSP00000432660,9606.ENSP00000440045,9606.ENSP00000446215,9606.ENSP00000449404,9606.ENSP00000451112,9606.ENSP00000460348,9606.ENSP00000481029,9606.ENSP00000482835,9606.ENSP00000483688</t>
  </si>
  <si>
    <t>PSMA4,DLD,MIF,ACOT8,C1QBP,GAPDH,ENO1,SEC61A1,TSG101,EIF3G,CCT7,HEXB,USP14,SCARB1,CDH1,PSMB1,TMED2,PRDX1,ACTR3,YWHAE,PPAP2A,ANXA3,RAB7A,VDAC1,EIF4H,IDE,NPC1,SOD1,PSMB6,CALM2,RPS27A,RAB5A,NONO,CCT5,KPNB1,PSMB4,ACOX1,EIF4A1,CCT3,ADH5,ABCE1,NPM1,PRDX3,CCT2,RAB1B,BANF1,TCP1,RPS15A,CALR,PPP2R1A,CARM1,CCT6B,ATP6V0C,EEF1G,HYAL3,HNRNPA1,TRIM29,USP7,VAPA,ANXA2,RPSA,SND1,RAC1,FDPS,PTBP1,AP1B1,RAD23B,VCP,PCBP2,ATP6V1H,EIF3B,PSMB5,S100A14,EIF3A,SYNCRIP,PSMA7,HSP90AB1,SLC25A5,VDAC2,YWHAB,ANXA7,SGPL1,PSMB2,RAB14,HNRNPK,ACTR2,PRDX4,RPS6,DDX1,SLC25A6,TXNRD3,RPL13A,CCT4,HSPA2,RGN,CTNND1,DDX3X,CDC42,IFI30,BCAP31,CD36,GPX1,PDCD6IP,SERPINE2,EIF4G1,FLNB,ALYREF,GNB2L1,EIF3F,HSPA8,CFL1,ATP2A2,RAN,KRT8,NPC2,PRPF8,PSMC3,AP2B1,PSMB3</t>
  </si>
  <si>
    <t>GO:0044085</t>
  </si>
  <si>
    <t>cellular component biogenesis</t>
  </si>
  <si>
    <t>9606.ENSP00000168216,9606.ENSP00000215754,9606.ENSP00000216117,9606.ENSP00000223136,9606.ENSP00000225698,9606.ENSP00000248437,9606.ENSP00000251453,9606.ENSP00000251968,9606.ENSP00000252699,9606.ENSP00000261712,9606.ENSP00000261769,9606.ENSP00000261890,9606.ENSP00000262225,9606.ENSP00000262753,9606.ENSP00000263238,9606.ENSP00000263774,9606.ENSP00000263946,9606.ENSP00000264335,9606.ENSP00000264933,9606.ENSP00000265062,9606.ENSP00000265753,9606.ENSP00000265838,9606.ENSP00000265986,9606.ENSP00000272317,9606.ENSP00000277010,9606.ENSP00000290158,9606.ENSP00000295685,9606.ENSP00000295688,9606.ENSP00000296577,9606.ENSP00000296674,9606.ENSP00000296930,9606.ENSP00000297185,9606.ENSP00000299300,9606.ENSP00000299767,9606.ENSP00000300413,9606.ENSP00000302886,9606.ENSP00000302896,9606.ENSP00000302961,9606.ENSP00000303145,9606.ENSP00000304669,9606.ENSP00000306881,9606.ENSP00000310226,9606.ENSP00000317334,9606.ENSP00000320171,9606.ENSP00000320309,9606.ENSP00000320866,9606.ENSP00000322450,9606.ENSP00000323811,9606.ENSP00000323856,9606.ENSP00000324804,9606.ENSP00000327191,9606.ENSP00000327801,9606.ENSP00000335153,9606.ENSP00000339095,9606.ENSP00000339795,9606.ENSP00000341885,9606.ENSP00000345445,9606.ENSP00000346001,9606.ENSP00000346032,9606.ENSP00000346046,9606.ENSP00000346067,9606.ENSP00000346550,9606.ENSP00000348461,9606.ENSP00000348886,9606.ENSP00000348965,9606.ENSP00000350708,9606.ENSP00000351022,9606.ENSP00000351777,9606.ENSP00000354739,9606.ENSP00000356042,9606.ENSP00000356918,9606.ENSP00000357218,9606.ENSP00000357555,9606.ENSP00000357879,9606.ENSP00000358140,9606.ENSP00000359345,9606.ENSP00000359976,9606.ENSP00000360609,9606.ENSP00000361930,9606.ENSP00000362339,9606.ENSP00000362352,9606.ENSP00000363018,9606.ENSP00000363574,9606.ENSP00000363676,9606.ENSP00000367220,9606.ENSP00000367263,9606.ENSP00000369757,9606.ENSP00000370222,9606.ENSP00000370745,9606.ENSP00000377508,9606.ENSP00000377640,9606.ENSP00000379287,9606.ENSP00000379506,9606.ENSP00000379888,9606.ENSP00000381293,9606.ENSP00000382840,9606.ENSP00000383118,9606.ENSP00000388169,9606.ENSP00000388806,9606.ENSP00000393241,9606.ENSP00000396937,9606.ENSP00000403172,9606.ENSP00000408025,9606.ENSP00000411825,9606.ENSP00000413436,9606.ENSP00000414321,9606.ENSP00000418529,9606.ENSP00000432568,9606.ENSP00000442318,9606.ENSP00000446215,9606.ENSP00000449328,9606.ENSP00000449404,9606.ENSP00000460348,9606.ENSP00000464813,9606.ENSP00000472469,9606.ENSP00000478877,9606.ENSP00000479606,9606.ENSP00000482835</t>
  </si>
  <si>
    <t>HSD17B10,MIF,HMOX1,FIS1,C1QBP,TUBA4A,RPS16,TSG101,ACTN4,PSMD11,CDH1,RAB11A,TMED2,POF1B,ACTR3,NDUFS3,PKP1,YWHAE,PDCD6,RAB7A,EIF4H,ACAT1,IDE,RPS27A,SIGMAR1,KPNB1,ARPC2,CCT3,ABCE1,RPS23,NPM1,HSPA9,CCT2,HSP90B1,SNRPD1,PA2G4,RPS9,HSPA4,TMED10,CTNNA1,SEC23A,RAB1B,TCP1,PKM,FARSA,CALR,NDUFV1,HACL1,PLEC,PPP2R1A,CCT6B,P4HB,HSP90AA1,RPS7,RPL7,RPS2,SAMM50,RPL3,ANXA2,RPS17,RPSA,ANXA6,RAC1,STOML2,DYNC1H1,RAD23B,TPM1,VCP,RPL12,EZR,STX7,APOA1BP,RPS27,PSMD4,EIF3A,RPL5,CTH,HSP90AB1,YWHAB,SAR1A,H2AFY2,RPL10A,EIF6,RPL11,ACTR2,AHNAK,RPS6,POMP,DDX1,JUP,RPL24,YWHAZ,RPL14,RPS8,NSF,DDX3X,CDC42,ARPC4,EIF4B,RPS18,PSMD13,RPL6,FBP1,PDCD6IP,RPL10,RPS24,NSFL1C,SPTBN2,CAND1,RAN,RPLP0,KRT8,PRPF8,RPL27,RPS28,ADRM1,CLTC,AP2B1</t>
  </si>
  <si>
    <t>GO:0010605</t>
  </si>
  <si>
    <t>negative regulation of macromolecule metabolic process</t>
  </si>
  <si>
    <t>9606.ENSP00000215754,9606.ENSP00000217455,9606.ENSP00000225698,9606.ENSP00000229239,9606.ENSP00000230050,9606.ENSP00000234590,9606.ENSP00000251453,9606.ENSP00000251968,9606.ENSP00000254322,9606.ENSP00000254878,9606.ENSP00000261601,9606.ENSP00000262584,9606.ENSP00000263574,9606.ENSP00000263946,9606.ENSP00000264335,9606.ENSP00000265462,9606.ENSP00000265986,9606.ENSP00000270625,9606.ENSP00000271638,9606.ENSP00000272298,9606.ENSP00000272317,9606.ENSP00000276079,9606.ENSP00000283179,9606.ENSP00000290551,9606.ENSP00000296577,9606.ENSP00000296674,9606.ENSP00000296930,9606.ENSP00000298510,9606.ENSP00000302886,9606.ENSP00000302896,9606.ENSP00000307607,9606.ENSP00000307889,9606.ENSP00000309334,9606.ENSP00000310572,9606.ENSP00000311430,9606.ENSP00000313007,9606.ENSP00000318195,9606.ENSP00000318646,9606.ENSP00000320866,9606.ENSP00000324804,9606.ENSP00000325074,9606.ENSP00000339095,9606.ENSP00000339795,9606.ENSP00000340989,9606.ENSP00000341826,9606.ENSP00000341885,9606.ENSP00000343129,9606.ENSP00000343535,9606.ENSP00000346001,9606.ENSP00000346032,9606.ENSP00000346037,9606.ENSP00000346046,9606.ENSP00000346050,9606.ENSP00000346067,9606.ENSP00000346088,9606.ENSP00000346694,9606.ENSP00000346762,9606.ENSP00000349428,9606.ENSP00000354739,9606.ENSP00000356042,9606.ENSP00000357555,9606.ENSP00000358081,9606.ENSP00000358140,9606.ENSP00000358635,9606.ENSP00000359345,9606.ENSP00000360609,9606.ENSP00000361562,9606.ENSP00000361626,9606.ENSP00000361930,9606.ENSP00000362010,9606.ENSP00000362352,9606.ENSP00000363018,9606.ENSP00000363574,9606.ENSP00000363676,9606.ENSP00000365439,9606.ENSP00000368727,9606.ENSP00000369757,9606.ENSP00000371267,9606.ENSP00000375730,9606.ENSP00000376911,9606.ENSP00000377192,9606.ENSP00000377640,9606.ENSP00000379506,9606.ENSP00000379888,9606.ENSP00000380365,9606.ENSP00000382840,9606.ENSP00000384744,9606.ENSP00000386717,9606.ENSP00000393241,9606.ENSP00000394496,9606.ENSP00000399421,9606.ENSP00000401371,9606.ENSP00000403172,9606.ENSP00000407375,9606.ENSP00000408025,9606.ENSP00000413436,9606.ENSP00000414321,9606.ENSP00000414921,9606.ENSP00000415786,9606.ENSP00000416255,9606.ENSP00000419970,9606.ENSP00000420311,9606.ENSP00000426909,9606.ENSP00000429374,9606.ENSP00000432083,9606.ENSP00000433999,9606.ENSP00000435777,9606.ENSP00000441875,9606.ENSP00000446215,9606.ENSP00000448035,9606.ENSP00000449328,9606.ENSP00000451712,9606.ENSP00000464813,9606.ENSP00000472469,9606.ENSP00000477653,9606.ENSP00000479488,9606.ENSP00000479606</t>
  </si>
  <si>
    <t>MIF,ACOT8,C1QBP,GAPDH,RPS12,ENO1,RPS16,TSG101,DNAJB1,HRSP12,USP14,RPL8,APLP2,PKP1,YWHAE,PRDX5,IDE,RPS11,S100A11,CALM2,RPS27A,NONO,HNRNPU,BTG2,ABCE1,RPS23,NPM1,PRDX3,PA2G4,RPS9,SDR16C5,RPL13,RPL15,PSMC5,RPL4,PABPC1,NCL,RPS15A,CALR,PPP2R1A,PPP2R2A,RPS7,RPL7,SFN,HNRNPA1,RPS2,TRIM29,USP7,RPL3,ANXA2,RPLP1,RPS17,RPS3A,RPSA,RPL22,HNRNPA2B1,SND1,PTBP1,RPL12,EZR,RPS27,BAG3,EIF3A,SYNCRIP,RPL5,HSP90AB1,CTSA,YBX1,YWHAB,ANXA7,H2AFY2,RPL10A,EIF6,RPL11,HNRNPK,XDH,RPS6,YWHAQ,RPL13A,LGMN,G6PD,RPL24,RPL14,RPS8,RGN,DDX3X,DERL3,RPL31,RPS18,CORO1C,CD36,TIA1,RPL6,GPX1,FBP1,RPL10,RPS24,PTBP3,SERPINE2,EIF4G1,POR,RPL23,GNB2L1,RPS20,HSPA8,RNH1,RPS13,PHB2,RAN,NACA,RPLP0,NDRG2,RPL27,RPS28,DUSP14,PHB,CLTC</t>
  </si>
  <si>
    <t>GO:0051246</t>
  </si>
  <si>
    <t>regulation of protein metabolic process</t>
  </si>
  <si>
    <t>9606.ENSP00000157812,9606.ENSP00000215754,9606.ENSP00000216117,9606.ENSP00000216181,9606.ENSP00000217455,9606.ENSP00000223136,9606.ENSP00000225698,9606.ENSP00000229239,9606.ENSP00000229268,9606.ENSP00000234590,9606.ENSP00000239940,9606.ENSP00000246957,9606.ENSP00000250559,9606.ENSP00000251968,9606.ENSP00000254878,9606.ENSP00000261303,9606.ENSP00000261601,9606.ENSP00000262746,9606.ENSP00000263574,9606.ENSP00000264335,9606.ENSP00000264639,9606.ENSP00000264933,9606.ENSP00000265062,9606.ENSP00000265462,9606.ENSP00000265753,9606.ENSP00000265986,9606.ENSP00000268182,9606.ENSP00000270142,9606.ENSP00000272298,9606.ENSP00000272317,9606.ENSP00000290551,9606.ENSP00000296930,9606.ENSP00000298510,9606.ENSP00000299767,9606.ENSP00000302886,9606.ENSP00000302896,9606.ENSP00000303145,9606.ENSP00000307607,9606.ENSP00000307940,9606.ENSP00000309474,9606.ENSP00000310129,9606.ENSP00000310226,9606.ENSP00000310572,9606.ENSP00000313007,9606.ENSP00000313681,9606.ENSP00000318195,9606.ENSP00000320866,9606.ENSP00000324173,9606.ENSP00000324804,9606.ENSP00000325074,9606.ENSP00000335153,9606.ENSP00000339063,9606.ENSP00000339095,9606.ENSP00000340989,9606.ENSP00000341885,9606.ENSP00000343535,9606.ENSP00000346032,9606.ENSP00000346037,9606.ENSP00000348461,9606.ENSP00000349428,9606.ENSP00000350708,9606.ENSP00000351682,9606.ENSP00000351777,9606.ENSP00000353408,9606.ENSP00000354125,9606.ENSP00000356042,9606.ENSP00000357288,9606.ENSP00000358140,9606.ENSP00000358635,9606.ENSP00000359345,9606.ENSP00000360609,9606.ENSP00000361562,9606.ENSP00000361930,9606.ENSP00000363574,9606.ENSP00000363676,9606.ENSP00000365439,9606.ENSP00000368727,9606.ENSP00000370745,9606.ENSP00000372155,9606.ENSP00000375730,9606.ENSP00000376911,9606.ENSP00000377192,9606.ENSP00000378199,9606.ENSP00000380365,9606.ENSP00000381293,9606.ENSP00000382840,9606.ENSP00000384744,9606.ENSP00000386541,9606.ENSP00000388806,9606.ENSP00000391211,9606.ENSP00000392330,9606.ENSP00000394496,9606.ENSP00000399421,9606.ENSP00000401371,9606.ENSP00000401802,9606.ENSP00000407375,9606.ENSP00000413436,9606.ENSP00000415786,9606.ENSP00000416255,9606.ENSP00000418529,9606.ENSP00000419970,9606.ENSP00000420311,9606.ENSP00000422607,9606.ENSP00000424183,9606.ENSP00000426909,9606.ENSP00000441875,9606.ENSP00000451712,9606.ENSP00000477653,9606.ENSP00000478877,9606.ENSP00000479488,9606.ENSP00000481029</t>
  </si>
  <si>
    <t>PSMC4,MIF,HMOX1,MYH9,ACOT8,FIS1,C1QBP,GAPDH,USP5,ENO1,PFN2,TRAP1,RAP1B,TSG101,HRSP12,PSMC1,USP14,PRDX1,APLP2,YWHAE,PSMD3,PDCD6,RAB7A,PRDX5,EIF4H,IDE,IQGAP1,SOD1,CALM2,RPS27A,BTG2,NPM1,PRDX3,HSP90B1,PA2G4,RPS9,TMED10,SDR16C5,EEF2,PSMD1,PSMD2,RAB1B,PSMC5,PABPC1,SPHK1,NCL,CALR,HSPA5,PPP2R1A,PPP2R2A,HSP90AA1,EEF1A1,RPS7,SFN,RPS2,USP7,ANXA2,RPLP1,RAC1,PTBP1,RAD23B,CNDP1,VCP,MSN,EIF3B,EZR,LAMTOR2,EIF3A,SYNCRIP,RPL5,HSP90AB1,CTSA,YWHAB,EIF6,RPL11,HNRNPK,XDH,DDX1,PSME1,RPL13A,LGMN,G6PD,HSPA2,RGN,NSF,DDX3X,DERL3,PSMD14,EIF4B,PSMC2,BCAP31,CORO1C,CD36,TIA1,PSMC6,GPX1,RPL10,SERPINE2,EIF4G1,NSFL1C,POR,RPL23,ACSL1,LAMTOR3,GNB2L1,PHB2,NDRG2,DUSP14,ADRM1,PHB,PSMC3</t>
  </si>
  <si>
    <t>GO:0009057</t>
  </si>
  <si>
    <t>macromolecule catabolic process</t>
  </si>
  <si>
    <t>9606.ENSP00000044462,9606.ENSP00000157812,9606.ENSP00000216392,9606.ENSP00000219313,9606.ENSP00000229268,9606.ENSP00000230050,9606.ENSP00000236671,9606.ENSP00000251453,9606.ENSP00000251968,9606.ENSP00000258145,9606.ENSP00000261303,9606.ENSP00000261416,9606.ENSP00000261601,9606.ENSP00000261712,9606.ENSP00000262193,9606.ENSP00000262288,9606.ENSP00000262584,9606.ENSP00000264639,9606.ENSP00000265062,9606.ENSP00000265986,9606.ENSP00000268097,9606.ENSP00000268695,9606.ENSP00000270586,9606.ENSP00000270625,9606.ENSP00000272317,9606.ENSP00000290158,9606.ENSP00000290541,9606.ENSP00000296674,9606.ENSP00000299427,9606.ENSP00000299767,9606.ENSP00000302896,9606.ENSP00000307889,9606.ENSP00000309334,9606.ENSP00000309474,9606.ENSP00000310129,9606.ENSP00000310572,9606.ENSP00000311430,9606.ENSP00000313007,9606.ENSP00000318646,9606.ENSP00000324173,9606.ENSP00000324804,9606.ENSP00000325074,9606.ENSP00000335153,9606.ENSP00000337425,9606.ENSP00000338413,9606.ENSP00000339095,9606.ENSP00000339795,9606.ENSP00000341885,9606.ENSP00000343535,9606.ENSP00000346001,9606.ENSP00000346032,9606.ENSP00000346037,9606.ENSP00000346046,9606.ENSP00000346050,9606.ENSP00000346067,9606.ENSP00000346088,9606.ENSP00000346762,9606.ENSP00000350708,9606.ENSP00000351777,9606.ENSP00000352438,9606.ENSP00000354739,9606.ENSP00000355325,9606.ENSP00000357555,9606.ENSP00000357879,9606.ENSP00000359345,9606.ENSP00000359910,9606.ENSP00000360124,9606.ENSP00000361562,9606.ENSP00000362334,9606.ENSP00000363018,9606.ENSP00000363603,9606.ENSP00000363676,9606.ENSP00000366819,9606.ENSP00000369757,9606.ENSP00000375730,9606.ENSP00000376911,9606.ENSP00000377640,9606.ENSP00000379506,9606.ENSP00000379888,9606.ENSP00000384262,9606.ENSP00000384744,9606.ENSP00000386541,9606.ENSP00000386717,9606.ENSP00000387164,9606.ENSP00000391211,9606.ENSP00000393241,9606.ENSP00000394863,9606.ENSP00000396937,9606.ENSP00000401802,9606.ENSP00000403172,9606.ENSP00000411825,9606.ENSP00000413436,9606.ENSP00000414321,9606.ENSP00000416255,9606.ENSP00000418529,9606.ENSP00000420311,9606.ENSP00000429374,9606.ENSP00000432083,9606.ENSP00000433999,9606.ENSP00000435777,9606.ENSP00000449328,9606.ENSP00000464813,9606.ENSP00000472469,9606.ENSP00000478877,9606.ENSP00000479606,9606.ENSP00000481029,9606.ENSP00000482835,9606.ENSP00000483688</t>
  </si>
  <si>
    <t>PSMA4,PSMC4,PYGL,PSMD7,USP5,RPS12,CTSD,RPS16,TSG101,GNS,PSMC1,HEXB,USP14,PSMD11,PSMB1,SCPEP1,RPL8,PSMD3,RAB7A,IDE,HEXA,GALNS,PSMB6,RPS11,RPS27A,KPNB1,PSMB4,RPS23,TPP1,HSP90B1,RPS9,RPL13,RPL15,PSMD1,PSMD2,PSMC5,RPL4,PABPC1,RPS15A,HSPA5,PPP2R1A,PPP2R2A,HSP90AA1,HYAL3,UBA1,RPS7,RPL7,RPS2,USP7,RPL3,ANXA2,RPLP1,RPS17,RPS3A,RPSA,RPL22,SND1,RAD23B,VCP,PCBP2,RPL12,PSMB5,RPS27,PSMD4,RPL5,PSMA7,PGM1,CTSA,PSMB2,RPL10A,FUCA1,RPL11,UCHL3,RPS6,RPL13A,LGMN,RPL24,RPL14,RPS8,HPSE,DERL3,PSMD14,RPL31,CPVL,PSMC2,RPS18,PPT1,PSMD13,PSMC6,RPL6,PDCD6IP,RPL10,RPS24,EIF4G1,NSFL1C,RPL23,RPS20,HSPA8,RNH1,RPS13,RPLP0,RPL27,RPS28,ADRM1,CLTC,PSMC3,AP2B1,PSMB3</t>
  </si>
  <si>
    <t>GO:0009893</t>
  </si>
  <si>
    <t>positive regulation of metabolic process</t>
  </si>
  <si>
    <t>9606.ENSP00000157812,9606.ENSP00000215754,9606.ENSP00000216117,9606.ENSP00000216181,9606.ENSP00000223136,9606.ENSP00000225698,9606.ENSP00000229268,9606.ENSP00000234590,9606.ENSP00000239940,9606.ENSP00000250559,9606.ENSP00000251968,9606.ENSP00000252699,9606.ENSP00000253792,9606.ENSP00000258091,9606.ENSP00000261303,9606.ENSP00000261416,9606.ENSP00000261693,9606.ENSP00000261769,9606.ENSP00000262225,9606.ENSP00000262554,9606.ENSP00000263946,9606.ENSP00000264908,9606.ENSP00000264933,9606.ENSP00000265062,9606.ENSP00000265073,9606.ENSP00000265462,9606.ENSP00000265986,9606.ENSP00000268182,9606.ENSP00000270142,9606.ENSP00000272298,9606.ENSP00000272317,9606.ENSP00000280326,9606.ENSP00000283179,9606.ENSP00000290551,9606.ENSP00000295688,9606.ENSP00000296930,9606.ENSP00000299300,9606.ENSP00000302896,9606.ENSP00000304592,9606.ENSP00000307607,9606.ENSP00000307940,9606.ENSP00000310226,9606.ENSP00000310572,9606.ENSP00000313007,9606.ENSP00000313681,9606.ENSP00000317334,9606.ENSP00000318195,9606.ENSP00000320866,9606.ENSP00000324173,9606.ENSP00000325690,9606.ENSP00000335153,9606.ENSP00000339095,9606.ENSP00000341826,9606.ENSP00000341885,9606.ENSP00000343535,9606.ENSP00000346032,9606.ENSP00000346037,9606.ENSP00000346694,9606.ENSP00000348461,9606.ENSP00000348886,9606.ENSP00000349428,9606.ENSP00000351777,9606.ENSP00000353408,9606.ENSP00000354553,9606.ENSP00000354876,9606.ENSP00000356042,9606.ENSP00000357283,9606.ENSP00000357288,9606.ENSP00000358635,9606.ENSP00000359345,9606.ENSP00000360569,9606.ENSP00000360609,9606.ENSP00000361626,9606.ENSP00000363574,9606.ENSP00000363676,9606.ENSP00000365439,9606.ENSP00000368727,9606.ENSP00000372155,9606.ENSP00000376889,9606.ENSP00000376911,9606.ENSP00000377508,9606.ENSP00000377958,9606.ENSP00000378199,9606.ENSP00000380365,9606.ENSP00000381293,9606.ENSP00000382840,9606.ENSP00000386541,9606.ENSP00000391211,9606.ENSP00000392330,9606.ENSP00000399421,9606.ENSP00000401802,9606.ENSP00000415536,9606.ENSP00000416255,9606.ENSP00000419970,9606.ENSP00000420311,9606.ENSP00000421592,9606.ENSP00000422607,9606.ENSP00000424183,9606.ENSP00000426909,9606.ENSP00000430269,9606.ENSP00000432083,9606.ENSP00000441875,9606.ENSP00000442318,9606.ENSP00000446215,9606.ENSP00000448035,9606.ENSP00000478877,9606.ENSP00000479488,9606.ENSP00000481029</t>
  </si>
  <si>
    <t>PSMC4,MIF,HMOX1,MYH9,FIS1,C1QBP,USP5,ENO1,PFN2,RAP1B,TSG101,ACTN4,ACLY,CCT7,PSMC1,HEXB,SCARB1,CDH1,TMED2,SPTLC1,PKP1,ANXA3,PDCD6,RAB7A,SUB1,PRDX5,IDE,IQGAP1,SOD1,CALM2,RPS27A,CCT5,HNRNPU,BTG2,CCT3,NPM1,CCT2,RPS9,FASN,SDR16C5,EEF2,RAB1B,PSMC5,PABPC1,SPHK1,TCP1,NCL,CALR,HSPA5,CARM1,HSP90AA1,RPS7,HNRNPA1,RPS2,USP7,ANXA2,RPLP1,HNRNPA2B1,RAC1,STOML2,PTBP1,VCP,MSN,C1orf85,MT-CO2,EZR,LMNA,LAMTOR2,SYNCRIP,RPL5,SCP2,HSP90AB1,YBX1,EIF6,RPL11,HNRNPK,XDH,PSME1,NME2,LGMN,JUP,CCT4,HSPA2,RGN,NSF,DDX3X,PSMD14,PSMC2,BCAP31,CD36,PSMC6,POLR2H,EIF4G1,POR,RPL23,ALYREF,ACSL1,LAMTOR3,GNB2L1,EPHX2,HSPA8,PHB2,CAND1,RAN,NACA,ADRM1,PHB,PSMC3</t>
  </si>
  <si>
    <t>GO:0043603</t>
  </si>
  <si>
    <t>cellular amide metabolic process</t>
  </si>
  <si>
    <t>9606.ENSP00000205402,9606.ENSP00000215882,9606.ENSP00000216951,9606.ENSP00000217455,9606.ENSP00000230050,9606.ENSP00000251453,9606.ENSP00000253108,9606.ENSP00000253792,9606.ENSP00000259407,9606.ENSP00000260118,9606.ENSP00000261304,9606.ENSP00000261416,9606.ENSP00000262554,9606.ENSP00000262584,9606.ENSP00000263672,9606.ENSP00000265753,9606.ENSP00000265838,9606.ENSP00000265986,9606.ENSP00000270142,9606.ENSP00000270625,9606.ENSP00000272317,9606.ENSP00000293831,9606.ENSP00000294064,9606.ENSP00000294785,9606.ENSP00000296424,9606.ENSP00000296577,9606.ENSP00000296674,9606.ENSP00000299427,9606.ENSP00000302896,9606.ENSP00000304467,9606.ENSP00000304592,9606.ENSP00000307889,9606.ENSP00000307940,9606.ENSP00000309334,9606.ENSP00000311430,9606.ENSP00000313007,9606.ENSP00000318646,9606.ENSP00000320309,9606.ENSP00000320324,9606.ENSP00000324804,9606.ENSP00000331901,9606.ENSP00000335153,9606.ENSP00000335304,9606.ENSP00000339063,9606.ENSP00000339095,9606.ENSP00000339795,9606.ENSP00000341885,9606.ENSP00000346001,9606.ENSP00000346037,9606.ENSP00000346046,9606.ENSP00000346050,9606.ENSP00000346067,9606.ENSP00000346088,9606.ENSP00000349687,9606.ENSP00000354125,9606.ENSP00000354739,9606.ENSP00000356820,9606.ENSP00000357452,9606.ENSP00000357555,9606.ENSP00000358140,9606.ENSP00000358727,9606.ENSP00000359345,9606.ENSP00000362298,9606.ENSP00000362329,9606.ENSP00000363018,9606.ENSP00000363574,9606.ENSP00000363676,9606.ENSP00000369757,9606.ENSP00000371152,9606.ENSP00000373153,9606.ENSP00000375730,9606.ENSP00000376056,9606.ENSP00000377192,9606.ENSP00000377640,9606.ENSP00000377954,9606.ENSP00000378897,9606.ENSP00000379506,9606.ENSP00000379680,9606.ENSP00000379888,9606.ENSP00000382840,9606.ENSP00000386717,9606.ENSP00000388806,9606.ENSP00000390265,9606.ENSP00000393241,9606.ENSP00000394863,9606.ENSP00000403172,9606.ENSP00000407375,9606.ENSP00000413436,9606.ENSP00000414321,9606.ENSP00000416255,9606.ENSP00000420311,9606.ENSP00000420914,9606.ENSP00000422607,9606.ENSP00000426909,9606.ENSP00000427463,9606.ENSP00000429374,9606.ENSP00000431800,9606.ENSP00000432083,9606.ENSP00000435777,9606.ENSP00000436049,9606.ENSP00000443551,9606.ENSP00000448035,9606.ENSP00000449328,9606.ENSP00000464813,9606.ENSP00000468633,9606.ENSP00000472469</t>
  </si>
  <si>
    <t>DLD,SLC25A1,GSS,ACOT8,RPS12,RPS16,EIF3G,ACLY,BAAT,GGH,GALC,HEXB,SPTLC1,RPL8,SPCS2,EIF4H,ACAT1,IDE,SOD1,RPS11,RPS27A,EIF4A1,NEU3,NCSTN,BDH2,ABCE1,RPS23,TPP1,RPS9,THOP1,FASN,RPL13,EEF2,RPL15,RPL4,PABPC1,RPS15A,FARSA,NPEPPS,PPP2R1A,EEF1G,HSP90AA1,DLST,EEF1A1,RPS7,RPL7,RPS2,RPL3,RPLP1,RPS17,RPS3A,RPSA,RPL22,GM2A,EIF3B,RPL12,MPC2,PMVK,RPS27,EIF3A,GSTO1,RPL5,SGPL1,PPA1,RPL10A,EIF6,RPL11,RPS6,ASAH1,PTPLB,RPL13A,EEF1B2,G6PD,RPL24,LARS,ASAH2,RPL14,NAGA,RPS8,DDX3X,RPL31,EIF4B,IDH1,RPS18,PPT1,RPL6,GPX1,RPL10,RPS24,EIF4G1,RPL23,HSD17B4,ACSL1,GNB2L1,SPCS3,RPS20,EIF3F,HSPA8,RPS13,EIF3M,MVK,NACA,RPLP0,RPL27,SEC11C,RPS28</t>
  </si>
  <si>
    <t>intracellular protein transport</t>
  </si>
  <si>
    <t>9606.ENSP00000217455,9606.ENSP00000219169,9606.ENSP00000221418,9606.ENSP00000223136,9606.ENSP00000230050,9606.ENSP00000231887,9606.ENSP00000242776,9606.ENSP00000243253,9606.ENSP00000244763,9606.ENSP00000251453,9606.ENSP00000259407,9606.ENSP00000261890,9606.ENSP00000262225,9606.ENSP00000262584,9606.ENSP00000263672,9606.ENSP00000264335,9606.ENSP00000264933,9606.ENSP00000265062,9606.ENSP00000265986,9606.ENSP00000268379,9606.ENSP00000270625,9606.ENSP00000272317,9606.ENSP00000290158,9606.ENSP00000293217,9606.ENSP00000296577,9606.ENSP00000296674,9606.ENSP00000296930,9606.ENSP00000297185,9606.ENSP00000299767,9606.ENSP00000302896,9606.ENSP00000302961,9606.ENSP00000303145,9606.ENSP00000306881,9606.ENSP00000307697,9606.ENSP00000307889,9606.ENSP00000309334,9606.ENSP00000311430,9606.ENSP00000318646,9606.ENSP00000320866,9606.ENSP00000323811,9606.ENSP00000329419,9606.ENSP00000333664,9606.ENSP00000335153,9606.ENSP00000339095,9606.ENSP00000339795,9606.ENSP00000341885,9606.ENSP00000345445,9606.ENSP00000346001,9606.ENSP00000346037,9606.ENSP00000346046,9606.ENSP00000346050,9606.ENSP00000346067,9606.ENSP00000346088,9606.ENSP00000346694,9606.ENSP00000350199,9606.ENSP00000351777,9606.ENSP00000354739,9606.ENSP00000356918,9606.ENSP00000357283,9606.ENSP00000357555,9606.ENSP00000359345,9606.ENSP00000360569,9606.ENSP00000361562,9606.ENSP00000361930,9606.ENSP00000362339,9606.ENSP00000362820,9606.ENSP00000363018,9606.ENSP00000363574,9606.ENSP00000363676,9606.ENSP00000369757,9606.ENSP00000370808,9606.ENSP00000375730,9606.ENSP00000377640,9606.ENSP00000377954,9606.ENSP00000379506,9606.ENSP00000379888,9606.ENSP00000381293,9606.ENSP00000386717,9606.ENSP00000390265,9606.ENSP00000392330,9606.ENSP00000393241,9606.ENSP00000402346,9606.ENSP00000403172,9606.ENSP00000410339,9606.ENSP00000413436,9606.ENSP00000413697,9606.ENSP00000414321,9606.ENSP00000420311,9606.ENSP00000420914,9606.ENSP00000421592,9606.ENSP00000427463,9606.ENSP00000429374,9606.ENSP00000430269,9606.ENSP00000432083,9606.ENSP00000435777,9606.ENSP00000441875,9606.ENSP00000446215,9606.ENSP00000449328,9606.ENSP00000464813,9606.ENSP00000472469,9606.ENSP00000479606,9606.ENSP00000480853,9606.ENSP00000482835</t>
  </si>
  <si>
    <t>ACOT8,NUTF2,ECH1,FIS1,RPS12,EHHADH,DDX39A,SEC61A1,SSR1,RPS16,BAAT,RAB11A,TMED2,RPL8,SPCS2,YWHAE,PDCD6,RAB7A,IDE,UQCRC2,RPS11,RPS27A,KPNB1,ACOX1,ABCE1,RPS23,NPM1,HSPA9,HSP90B1,RPS9,HSPA4,TMED10,SEC23A,ACOX2,RPL13,RPL15,RPL4,RPS15A,CALR,HACL1,COPB2,ACAA1,HSP90AA1,RPS7,RPL7,RPS2,SAMM50,RPL3,RPLP1,RPS17,RPS3A,RPSA,RPL22,HNRNPA2B1,AP1B1,VCP,RPL12,STX7,LMNA,RPS27,RPL5,SCP2,CTSA,YWHAB,SAR1A,SRSF3,RPL10A,EIF6,RPL11,RPS6,SLC25A6,RPL13A,RPL24,LARS,RPL14,RPS8,NSF,RPL31,IDH1,BCAP31,RPS18,COPG2,RPL6,TOMM40,RPL10,TOM1,RPS24,RPL23,HSD17B4,ALYREF,SPCS3,RPS20,EPHX2,HSPA8,RPS13,PHB2,RAN,RPLP0,RPL27,RPS28,CLTC,VPS29,AP2B1</t>
  </si>
  <si>
    <t>GO:0046903</t>
  </si>
  <si>
    <t>secretion</t>
  </si>
  <si>
    <t>9606.ENSP00000000412,9606.ENSP00000215754,9606.ENSP00000216392,9606.ENSP00000217971,9606.ENSP00000219313,9606.ENSP00000226253,9606.ENSP00000236671,9606.ENSP00000247461,9606.ENSP00000248437,9606.ENSP00000250559,9606.ENSP00000251968,9606.ENSP00000252699,9606.ENSP00000253792,9606.ENSP00000258145,9606.ENSP00000260118,9606.ENSP00000261416,9606.ENSP00000261712,9606.ENSP00000261890,9606.ENSP00000262193,9606.ENSP00000263574,9606.ENSP00000263946,9606.ENSP00000264639,9606.ENSP00000264710,9606.ENSP00000264908,9606.ENSP00000265062,9606.ENSP00000268182,9606.ENSP00000268695,9606.ENSP00000270142,9606.ENSP00000271638,9606.ENSP00000273550,9606.ENSP00000284719,9606.ENSP00000285379,9606.ENSP00000289228,9606.ENSP00000290158,9606.ENSP00000294785,9606.ENSP00000296511,9606.ENSP00000297258,9606.ENSP00000299300,9606.ENSP00000302886,9606.ENSP00000303145,9606.ENSP00000307940,9606.ENSP00000309474,9606.ENSP00000310129,9606.ENSP00000320171,9606.ENSP00000329757,9606.ENSP00000333664,9606.ENSP00000335153,9606.ENSP00000335247,9606.ENSP00000339063,9606.ENSP00000344829,9606.ENSP00000345656,9606.ENSP00000346032,9606.ENSP00000348461,9606.ENSP00000348888,9606.ENSP00000348965,9606.ENSP00000349687,9606.ENSP00000351777,9606.ENSP00000354468,9606.ENSP00000354649,9606.ENSP00000354876,9606.ENSP00000355467,9606.ENSP00000356436,9606.ENSP00000356574,9606.ENSP00000357076,9606.ENSP00000357288,9606.ENSP00000359991,9606.ENSP00000360124,9606.ENSP00000360609,9606.ENSP00000361057,9606.ENSP00000361562,9606.ENSP00000361883,9606.ENSP00000362946,9606.ENSP00000363603,9606.ENSP00000367220,9606.ENSP00000368646,9606.ENSP00000368727,9606.ENSP00000369129,9606.ENSP00000369860,9606.ENSP00000371152,9606.ENSP00000376889,9606.ENSP00000377055,9606.ENSP00000377508,9606.ENSP00000381293,9606.ENSP00000382840,9606.ENSP00000384262,9606.ENSP00000386541,9606.ENSP00000390265,9606.ENSP00000391211,9606.ENSP00000394863,9606.ENSP00000395473,9606.ENSP00000396937,9606.ENSP00000399421,9606.ENSP00000399457,9606.ENSP00000405573,9606.ENSP00000413697,9606.ENSP00000415786,9606.ENSP00000424183,9606.ENSP00000432083,9606.ENSP00000442318,9606.ENSP00000451112,9606.ENSP00000477590,9606.ENSP00000478479,9606.ENSP00000481029</t>
  </si>
  <si>
    <t>M6PR,MIF,PYGL,PGRMC1,PSMD7,ALDOC,CTSD,CANX,TUBA4A,RAP1B,TSG101,ACTN4,ACLY,GNS,GGH,HEXB,PSMD11,RAB11A,PSMB1,APLP2,PKP1,PSMD3,RAB10,ANXA3,RAB7A,IQGAP1,GALNS,SOD1,S100A11,FTH1,OLA1,CA2,ACTR1B,KPNB1,NCSTN,ANXA5,FABP5,CCT2,PA2G4,TMED10,EEF2,PSMD1,PSMD2,PKM,ATP6V0C,ACAA1,HSP90AA1,STARD10,EEF1A1,QPCT,VAPA,ANXA2,RAC1,PIGR,DYNC1H1,GM2A,VCP,CYB5R3,MAGT1,MT-CO2,SCCPDH,PLA2G4A,QSOX1,TAGLN2,LAMTOR2,PGAM1,PGM1,HSP90AB1,SURF4,CTSA,CAP1,RAB14,FUCA1,ACTR2,PRDX4,XDH,DSP,MOSPD2,ASAH1,NME2,PRCP,JUP,NSF,DDX3X,HPSE,PSMD14,IDH1,PSMC2,PPT1,MAN2B1,PSMD13,CD36,DDOST,GPI,TOM1,SERPINE2,LAMTOR3,HSPA8,CAND1,NPC2,CPNE3,RAB18,PSMC3</t>
  </si>
  <si>
    <t>GO:0051128</t>
  </si>
  <si>
    <t>regulation of cellular component organization</t>
  </si>
  <si>
    <t>9606.ENSP00000157812,9606.ENSP00000215909,9606.ENSP00000216181,9606.ENSP00000223136,9606.ENSP00000225655,9606.ENSP00000225698,9606.ENSP00000228825,9606.ENSP00000234590,9606.ENSP00000239940,9606.ENSP00000250559,9606.ENSP00000251968,9606.ENSP00000252699,9606.ENSP00000254322,9606.ENSP00000258091,9606.ENSP00000261303,9606.ENSP00000261416,9606.ENSP00000261693,9606.ENSP00000261890,9606.ENSP00000263238,9606.ENSP00000263774,9606.ENSP00000264335,9606.ENSP00000265062,9606.ENSP00000265073,9606.ENSP00000265333,9606.ENSP00000265986,9606.ENSP00000268182,9606.ENSP00000273047,9606.ENSP00000280326,9606.ENSP00000283179,9606.ENSP00000285093,9606.ENSP00000295685,9606.ENSP00000295688,9606.ENSP00000296930,9606.ENSP00000299300,9606.ENSP00000303366,9606.ENSP00000307607,9606.ENSP00000310226,9606.ENSP00000310572,9606.ENSP00000313681,9606.ENSP00000317334,9606.ENSP00000320866,9606.ENSP00000324173,9606.ENSP00000324804,9606.ENSP00000325690,9606.ENSP00000330945,9606.ENSP00000335153,9606.ENSP00000340989,9606.ENSP00000341826,9606.ENSP00000343535,9606.ENSP00000346032,9606.ENSP00000346694,9606.ENSP00000348461,9606.ENSP00000348886,9606.ENSP00000348965,9606.ENSP00000351022,9606.ENSP00000351777,9606.ENSP00000353030,9606.ENSP00000353408,9606.ENSP00000356042,9606.ENSP00000357283,9606.ENSP00000357288,9606.ENSP00000358081,9606.ENSP00000360671,9606.ENSP00000361057,9606.ENSP00000361635,9606.ENSP00000361930,9606.ENSP00000362010,9606.ENSP00000362946,9606.ENSP00000365439,9606.ENSP00000367220,9606.ENSP00000371267,9606.ENSP00000375730,9606.ENSP00000377192,9606.ENSP00000377958,9606.ENSP00000378199,9606.ENSP00000379287,9606.ENSP00000382840,9606.ENSP00000383118,9606.ENSP00000388169,9606.ENSP00000391211,9606.ENSP00000394496,9606.ENSP00000394863,9606.ENSP00000399421,9606.ENSP00000401802,9606.ENSP00000407375,9606.ENSP00000408025,9606.ENSP00000411825,9606.ENSP00000415786,9606.ENSP00000416255,9606.ENSP00000417763,9606.ENSP00000418529,9606.ENSP00000426909,9606.ENSP00000428845,9606.ENSP00000432083,9606.ENSP00000432568,9606.ENSP00000432660,9606.ENSP00000441875,9606.ENSP00000442318,9606.ENSP00000470298,9606.ENSP00000479488,9606.ENSP00000479606,9606.ENSP00000481029,9606.ENSP00000482835</t>
  </si>
  <si>
    <t>PSMC4,LGALS1,MYH9,FIS1,PFN1,C1QBP,ARPC3,ENO1,PFN2,RAP1B,TSG101,ACTN4,DNAJB1,CCT7,PSMC1,HEXB,SCARB1,RAB11A,ACTR3,NDUFS3,YWHAE,RAB7A,SUB1,VDAC1,IDE,IQGAP1,RAB5A,CCT5,HNRNPU,ACAA2,ARPC2,CCT3,NPM1,CCT2,LMAN2,SDR16C5,RAB1B,PSMC5,SPHK1,TCP1,CALR,HSPA5,PPP2R1A,CARM1,TMED9,HSP90AA1,SFN,HNRNPA1,USP7,ANXA2,HNRNPA2B1,RAC1,STOML2,DYNC1H1,TPM1,VCP,PTPRF,MSN,EZR,LMNA,LAMTOR2,BAG3,SLC25A5,SURF4,VDAC2,YWHAB,ANXA7,RAB14,HNRNPK,ACTR2,YWHAQ,RPL13A,G6PD,CCT4,HSPA2,YWHAZ,DDX3X,CDC42,ARPC4,PSMC2,CORO1C,PPT1,CD36,PSMC6,GPX1,FBP1,PDCD6IP,SERPINE2,EIF4G1,NAA10,NSFL1C,GNB2L1,VDAC3,HSPA8,SPTBN2,CFL1,PHB2,CAND1,MYH14,PHB,CLTC,PSMC3,AP2B1</t>
  </si>
  <si>
    <t>GO:0022607</t>
  </si>
  <si>
    <t>cellular component assembly</t>
  </si>
  <si>
    <t>9606.ENSP00000168216,9606.ENSP00000215754,9606.ENSP00000216117,9606.ENSP00000223136,9606.ENSP00000225698,9606.ENSP00000248437,9606.ENSP00000251968,9606.ENSP00000252699,9606.ENSP00000261712,9606.ENSP00000261769,9606.ENSP00000261890,9606.ENSP00000262225,9606.ENSP00000262753,9606.ENSP00000263238,9606.ENSP00000263774,9606.ENSP00000263946,9606.ENSP00000264335,9606.ENSP00000264933,9606.ENSP00000265062,9606.ENSP00000265753,9606.ENSP00000265838,9606.ENSP00000265986,9606.ENSP00000272317,9606.ENSP00000277010,9606.ENSP00000290158,9606.ENSP00000295685,9606.ENSP00000295688,9606.ENSP00000296674,9606.ENSP00000296930,9606.ENSP00000297185,9606.ENSP00000299300,9606.ENSP00000299767,9606.ENSP00000300413,9606.ENSP00000302961,9606.ENSP00000303145,9606.ENSP00000304669,9606.ENSP00000306881,9606.ENSP00000310226,9606.ENSP00000317334,9606.ENSP00000320171,9606.ENSP00000320309,9606.ENSP00000320866,9606.ENSP00000322450,9606.ENSP00000323811,9606.ENSP00000323856,9606.ENSP00000324804,9606.ENSP00000327191,9606.ENSP00000327801,9606.ENSP00000335153,9606.ENSP00000345445,9606.ENSP00000346001,9606.ENSP00000346032,9606.ENSP00000346046,9606.ENSP00000346067,9606.ENSP00000346550,9606.ENSP00000348461,9606.ENSP00000348886,9606.ENSP00000348965,9606.ENSP00000350708,9606.ENSP00000351022,9606.ENSP00000351777,9606.ENSP00000354739,9606.ENSP00000356042,9606.ENSP00000356918,9606.ENSP00000357218,9606.ENSP00000357555,9606.ENSP00000357879,9606.ENSP00000358140,9606.ENSP00000359345,9606.ENSP00000359976,9606.ENSP00000360609,9606.ENSP00000361930,9606.ENSP00000362339,9606.ENSP00000362352,9606.ENSP00000363574,9606.ENSP00000363676,9606.ENSP00000367220,9606.ENSP00000367263,9606.ENSP00000370222,9606.ENSP00000370745,9606.ENSP00000377508,9606.ENSP00000377640,9606.ENSP00000379287,9606.ENSP00000381293,9606.ENSP00000382840,9606.ENSP00000383118,9606.ENSP00000388169,9606.ENSP00000388806,9606.ENSP00000396937,9606.ENSP00000403172,9606.ENSP00000408025,9606.ENSP00000411825,9606.ENSP00000413436,9606.ENSP00000418529,9606.ENSP00000432568,9606.ENSP00000442318,9606.ENSP00000449404,9606.ENSP00000460348,9606.ENSP00000472469,9606.ENSP00000478877,9606.ENSP00000479606,9606.ENSP00000482835</t>
  </si>
  <si>
    <t>HSD17B10,MIF,HMOX1,FIS1,C1QBP,TUBA4A,TSG101,ACTN4,PSMD11,CDH1,RAB11A,TMED2,POF1B,ACTR3,NDUFS3,PKP1,YWHAE,PDCD6,RAB7A,EIF4H,ACAT1,IDE,RPS27A,SIGMAR1,KPNB1,ARPC2,CCT3,RPS23,NPM1,HSPA9,CCT2,HSP90B1,SNRPD1,HSPA4,TMED10,CTNNA1,SEC23A,RAB1B,TCP1,PKM,FARSA,CALR,NDUFV1,HACL1,PLEC,PPP2R1A,CCT6B,P4HB,HSP90AA1,SAMM50,RPL3,ANXA2,RPS17,RPSA,ANXA6,RAC1,STOML2,DYNC1H1,RAD23B,TPM1,VCP,RPL12,EZR,STX7,APOA1BP,RPS27,PSMD4,EIF3A,RPL5,CTH,HSP90AB1,YWHAB,SAR1A,H2AFY2,EIF6,RPL11,ACTR2,AHNAK,POMP,DDX1,JUP,RPL24,YWHAZ,NSF,DDX3X,CDC42,ARPC4,EIF4B,PSMD13,RPL6,FBP1,PDCD6IP,RPL10,NSFL1C,SPTBN2,CAND1,KRT8,PRPF8,RPS28,ADRM1,CLTC,AP2B1</t>
  </si>
  <si>
    <t>GO:0006793</t>
  </si>
  <si>
    <t>phosphorus metabolic process</t>
  </si>
  <si>
    <t>9606.ENSP00000205402,9606.ENSP00000210444,9606.ENSP00000215882,9606.ENSP00000216392,9606.ENSP00000217455,9606.ENSP00000219302,9606.ENSP00000226253,9606.ENSP00000229239,9606.ENSP00000229270,9606.ENSP00000234590,9606.ENSP00000240617,9606.ENSP00000252603,9606.ENSP00000253792,9606.ENSP00000256682,9606.ENSP00000259407,9606.ENSP00000261416,9606.ENSP00000262554,9606.ENSP00000263774,9606.ENSP00000264335,9606.ENSP00000264775,9606.ENSP00000265462,9606.ENSP00000265838,9606.ENSP00000268379,9606.ENSP00000269159,9606.ENSP00000270776,9606.ENSP00000272317,9606.ENSP00000273047,9606.ENSP00000273398,9606.ENSP00000274793,9606.ENSP00000276390,9606.ENSP00000284719,9606.ENSP00000297258,9606.ENSP00000297785,9606.ENSP00000299198,9606.ENSP00000304592,9606.ENSP00000313050,9606.ENSP00000313681,9606.ENSP00000320171,9606.ENSP00000321259,9606.ENSP00000322450,9606.ENSP00000324804,9606.ENSP00000325074,9606.ENSP00000327070,9606.ENSP00000327557,9606.ENSP00000335153,9606.ENSP00000335247,9606.ENSP00000335304,9606.ENSP00000339479,9606.ENSP00000348461,9606.ENSP00000348886,9606.ENSP00000349078,9606.ENSP00000349142,9606.ENSP00000351777,9606.ENSP00000353030,9606.ENSP00000354876,9606.ENSP00000356436,9606.ENSP00000356820,9606.ENSP00000357218,9606.ENSP00000357288,9606.ENSP00000357452,9606.ENSP00000358737,9606.ENSP00000359991,9606.ENSP00000360124,9606.ENSP00000360569,9606.ENSP00000361930,9606.ENSP00000362329,9606.ENSP00000362413,9606.ENSP00000362946,9606.ENSP00000368646,9606.ENSP00000368727,9606.ENSP00000373153,9606.ENSP00000376889,9606.ENSP00000377192,9606.ENSP00000378769,9606.ENSP00000379386,9606.ENSP00000381736,9606.ENSP00000383118,9606.ENSP00000384363,9606.ENSP00000390265,9606.ENSP00000391481,9606.ENSP00000394863,9606.ENSP00000405573,9606.ENSP00000406157,9606.ENSP00000407375,9606.ENSP00000408025,9606.ENSP00000408526,9606.ENSP00000420914,9606.ENSP00000422607,9606.ENSP00000424183,9606.ENSP00000430269,9606.ENSP00000432083,9606.ENSP00000432568,9606.ENSP00000432660,9606.ENSP00000438144,9606.ENSP00000443551,9606.ENSP00000445175,9606.ENSP00000446215,9606.ENSP00000454038,9606.ENSP00000477590,9606.ENSP00000477653</t>
  </si>
  <si>
    <t>DLD,NANS,SLC25A1,PYGL,ACOT8,NME3,ALDOC,GAPDH,TPI1,ENO1,PLBD1,PGLS,ACLY,ARF3,BAAT,HEXB,SPTLC1,NDUFS3,YWHAE,PPAP2A,PRDX5,ACAT1,UQCRC2,IMPA2,PGD,RPS27A,RAB5A,ATP6V1A,PLA2G7,ATP6V1B2,OLA1,FABP5,ALDH1A1,CKB,FASN,GBAS,SPHK1,PKM,TALDO1,NDUFV1,PPP2R1A,PPP2R2A,MDH2,PAPL,HSP90AA1,STARD10,DLST,NT5C2,RAC1,STOML2,FDPS,ATP5C1,VCP,PTPRF,MT-CO2,PLA2G4A,MPC2,APOA1BP,LAMTOR2,PMVK,ATP5F1,PGAM1,PGM1,SCP2,YWHAB,PPA1,PGK1,RAB14,PRDX4,XDH,PTPLB,NME2,G6PD,PPP1CB,LDHB,ATP5A1,CDC42,GDPD3,IDH1,TKT,PPT1,GPI,PAPSS2,GPX1,FBP1,IMPA1,HSD17B4,ACSL1,LAMTOR3,EPHX2,HSPA8,SPTBN2,CFL1,MDH1,MVK,LDHA,RAN,GMPR2,CPNE3,DUSP14</t>
  </si>
  <si>
    <t>GO:0006796</t>
  </si>
  <si>
    <t>phosphate-containing compound metabolic process</t>
  </si>
  <si>
    <t>9606.ENSP00000205402,9606.ENSP00000215882,9606.ENSP00000216392,9606.ENSP00000217455,9606.ENSP00000219302,9606.ENSP00000226253,9606.ENSP00000229239,9606.ENSP00000229270,9606.ENSP00000234590,9606.ENSP00000240617,9606.ENSP00000252603,9606.ENSP00000253792,9606.ENSP00000256682,9606.ENSP00000259407,9606.ENSP00000261416,9606.ENSP00000262554,9606.ENSP00000263774,9606.ENSP00000264335,9606.ENSP00000264775,9606.ENSP00000265462,9606.ENSP00000265838,9606.ENSP00000268379,9606.ENSP00000269159,9606.ENSP00000270776,9606.ENSP00000272317,9606.ENSP00000273047,9606.ENSP00000273398,9606.ENSP00000274793,9606.ENSP00000276390,9606.ENSP00000284719,9606.ENSP00000297258,9606.ENSP00000297785,9606.ENSP00000299198,9606.ENSP00000304592,9606.ENSP00000313050,9606.ENSP00000313681,9606.ENSP00000320171,9606.ENSP00000321259,9606.ENSP00000322450,9606.ENSP00000324804,9606.ENSP00000325074,9606.ENSP00000327070,9606.ENSP00000327557,9606.ENSP00000335153,9606.ENSP00000335247,9606.ENSP00000335304,9606.ENSP00000339479,9606.ENSP00000348461,9606.ENSP00000348886,9606.ENSP00000349078,9606.ENSP00000349142,9606.ENSP00000351777,9606.ENSP00000353030,9606.ENSP00000354876,9606.ENSP00000356436,9606.ENSP00000356820,9606.ENSP00000357218,9606.ENSP00000357288,9606.ENSP00000357452,9606.ENSP00000358737,9606.ENSP00000359991,9606.ENSP00000360124,9606.ENSP00000360569,9606.ENSP00000361930,9606.ENSP00000362329,9606.ENSP00000362413,9606.ENSP00000362946,9606.ENSP00000368646,9606.ENSP00000368727,9606.ENSP00000373153,9606.ENSP00000376889,9606.ENSP00000377192,9606.ENSP00000378769,9606.ENSP00000379386,9606.ENSP00000381736,9606.ENSP00000383118,9606.ENSP00000384363,9606.ENSP00000390265,9606.ENSP00000391481,9606.ENSP00000394863,9606.ENSP00000405573,9606.ENSP00000406157,9606.ENSP00000407375,9606.ENSP00000408025,9606.ENSP00000408526,9606.ENSP00000420914,9606.ENSP00000422607,9606.ENSP00000424183,9606.ENSP00000430269,9606.ENSP00000432083,9606.ENSP00000432568,9606.ENSP00000432660,9606.ENSP00000438144,9606.ENSP00000443551,9606.ENSP00000445175,9606.ENSP00000446215,9606.ENSP00000454038,9606.ENSP00000477590,9606.ENSP00000477653</t>
  </si>
  <si>
    <t>DLD,SLC25A1,PYGL,ACOT8,NME3,ALDOC,GAPDH,TPI1,ENO1,PLBD1,PGLS,ACLY,ARF3,BAAT,HEXB,SPTLC1,NDUFS3,YWHAE,PPAP2A,PRDX5,ACAT1,UQCRC2,IMPA2,PGD,RPS27A,RAB5A,ATP6V1A,PLA2G7,ATP6V1B2,OLA1,FABP5,ALDH1A1,CKB,FASN,GBAS,SPHK1,PKM,TALDO1,NDUFV1,PPP2R1A,PPP2R2A,MDH2,PAPL,HSP90AA1,STARD10,DLST,NT5C2,RAC1,STOML2,FDPS,ATP5C1,VCP,PTPRF,MT-CO2,PLA2G4A,MPC2,APOA1BP,LAMTOR2,PMVK,ATP5F1,PGAM1,PGM1,SCP2,YWHAB,PPA1,PGK1,RAB14,PRDX4,XDH,PTPLB,NME2,G6PD,PPP1CB,LDHB,ATP5A1,CDC42,GDPD3,IDH1,TKT,PPT1,GPI,PAPSS2,GPX1,FBP1,IMPA1,HSD17B4,ACSL1,LAMTOR3,EPHX2,HSPA8,SPTBN2,CFL1,MDH1,MVK,LDHA,RAN,GMPR2,CPNE3,DUSP14</t>
  </si>
  <si>
    <t>GO:0032268</t>
  </si>
  <si>
    <t>regulation of cellular protein metabolic process</t>
  </si>
  <si>
    <t>9606.ENSP00000157812,9606.ENSP00000215754,9606.ENSP00000216181,9606.ENSP00000223136,9606.ENSP00000225698,9606.ENSP00000229239,9606.ENSP00000229268,9606.ENSP00000234590,9606.ENSP00000239940,9606.ENSP00000246957,9606.ENSP00000250559,9606.ENSP00000251968,9606.ENSP00000254878,9606.ENSP00000261303,9606.ENSP00000261601,9606.ENSP00000262746,9606.ENSP00000263574,9606.ENSP00000264335,9606.ENSP00000264933,9606.ENSP00000265462,9606.ENSP00000265753,9606.ENSP00000265986,9606.ENSP00000268182,9606.ENSP00000270142,9606.ENSP00000272298,9606.ENSP00000272317,9606.ENSP00000290551,9606.ENSP00000296930,9606.ENSP00000298510,9606.ENSP00000299767,9606.ENSP00000302886,9606.ENSP00000302896,9606.ENSP00000307607,9606.ENSP00000307940,9606.ENSP00000310572,9606.ENSP00000313007,9606.ENSP00000313681,9606.ENSP00000318195,9606.ENSP00000320866,9606.ENSP00000324173,9606.ENSP00000324804,9606.ENSP00000325074,9606.ENSP00000335153,9606.ENSP00000339095,9606.ENSP00000340989,9606.ENSP00000341885,9606.ENSP00000343535,9606.ENSP00000346032,9606.ENSP00000346037,9606.ENSP00000348461,9606.ENSP00000349428,9606.ENSP00000350708,9606.ENSP00000351682,9606.ENSP00000351777,9606.ENSP00000353408,9606.ENSP00000354125,9606.ENSP00000356042,9606.ENSP00000357288,9606.ENSP00000358140,9606.ENSP00000358635,9606.ENSP00000359345,9606.ENSP00000360609,9606.ENSP00000361930,9606.ENSP00000363574,9606.ENSP00000363676,9606.ENSP00000368727,9606.ENSP00000370745,9606.ENSP00000372155,9606.ENSP00000375730,9606.ENSP00000376911,9606.ENSP00000377192,9606.ENSP00000378199,9606.ENSP00000380365,9606.ENSP00000382840,9606.ENSP00000384744,9606.ENSP00000386541,9606.ENSP00000388806,9606.ENSP00000391211,9606.ENSP00000392330,9606.ENSP00000394496,9606.ENSP00000399421,9606.ENSP00000401371,9606.ENSP00000401802,9606.ENSP00000407375,9606.ENSP00000413436,9606.ENSP00000415786,9606.ENSP00000416255,9606.ENSP00000418529,9606.ENSP00000419970,9606.ENSP00000420311,9606.ENSP00000422607,9606.ENSP00000424183,9606.ENSP00000426909,9606.ENSP00000441875,9606.ENSP00000451712,9606.ENSP00000477653,9606.ENSP00000478877,9606.ENSP00000479488,9606.ENSP00000481029</t>
  </si>
  <si>
    <t>PSMC4,MIF,MYH9,FIS1,C1QBP,GAPDH,USP5,ENO1,PFN2,TRAP1,RAP1B,TSG101,HRSP12,PSMC1,USP14,PRDX1,APLP2,YWHAE,PDCD6,PRDX5,EIF4H,IDE,IQGAP1,SOD1,CALM2,RPS27A,BTG2,NPM1,PRDX3,HSP90B1,PA2G4,RPS9,SDR16C5,EEF2,PSMC5,PABPC1,SPHK1,NCL,CALR,HSPA5,PPP2R1A,PPP2R2A,HSP90AA1,RPS7,SFN,RPS2,USP7,ANXA2,RPLP1,RAC1,PTBP1,RAD23B,CNDP1,VCP,MSN,EIF3B,EZR,LAMTOR2,EIF3A,SYNCRIP,RPL5,HSP90AB1,YWHAB,EIF6,RPL11,XDH,DDX1,PSME1,RPL13A,LGMN,G6PD,HSPA2,RGN,DDX3X,DERL3,PSMD14,EIF4B,PSMC2,BCAP31,CORO1C,CD36,TIA1,PSMC6,GPX1,RPL10,SERPINE2,EIF4G1,NSFL1C,POR,RPL23,ACSL1,LAMTOR3,GNB2L1,PHB2,NDRG2,DUSP14,ADRM1,PHB,PSMC3</t>
  </si>
  <si>
    <t>GO:0032940</t>
  </si>
  <si>
    <t>secretion by cell</t>
  </si>
  <si>
    <t>9606.ENSP00000000412,9606.ENSP00000215754,9606.ENSP00000216392,9606.ENSP00000217971,9606.ENSP00000219313,9606.ENSP00000226253,9606.ENSP00000236671,9606.ENSP00000247461,9606.ENSP00000248437,9606.ENSP00000250559,9606.ENSP00000251968,9606.ENSP00000252699,9606.ENSP00000253792,9606.ENSP00000258145,9606.ENSP00000260118,9606.ENSP00000261416,9606.ENSP00000261712,9606.ENSP00000261890,9606.ENSP00000262193,9606.ENSP00000263574,9606.ENSP00000263946,9606.ENSP00000264639,9606.ENSP00000264710,9606.ENSP00000264908,9606.ENSP00000265062,9606.ENSP00000268182,9606.ENSP00000268695,9606.ENSP00000270142,9606.ENSP00000271638,9606.ENSP00000273550,9606.ENSP00000284719,9606.ENSP00000289228,9606.ENSP00000290158,9606.ENSP00000294785,9606.ENSP00000296511,9606.ENSP00000297258,9606.ENSP00000299300,9606.ENSP00000302886,9606.ENSP00000303145,9606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00000354468,9606.ENSP00000354649,9606.ENSP00000355467,9606.ENSP00000356574,9606.ENSP00000357076,9606.ENSP00000357288,9606.ENSP00000359991,9606.ENSP00000360124,9606.ENSP00000360609,9606.ENSP00000361057,9606.ENSP00000361562,9606.ENSP00000361883,9606.ENSP00000362946,9606.ENSP00000363603,9606.ENSP00000367220,9606.ENSP00000368646,9606.ENSP00000369129,9606.ENSP00000369860,9606.ENSP00000371152,9606.ENSP00000376889,9606.ENSP00000377055,9606.ENSP00000377508,9606.ENSP00000381293,9606.ENSP00000382840,9606.ENSP00000384262,9606.ENSP00000386541,9606.ENSP00000390265,9606.ENSP00000391211,9606.ENSP00000394863,9606.ENSP00000395473,9606.ENSP00000396937,9606.ENSP00000399421,9606.ENSP00000399457,9606.ENSP00000405573,9606.ENSP00000413697,9606.ENSP00000415786,9606.ENSP00000424183,9606.ENSP00000432083,9606.ENSP00000442318,9606.ENSP00000451112,9606.ENSP00000477590,9606.ENSP00000478479,9606.ENSP00000481029</t>
  </si>
  <si>
    <t>M6PR,MIF,PYGL,PGRMC1,PSMD7,ALDOC,CTSD,CANX,TUBA4A,RAP1B,TSG101,ACTN4,ACLY,GNS,GGH,HEXB,PSMD11,RAB11A,PSMB1,APLP2,PKP1,PSMD3,RAB10,ANXA3,RAB7A,IQGAP1,GALNS,SOD1,S100A11,FTH1,OLA1,ACTR1B,KPNB1,NCSTN,ANXA5,FABP5,CCT2,PA2G4,TMED10,EEF2,PSMD1,PSMD2,PKM,ATP6V0C,ACAA1,HSP90AA1,EEF1A1,QPCT,VAPA,ANXA2,RAC1,PIGR,DYNC1H1,GM2A,VCP,CYB5R3,MAGT1,SCCPDH,QSOX1,TAGLN2,LAMTOR2,PGAM1,PGM1,HSP90AB1,SURF4,CTSA,CAP1,RAB14,FUCA1,ACTR2,PRDX4,DSP,MOSPD2,ASAH1,NME2,PRCP,JUP,NSF,DDX3X,HPSE,PSMD14,IDH1,PSMC2,PPT1,MAN2B1,PSMD13,CD36,DDOST,GPI,TOM1,SERPINE2,LAMTOR3,HSPA8,CAND1,NPC2,CPNE3,RAB18,PSMC3</t>
  </si>
  <si>
    <t>GO:0006955</t>
  </si>
  <si>
    <t>immune response</t>
  </si>
  <si>
    <t>9606.ENSP00000215754,9606.ENSP00000215909,9606.ENSP00000216392,9606.ENSP00000217426,9606.ENSP00000217971,9606.ENSP00000219313,9606.ENSP00000225698,9606.ENSP00000226253,9606.ENSP00000229239,9606.ENSP00000236671,9606.ENSP00000243253,9606.ENSP00000250559,9606.ENSP00000253792,9606.ENSP00000258145,9606.ENSP00000260118,9606.ENSP00000261416,9606.ENSP00000261601,9606.ENSP00000261712,9606.ENSP00000262193,9606.ENSP00000262746,9606.ENSP00000263238,9606.ENSP00000263946,9606.ENSP00000264639,9606.ENSP00000264710,9606.ENSP00000264908,9606.ENSP00000265062,9606.ENSP00000268182,9606.ENSP00000268695,9606.ENSP00000271638,9606.ENSP00000273550,9606.ENSP00000276079,9606.ENSP00000289228,9606.ENSP00000290158,9606.ENSP00000294785,9606.ENSP00000297258,9606.ENSP00000299300,9606.ENSP00000302886,9606.ENSP00000307940,9606.ENSP00000309474,9606.ENSP00000310129,9606.ENSP00000320171,9606.ENSP00000329757,9606.ENSP00000333664,9606.ENSP00000335153,9606.ENSP00000339063,9606.ENSP00000343129,9606.ENSP00000344829,9606.ENSP00000345656,9606.ENSP00000346032,9606.ENSP00000348461,9606.ENSP00000348888,9606.ENSP00000348965,9606.ENSP00000349687,9606.ENSP00000351777,9606.ENSP00000352438,9606.ENSP00000354468,9606.ENSP00000354649,9606.ENSP00000356574,9606.ENSP00000357288,9606.ENSP00000358635,9606.ENSP00000359991,9606.ENSP00000360124,9606.ENSP00000360609,9606.ENSP00000361057,9606.ENSP00000361562,9606.ENSP00000361883,9606.ENSP00000362946,9606.ENSP00000363603,9606.ENSP00000367220,9606.ENSP00000368646,9606.ENSP00000369129,9606.ENSP00000369757,9606.ENSP00000369860,9606.ENSP00000371152,9606.ENSP00000375730,9606.ENSP00000376889,9606.ENSP00000377055,9606.ENSP00000377508,9606.ENSP00000382840,9606.ENSP00000384262,9606.ENSP00000384886,9606.ENSP00000386541,9606.ENSP00000390265,9606.ENSP00000391211,9606.ENSP00000395473,9606.ENSP00000396937,9606.ENSP00000399421,9606.ENSP00000399457,9606.ENSP00000405573,9606.ENSP00000413697,9606.ENSP00000420213,9606.ENSP00000424183,9606.ENSP00000432083,9606.ENSP00000442318,9606.ENSP00000451112,9606.ENSP00000477590,9606.ENSP00000478479,9606.ENSP00000481029</t>
  </si>
  <si>
    <t>MIF,LGALS1,PYGL,AHCY,PGRMC1,PSMD7,C1QBP,ALDOC,GAPDH,CTSD,SEC61A1,RAP1B,ACLY,GNS,GGH,HEXB,USP14,PSMD11,PSMB1,PRDX1,ACTR3,PKP1,PSMD3,RAB10,ANXA3,RAB7A,IQGAP1,GALNS,S100A11,FTH1,NONO,ACTR1B,KPNB1,NCSTN,FABP5,CCT2,PA2G4,EEF2,PSMD1,PSMD2,PKM,ATP6V0C,ACAA1,HSP90AA1,EEF1A1,TRIM29,QPCT,VAPA,ANXA2,RAC1,PIGR,DYNC1H1,GM2A,VCP,PCBP2,CYB5R3,MAGT1,QSOX1,LAMTOR2,SYNCRIP,PGAM1,PGM1,HSP90AB1,SURF4,CTSA,CAP1,RAB14,FUCA1,ACTR2,PRDX4,DSP,RPS6,MOSPD2,ASAH1,RPL13A,NME2,PRCP,JUP,DDX3X,HPSE,IFI30,PSMD14,IDH1,PSMC2,MAN2B1,PSMD13,CD36,DDOST,GPI,TOM1,FLNB,LAMTOR3,HSPA8,CAND1,NPC2,CPNE3,RAB18,PSMC3</t>
  </si>
  <si>
    <t>GO:0071310</t>
  </si>
  <si>
    <t>cellular response to organic substance</t>
  </si>
  <si>
    <t>9606.ENSP00000215754,9606.ENSP00000215909,9606.ENSP00000216117,9606.ENSP00000223136,9606.ENSP00000228825,9606.ENSP00000229239,9606.ENSP00000244763,9606.ENSP00000247461,9606.ENSP00000250559,9606.ENSP00000256637,9606.ENSP00000261693,9606.ENSP00000261769,9606.ENSP00000262584,9606.ENSP00000263238,9606.ENSP00000264710,9606.ENSP00000264775,9606.ENSP00000265986,9606.ENSP00000268182,9606.ENSP00000269228,9606.ENSP00000270142,9606.ENSP00000272317,9606.ENSP00000273398,9606.ENSP00000274192,9606.ENSP00000276390,9606.ENSP00000283179,9606.ENSP00000285379,9606.ENSP00000296930,9606.ENSP00000297185,9606.ENSP00000299427,9606.ENSP00000299767,9606.ENSP00000304592,9606.ENSP00000304669,9606.ENSP00000307940,9606.ENSP00000317334,9606.ENSP00000318195,9606.ENSP00000320171,9606.ENSP00000320866,9606.ENSP00000321259,9606.ENSP00000322706,9606.ENSP00000324173,9606.ENSP00000325690,9606.ENSP00000327801,9606.ENSP00000329757,9606.ENSP00000335153,9606.ENSP00000337425,9606.ENSP00000339063,9606.ENSP00000341826,9606.ENSP00000346001,9606.ENSP00000346032,9606.ENSP00000346694,9606.ENSP00000349168,9606.ENSP00000349428,9606.ENSP00000351777,9606.ENSP00000352522,9606.ENSP00000353408,9606.ENSP00000356042,9606.ENSP00000357283,9606.ENSP00000357288,9606.ENSP00000358635,9606.ENSP00000358727,9606.ENSP00000359539,9606.ENSP00000359976,9606.ENSP00000360609,9606.ENSP00000360671,9606.ENSP00000362820,9606.ENSP00000362946,9606.ENSP00000367220,9606.ENSP00000375730,9606.ENSP00000376911,9606.ENSP00000377508,9606.ENSP00000377954,9606.ENSP00000379287,9606.ENSP00000383118,9606.ENSP00000384744,9606.ENSP00000384886,9606.ENSP00000385385,9606.ENSP00000399421,9606.ENSP00000401371,9606.ENSP00000415536,9606.ENSP00000418401,9606.ENSP00000419970,9606.ENSP00000420213,9606.ENSP00000420311,9606.ENSP00000422607,9606.ENSP00000424183,9606.ENSP00000426909,9606.ENSP00000432083,9606.ENSP00000432660,9606.ENSP00000438689,9606.ENSP00000441875,9606.ENSP00000446215,9606.ENSP00000449328,9606.ENSP00000449404,9606.ENSP00000460348,9606.ENSP00000477590,9606.ENSP00000479488,9606.ENSP00000480150</t>
  </si>
  <si>
    <t>MIF,LGALS1,HMOX1,FIS1,ARPC3,GAPDH,SSR1,CANX,RAP1B,SORT1,SCARB1,CDH1,RPL8,ACTR3,RAB10,PPAP2A,IDE,IQGAP1,NPC1,SOD1,RPS27A,ATP6V1A,SRD5A1,ATP6V1B2,HNRNPU,CA2,NPM1,HSPA9,TPP1,HSP90B1,FASN,CTNNA1,EEF2,TCP1,NCL,PKM,CALR,TALDO1,HMGCS1,HSPA5,CARM1,P4HB,ATP6V0C,HSP90AA1,HYAL3,EEF1A1,HNRNPA1,RPL3,ANXA2,HNRNPA2B1,HNRNPH1,PTBP1,VCP,ATP6V1H,MSN,EZR,LMNA,LAMTOR2,SYNCRIP,GSTO1,GOT1,CTH,HSP90AB1,SLC25A5,SRSF3,RAB14,ACTR2,RPL13A,LGMN,JUP,LARS,YWHAZ,CDC42,DERL3,IFI30,PDIA6,CD36,TIA1,POLR2H,SRPRB,POR,FLNB,RPL23,ACSL1,LAMTOR3,GNB2L1,HSPA8,CFL1,ACADVL,PHB2,RAN,RPLP0,KRT8,PRPF8,CPNE3,PHB,HYOU1</t>
  </si>
  <si>
    <t>GO:0032879</t>
  </si>
  <si>
    <t>regulation of localization</t>
  </si>
  <si>
    <t>9606.ENSP00000196371,9606.ENSP00000201979,9606.ENSP00000215754,9606.ENSP00000216117,9606.ENSP00000219169,9606.ENSP00000223136,9606.ENSP00000225655,9606.ENSP00000225698,9606.ENSP00000229239,9606.ENSP00000239940,9606.ENSP00000250559,9606.ENSP00000251968,9606.ENSP00000252699,9606.ENSP00000258091,9606.ENSP00000261693,9606.ENSP00000261769,9606.ENSP00000261890,9606.ENSP00000264335,9606.ENSP00000264710,9606.ENSP00000264908,9606.ENSP00000264933,9606.ENSP00000265062,9606.ENSP00000268182,9606.ENSP00000272298,9606.ENSP00000273047,9606.ENSP00000274793,9606.ENSP00000280326,9606.ENSP00000283179,9606.ENSP00000285093,9606.ENSP00000285379,9606.ENSP00000295688,9606.ENSP00000297258,9606.ENSP00000299300,9606.ENSP00000303366,9606.ENSP00000304669,9606.ENSP00000313050,9606.ENSP00000313681,9606.ENSP00000317334,9606.ENSP00000320866,9606.ENSP00000324173,9606.ENSP00000335153,9606.ENSP00000337425,9606.ENSP00000340989,9606.ENSP00000343129,9606.ENSP00000346032,9606.ENSP00000348461,9606.ENSP00000348965,9606.ENSP00000351022,9606.ENSP00000353408,9606.ENSP00000356042,9606.ENSP00000356820,9606.ENSP00000356918,9606.ENSP00000357283,9606.ENSP00000357691,9606.ENSP00000358081,9606.ENSP00000358727,9606.ENSP00000359130,9606.ENSP00000360569,9606.ENSP00000360609,9606.ENSP00000360671,9606.ENSP00000361930,9606.ENSP00000362946,9606.ENSP00000364935,9606.ENSP00000365439,9606.ENSP00000367263,9606.ENSP00000369129,9606.ENSP00000369314,9606.ENSP00000369860,9606.ENSP00000370808,9606.ENSP00000371267,9606.ENSP00000376911,9606.ENSP00000377055,9606.ENSP00000377192,9606.ENSP00000377508,9606.ENSP00000377833,9606.ENSP00000377958,9606.ENSP00000378199,9606.ENSP00000379287,9606.ENSP00000380365,9606.ENSP00000381293,9606.ENSP00000381736,9606.ENSP00000384744,9606.ENSP00000392330,9606.ENSP00000394496,9606.ENSP00000394863,9606.ENSP00000399421,9606.ENSP00000405573,9606.ENSP00000411825,9606.ENSP00000415786,9606.ENSP00000418529,9606.ENSP00000426909,9606.ENSP00000432083,9606.ENSP00000440045,9606.ENSP00000477590,9606.ENSP00000479606,9606.ENSP00000482835,9606.ENSP00000484472</t>
  </si>
  <si>
    <t>OXCT1,REM1,MIF,HMOX1,NUTF2,FIS1,PFN1,C1QBP,GAPDH,PFN2,RAP1B,TSG101,ACTN4,CCT7,SCARB1,CDH1,RAB11A,YWHAE,RAB10,ANXA3,PDCD6,RAB7A,IQGAP1,CALM2,RAB5A,PLA2G7,CCT5,HNRNPU,ACAA2,CA2,CCT3,FABP5,CCT2,LMAN2,CTNNA1,GBAS,SPHK1,TCP1,CALR,HSPA5,HSP90AA1,HYAL3,SFN,TRIM29,ANXA2,RAC1,DYNC1H1,TPM1,MSN,EZR,MPC2,STX7,LMNA,S100A14,BAG3,GSTO1,SLC30A7,SCP2,HSP90AB1,SLC25A5,YWHAB,RAB14,CLIC1,HNRNPK,AHNAK,DSP,GLRX,MOSPD2,SLC25A6,YWHAQ,LGMN,PRCP,G6PD,JUP,ANXA4,CCT4,HSPA2,YWHAZ,RGN,NSF,ATP5A1,DERL3,BCAP31,CORO1C,PPT1,CD36,GPI,PDCD6IP,SERPINE2,NSFL1C,GNB2L1,HSPA8,ATP2A2,CPNE3,CLTC,AP2B1,EPPK1</t>
  </si>
  <si>
    <t>GO:0044265</t>
  </si>
  <si>
    <t>cellular macromolecule catabolic process</t>
  </si>
  <si>
    <t>9606.ENSP00000044462,9606.ENSP00000157812,9606.ENSP00000219313,9606.ENSP00000229268,9606.ENSP00000230050,9606.ENSP00000251453,9606.ENSP00000251968,9606.ENSP00000261303,9606.ENSP00000261601,9606.ENSP00000261712,9606.ENSP00000262193,9606.ENSP00000262288,9606.ENSP00000262584,9606.ENSP00000264639,9606.ENSP00000265062,9606.ENSP00000265986,9606.ENSP00000270586,9606.ENSP00000270625,9606.ENSP00000272317,9606.ENSP00000290158,9606.ENSP00000290541,9606.ENSP00000296674,9606.ENSP00000299767,9606.ENSP00000302896,9606.ENSP00000307889,9606.ENSP00000309334,9606.ENSP00000309474,9606.ENSP00000310129,9606.ENSP00000310572,9606.ENSP00000311430,9606.ENSP00000313007,9606.ENSP00000318646,9606.ENSP00000324173,9606.ENSP00000324804,9606.ENSP00000325074,9606.ENSP00000338413,9606.ENSP00000339095,9606.ENSP00000339795,9606.ENSP00000341885,9606.ENSP00000343535,9606.ENSP00000346001,9606.ENSP00000346037,9606.ENSP00000346046,9606.ENSP00000346050,9606.ENSP00000346067,9606.ENSP00000346088,9606.ENSP00000346762,9606.ENSP00000350708,9606.ENSP00000351777,9606.ENSP00000352438,9606.ENSP00000354739,9606.ENSP00000355325,9606.ENSP00000357555,9606.ENSP00000357879,9606.ENSP00000359345,9606.ENSP00000359910,9606.ENSP00000361562,9606.ENSP00000362334,9606.ENSP00000363018,9606.ENSP00000363676,9606.ENSP00000366819,9606.ENSP00000369757,9606.ENSP00000375730,9606.ENSP00000376911,9606.ENSP00000377640,9606.ENSP00000379506,9606.ENSP00000379888,9606.ENSP00000384262,9606.ENSP00000384744,9606.ENSP00000386541,9606.ENSP00000386717,9606.ENSP00000387164,9606.ENSP00000391211,9606.ENSP00000393241,9606.ENSP00000394863,9606.ENSP00000396937,9606.ENSP00000401802,9606.ENSP00000403172,9606.ENSP00000411825,9606.ENSP00000413436,9606.ENSP00000414321,9606.ENSP00000416255,9606.ENSP00000418529,9606.ENSP00000420311,9606.ENSP00000429374,9606.ENSP00000433999,9606.ENSP00000435777,9606.ENSP00000449328,9606.ENSP00000464813,9606.ENSP00000472469,9606.ENSP00000478877,9606.ENSP00000479606,9606.ENSP00000481029,9606.ENSP00000482835,9606.ENSP00000483688</t>
  </si>
  <si>
    <t>PSMA4,PSMC4,PSMD7,USP5,RPS12,RPS16,TSG101,PSMC1,USP14,PSMD11,PSMB1,SCPEP1,RPL8,PSMD3,RAB7A,IDE,PSMB6,RPS11,RPS27A,KPNB1,PSMB4,RPS23,HSP90B1,RPS9,RPL13,RPL15,PSMD1,PSMD2,PSMC5,RPL4,PABPC1,RPS15A,HSPA5,PPP2R1A,PPP2R2A,UBA1,RPS7,RPL7,RPS2,USP7,RPL3,RPLP1,RPS17,RPS3A,RPSA,RPL22,SND1,RAD23B,VCP,PCBP2,RPL12,PSMB5,RPS27,PSMD4,RPL5,PSMA7,CTSA,PSMB2,RPL10A,RPL11,UCHL3,RPS6,RPL13A,LGMN,RPL24,RPL14,RPS8,HPSE,DERL3,PSMD14,RPL31,CPVL,PSMC2,RPS18,PPT1,PSMD13,PSMC6,RPL6,PDCD6IP,RPL10,RPS24,EIF4G1,NSFL1C,RPL23,RPS20,RNH1,RPS13,RPLP0,RPL27,RPS28,ADRM1,CLTC,PSMC3,AP2B1,PSMB3</t>
  </si>
  <si>
    <t>GO:0006887</t>
  </si>
  <si>
    <t>exocytosis</t>
  </si>
  <si>
    <t>9606.ENSP00000215754,9606.ENSP00000216392,9606.ENSP00000217971,9606.ENSP00000219313,9606.ENSP00000226253,9606.ENSP00000236671,9606.ENSP00000248437,9606.ENSP00000250559,9606.ENSP00000251968,9606.ENSP00000252699,9606.ENSP00000253792,9606.ENSP00000258145,9606.ENSP00000260118,9606.ENSP00000261416,9606.ENSP00000261712,9606.ENSP00000261890,9606.ENSP00000262193,9606.ENSP00000263574,9606.ENSP00000263946,9606.ENSP00000264639,9606.ENSP00000264710,9606.ENSP00000264908,9606.ENSP00000265062,9606.ENSP00000268182,9606.ENSP00000268695,9606.ENSP00000270142,9606.ENSP00000271638,9606.ENSP00000273550,9606.ENSP00000284719,9606.ENSP00000289228,9606.ENSP00000290158,9606.ENSP00000294785,9606.ENSP00000296511,9606.ENSP00000297258,9606.ENSP00000299300,9606.ENSP00000302886,9606.ENSP00000303145,9606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00000354468,9606.ENSP00000354649,9606.ENSP00000355467,9606.ENSP00000356574,9606.ENSP00000357076,9606.ENSP00000357288,9606.ENSP00000359991,9606.ENSP00000360124,9606.ENSP00000360609,9606.ENSP00000361057,9606.ENSP00000361562,9606.ENSP00000361883,9606.ENSP00000362946,9606.ENSP00000363603,9606.ENSP00000367220,9606.ENSP00000368646,9606.ENSP00000369129,9606.ENSP00000369860,9606.ENSP00000371152,9606.ENSP00000376889,9606.ENSP00000377055,9606.ENSP00000377508,9606.ENSP00000381293,9606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</si>
  <si>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PYGL,PGRMC1,PSMD7,ALDOC,CTSD,TUBA4A,RAP1B,TSG101,ACTN4,ACLY,GNS,GGH,HEXB,PSMD11,RAB11A,PSMB1,APLP2,PKP1,PSMD3,RAB10,ANXA3,RAB7A,IQGAP1,GALNS,SOD1,S100A11,FTH1,OLA1,ACTR1B,KPNB1,NCSTN,ANXA5,FABP5,CCT2,PA2G4,TMED10,EEF2,PSMD1,PSMD2,PKM,ATP6V0C,ACAA1,HSP90AA1,EEF1A1,QPCT,VAPA,ANXA2,RAC1,PIGR,DYNC1H1,GM2A,VCP,CYB5R3,MAGT1,SCCPDH,QSOX1,TAGLN2,LAMTOR2,PGAM1,PGM1,HSP90AB1,SURF4,CTSA,CAP1,RAB14,FUCA1,ACTR2,PRDX4,DSP,MOSPD2,ASAH1,NME2,PRCP,JUP,NSF,DDX3X,HPSE,PSMD14,IDH1,PSMC2,MAN2B1,PSMD13,CD36,DDOST,GPI,TOM1,LAMTOR3,HSPA8,CAND1,NPC2,CPNE3,RAB18,PSMC3</t>
  </si>
  <si>
    <t>GO:0002252</t>
  </si>
  <si>
    <t>immune effector process</t>
  </si>
  <si>
    <t>9606.ENSP00000215754,9606.ENSP00000215909,9606.ENSP00000216392,9606.ENSP00000217971,9606.ENSP00000219313,9606.ENSP00000225698,9606.ENSP00000226253,9606.ENSP00000228825,9606.ENSP00000236671,9606.ENSP00000250559,9606.ENSP00000253792,9606.ENSP00000258145,9606.ENSP00000260118,9606.ENSP00000261416,9606.ENSP00000261712,9606.ENSP00000262193,9606.ENSP00000262746,9606.ENSP00000263238,9606.ENSP00000263946,9606.ENSP00000264639,9606.ENSP00000264710,9606.ENSP00000264908,9606.ENSP00000265062,9606.ENSP00000268182,9606.ENSP00000268695,9606.ENSP00000271638,9606.ENSP00000273550,9606.ENSP00000289228,9606.ENSP00000290158,9606.ENSP00000294785,9606.ENSP00000295685,9606.ENSP00000297258,9606.ENSP00000299300,9606.ENSP00000302886,9606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00000352438,9606.ENSP00000354468,9606.ENSP00000354649,9606.ENSP00000356574,9606.ENSP00000357288,9606.ENSP00000359991,9606.ENSP00000360124,9606.ENSP00000360609,9606.ENSP00000361057,9606.ENSP00000361562,9606.ENSP00000361883,9606.ENSP00000362946,9606.ENSP00000363603,9606.ENSP00000367220,9606.ENSP00000368646,9606.ENSP00000369129,9606.ENSP00000369757,9606.ENSP00000369860,9606.ENSP00000371152,9606.ENSP00000376889,9606.ENSP00000377055,9606.ENSP00000377508,9606.ENSP00000382840,9606.ENSP00000383118,9606.ENSP00000384262,9606.ENSP00000386541,9606.ENSP00000388169,9606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</si>
  <si>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LGALS1,PYGL,PGRMC1,PSMD7,C1QBP,ALDOC,ARPC3,CTSD,RAP1B,ACLY,GNS,GGH,HEXB,PSMD11,PSMB1,PRDX1,ACTR3,PKP1,PSMD3,RAB10,ANXA3,RAB7A,IQGAP1,GALNS,S100A11,FTH1,ACTR1B,KPNB1,NCSTN,ARPC2,FABP5,CCT2,PA2G4,EEF2,PSMD1,PSMD2,PKM,ATP6V0C,ACAA1,HSP90AA1,EEF1A1,QPCT,VAPA,ANXA2,RAC1,PIGR,DYNC1H1,GM2A,VCP,PCBP2,CYB5R3,MAGT1,QSOX1,LAMTOR2,PGAM1,PGM1,HSP90AB1,SURF4,CTSA,CAP1,RAB14,FUCA1,ACTR2,PRDX4,DSP,RPS6,MOSPD2,ASAH1,NME2,PRCP,JUP,DDX3X,CDC42,HPSE,PSMD14,ARPC4,IDH1,PSMC2,MAN2B1,PSMD13,CD36,DDOST,GPI,TOM1,LAMTOR3,HSPA8,CAND1,NPC2,CPNE3,RAB18,PSMC3</t>
  </si>
  <si>
    <t>oxidation-reduction process</t>
  </si>
  <si>
    <t>9606.ENSP00000168216,9606.ENSP00000205402,9606.ENSP00000216117,9606.ENSP00000216254,9606.ENSP00000216392,9606.ENSP00000217455,9606.ENSP00000217515,9606.ENSP00000221418,9606.ENSP00000226253,9606.ENSP00000229239,9606.ENSP00000229270,9606.ENSP00000231887,9606.ENSP00000234590,9606.ENSP00000252603,9606.ENSP00000255084,9606.ENSP00000261733,9606.ENSP00000262746,9606.ENSP00000263368,9606.ENSP00000263774,9606.ENSP00000264990,9606.ENSP00000265462,9606.ENSP00000265838,9606.ENSP00000268379,9606.ENSP00000270142,9606.ENSP00000270776,9606.ENSP00000273550,9606.ENSP00000274192,9606.ENSP00000274793,9606.ENSP00000285093,9606.ENSP00000287474,9606.ENSP00000293217,9606.ENSP00000296412,9606.ENSP00000296424,9606.ENSP00000297679,9606.ENSP00000297785,9606.ENSP00000298510,9606.ENSP00000300289,9606.ENSP00000301522,9606.ENSP00000301729,9606.ENSP00000304592,9606.ENSP00000306397,9606.ENSP00000307607,9606.ENSP00000307697,9606.ENSP00000320171,9606.ENSP00000321259,9606.ENSP00000322450,9606.ENSP00000323811,9606.ENSP00000325136,9606.ENSP00000327070,9606.ENSP00000327801,9606.ENSP00000333664,9606.ENSP00000335304,9606.ENSP00000342056,9606.ENSP00000345774,9606.ENSP00000354468,9606.ENSP00000354581,9606.ENSP00000354876,9606.ENSP00000355467,9606.ENSP00000356015,9606.ENSP00000356574,9606.ENSP00000358727,9606.ENSP00000359233,9606.ENSP00000359991,9606.ENSP00000360124,9606.ENSP00000360569,9606.ENSP00000362413,9606.ENSP00000364649,9606.ENSP00000368646,9606.ENSP00000368727,9606.ENSP00000369314,9606.ENSP00000370023,9606.ENSP00000373066,9606.ENSP00000377192,9606.ENSP00000378769,9606.ENSP00000379386,9606.ENSP00000381785,9606.ENSP00000384886,9606.ENSP00000385385,9606.ENSP00000385757,9606.ENSP00000387123,9606.ENSP00000390265,9606.ENSP00000391481,9606.ENSP00000405573,9606.ENSP00000407375,9606.ENSP00000419970,9606.ENSP00000420914,9606.ENSP00000434516,9606.ENSP00000438144,9606.ENSP00000438689,9606.ENSP00000445175,9606.ENSP00000452762,9606.ENSP00000454038</t>
  </si>
  <si>
    <t>HSD17B10,DLD,HMOX1,ACO2,PYGL,ACOT8,TXNL1,ECH1,ALDOC,GAPDH,TPI1,EHHADH,ENO1,PGLS,ALDH3B2,ALDH2,PRDX1,BLVRB,NDUFS3,ACAD11,PRDX5,ACAT1,UQCRC2,SOD1,PGD,FTH1,SRD5A1,PLA2G7,ACAA2,FRRS1,ACOX1,ADH5,BDH2,HSD3B7,ALDH1A1,PRDX3,PDIA3,PRDX2,ECI1,FASN,UQCRFS1,SDR16C5,ACOX2,PKM,TALDO1,NDUFV1,HACL1,HADHB,MDH2,P4HB,ACAA1,DLST,CS,ALDH3A2,CYB5R3,GPX6,MT-CO2,SCCPDH,ACAT2,QSOX1,GSTO1,ABCD3,PGAM1,PGM1,SCP2,PGK1,SDHB,PRDX4,XDH,GLRX,HADHA,TXNRD3,G6PD,PPP1CB,LDHB,HSDL2,IFI30,PDIA6,BLVRA,ALDH7A1,IDH1,TKT,GPI,GPX1,POR,HSD17B4,TXNRD1,MDH1,ACADVL,LDHA,ETFA,GMPR2</t>
  </si>
  <si>
    <t>GO:0045055</t>
  </si>
  <si>
    <t>regulated exocytosis</t>
  </si>
  <si>
    <t>9606.ENSP00000215754,9606.ENSP00000216392,9606.ENSP00000217971,9606.ENSP00000219313,9606.ENSP00000226253,9606.ENSP00000236671,9606.ENSP00000248437,9606.ENSP00000250559,9606.ENSP00000252699,9606.ENSP00000253792,9606.ENSP00000258145,9606.ENSP00000260118,9606.ENSP00000261416,9606.ENSP00000261712,9606.ENSP00000262193,9606.ENSP00000263574,9606.ENSP00000263946,9606.ENSP00000264639,9606.ENSP00000264710,9606.ENSP00000264908,9606.ENSP00000265062,9606.ENSP00000268182,9606.ENSP00000268695,9606.ENSP00000270142,9606.ENSP00000271638,9606.ENSP00000273550,9606.ENSP00000284719,9606.ENSP00000289228,9606.ENSP00000290158,9606.ENSP00000294785,9606.ENSP00000296511,9606.ENSP00000297258,9606.ENSP00000299300,9606.ENSP00000302886,9606.ENSP00000303145,9606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00000354468,9606.ENSP00000354649,9606.ENSP00000355467,9606.ENSP00000356574,9606.ENSP00000357076,9606.ENSP00000357288,9606.ENSP00000359991,9606.ENSP00000360124,9606.ENSP00000360609,9606.ENSP00000361057,9606.ENSP00000361562,9606.ENSP00000361883,9606.ENSP00000362946,9606.ENSP00000363603,9606.ENSP00000367220,9606.ENSP00000368646,9606.ENSP00000369129,9606.ENSP00000369860,9606.ENSP00000371152,9606.ENSP00000376889,9606.ENSP00000377055,9606.ENSP00000377508,9606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</si>
  <si>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PYGL,PGRMC1,PSMD7,ALDOC,CTSD,TUBA4A,RAP1B,ACTN4,ACLY,GNS,GGH,HEXB,PSMD11,PSMB1,APLP2,PKP1,PSMD3,RAB10,ANXA3,RAB7A,IQGAP1,GALNS,SOD1,S100A11,FTH1,OLA1,ACTR1B,KPNB1,NCSTN,ANXA5,FABP5,CCT2,PA2G4,TMED10,EEF2,PSMD1,PSMD2,PKM,ATP6V0C,ACAA1,HSP90AA1,EEF1A1,QPCT,VAPA,ANXA2,RAC1,PIGR,DYNC1H1,GM2A,VCP,CYB5R3,MAGT1,SCCPDH,QSOX1,TAGLN2,LAMTOR2,PGAM1,PGM1,HSP90AB1,SURF4,CTSA,CAP1,RAB14,FUCA1,ACTR2,PRDX4,DSP,MOSPD2,ASAH1,NME2,PRCP,JUP,DDX3X,HPSE,PSMD14,IDH1,PSMC2,MAN2B1,PSMD13,CD36,DDOST,GPI,TOM1,LAMTOR3,HSPA8,CAND1,NPC2,CPNE3,RAB18,PSMC3</t>
  </si>
  <si>
    <t>GO:0001775</t>
  </si>
  <si>
    <t>cell activation</t>
  </si>
  <si>
    <t>9606.ENSP00000215754,9606.ENSP00000215909,9606.ENSP00000216181,9606.ENSP00000216392,9606.ENSP00000217971,9606.ENSP00000219313,9606.ENSP00000226253,9606.ENSP00000236671,9606.ENSP00000250559,9606.ENSP00000253792,9606.ENSP00000258145,9606.ENSP00000260118,9606.ENSP00000261416,9606.ENSP00000261712,9606.ENSP00000262193,9606.ENSP00000262746,9606.ENSP00000263946,9606.ENSP00000264639,9606.ENSP00000264710,9606.ENSP00000264908,9606.ENSP00000265062,9606.ENSP00000268182,9606.ENSP00000268695,9606.ENSP00000271638,9606.ENSP00000273550,9606.ENSP00000289228,9606.ENSP00000290158,9606.ENSP00000294785,9606.ENSP00000297258,9606.ENSP00000299300,9606.ENSP00000302886,9606.ENSP00000307940,9606.ENSP00000309474,9606.ENSP00000310129,9606.ENSP00000320171,9606.ENSP00000329757,9606.ENSP00000333664,9606.ENSP00000335153,9606.ENSP00000339063,9606.ENSP00000344829,9606.ENSP00000345656,9606.ENSP00000346032,9606.ENSP00000346088,9606.ENSP00000348461,9606.ENSP00000348886,9606.ENSP00000348888,9606.ENSP00000348965,9606.ENSP00000349687,9606.ENSP00000351777,9606.ENSP00000353408,9606.ENSP00000354468,9606.ENSP00000354649,9606.ENSP00000356574,9606.ENSP00000357288,9606.ENSP00000359991,9606.ENSP00000360124,9606.ENSP00000360609,9606.ENSP00000361057,9606.ENSP00000361562,9606.ENSP00000361883,9606.ENSP00000362946,9606.ENSP00000363603,9606.ENSP00000367220,9606.ENSP00000368646,9606.ENSP00000369129,9606.ENSP00000369757,9606.ENSP00000369860,9606.ENSP00000371152,9606.ENSP00000376889,9606.ENSP00000377055,9606.ENSP00000377508,9606.ENSP00000379287,9606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</si>
  <si>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LGALS1,MYH9,PYGL,PGRMC1,PSMD7,ALDOC,CTSD,RAP1B,ACLY,GNS,GGH,HEXB,PSMD11,PSMB1,PRDX1,PKP1,PSMD3,RAB10,ANXA3,RAB7A,IQGAP1,GALNS,S100A11,FTH1,ACTR1B,KPNB1,NCSTN,FABP5,CCT2,PA2G4,EEF2,PSMD1,PSMD2,PKM,ATP6V0C,ACAA1,HSP90AA1,EEF1A1,QPCT,VAPA,ANXA2,RPL22,RAC1,STOML2,PIGR,DYNC1H1,GM2A,VCP,MSN,CYB5R3,MAGT1,QSOX1,LAMTOR2,PGAM1,PGM1,HSP90AB1,SURF4,CTSA,CAP1,RAB14,FUCA1,ACTR2,PRDX4,DSP,RPS6,MOSPD2,ASAH1,NME2,PRCP,JUP,YWHAZ,DDX3X,HPSE,PSMD14,IDH1,PSMC2,MAN2B1,PSMD13,CD36,DDOST,GPI,TOM1,LAMTOR3,HSPA8,CAND1,NPC2,CPNE3,RAB18,PSMC3</t>
  </si>
  <si>
    <t>GO:0010629</t>
  </si>
  <si>
    <t>negative regulation of gene expression</t>
  </si>
  <si>
    <t>9606.ENSP00000215754,9606.ENSP00000225698,9606.ENSP00000229239,9606.ENSP00000230050,9606.ENSP00000234590,9606.ENSP00000251453,9606.ENSP00000251968,9606.ENSP00000254322,9606.ENSP00000254878,9606.ENSP00000262584,9606.ENSP00000265462,9606.ENSP00000270625,9606.ENSP00000272317,9606.ENSP00000276079,9606.ENSP00000283179,9606.ENSP00000290551,9606.ENSP00000296674,9606.ENSP00000302886,9606.ENSP00000302896,9606.ENSP00000307607,9606.ENSP00000307889,9606.ENSP00000309334,9606.ENSP00000310572,9606.ENSP00000311430,9606.ENSP00000313007,9606.ENSP00000318195,9606.ENSP00000318646,9606.ENSP00000320866,9606.ENSP00000324804,9606.ENSP00000325074,9606.ENSP00000339095,9606.ENSP00000339795,9606.ENSP00000341885,9606.ENSP00000343129,9606.ENSP00000346001,9606.ENSP00000346037,9606.ENSP00000346046,9606.ENSP00000346050,9606.ENSP00000346067,9606.ENSP00000346088,9606.ENSP00000346694,9606.ENSP00000346762,9606.ENSP00000349428,9606.ENSP00000354739,9606.ENSP00000356042,9606.ENSP00000357555,9606.ENSP00000358081,9606.ENSP00000358635,9606.ENSP00000359345,9606.ENSP00000361626,9606.ENSP00000361930,9606.ENSP00000362010,9606.ENSP00000362352,9606.ENSP00000363018,9606.ENSP00000363574,9606.ENSP00000363676,9606.ENSP00000365439,9606.ENSP00000368727,9606.ENSP00000369757,9606.ENSP00000371267,9606.ENSP00000375730,9606.ENSP00000376911,9606.ENSP00000377640,9606.ENSP00000379506,9606.ENSP00000379888,9606.ENSP00000382840,9606.ENSP00000386717,9606.ENSP00000393241,9606.ENSP00000399421,9606.ENSP00000401371,9606.ENSP00000403172,9606.ENSP00000408025,9606.ENSP00000413436,9606.ENSP00000414321,9606.ENSP00000414921,9606.ENSP00000415786,9606.ENSP00000416255,9606.ENSP00000420311,9606.ENSP00000426909,9606.ENSP00000429374,9606.ENSP00000432083,9606.ENSP00000433999,9606.ENSP00000435777,9606.ENSP00000441875,9606.ENSP00000446215,9606.ENSP00000448035,9606.ENSP00000449328,9606.ENSP00000464813,9606.ENSP00000472469,9606.ENSP00000479488</t>
  </si>
  <si>
    <t>MIF,C1QBP,GAPDH,RPS12,ENO1,RPS16,TSG101,DNAJB1,HRSP12,RPL8,PRDX5,RPS11,RPS27A,NONO,HNRNPU,BTG2,RPS23,PA2G4,RPS9,SDR16C5,RPL13,RPL15,PSMC5,RPL4,PABPC1,NCL,RPS15A,CALR,PPP2R1A,PPP2R2A,RPS7,RPL7,RPS2,TRIM29,RPL3,RPLP1,RPS17,RPS3A,RPSA,RPL22,HNRNPA2B1,SND1,PTBP1,RPL12,EZR,RPS27,BAG3,SYNCRIP,RPL5,YBX1,YWHAB,ANXA7,H2AFY2,RPL10A,EIF6,RPL11,HNRNPK,XDH,RPS6,YWHAQ,RPL13A,LGMN,RPL24,RPL14,RPS8,DDX3X,RPL31,RPS18,CD36,TIA1,RPL6,FBP1,RPL10,RPS24,PTBP3,SERPINE2,EIF4G1,RPL23,GNB2L1,RPS20,HSPA8,RNH1,RPS13,PHB2,RAN,NACA,RPLP0,RPL27,RPS28,PHB</t>
  </si>
  <si>
    <t>GO:0045321</t>
  </si>
  <si>
    <t>leukocyte activation</t>
  </si>
  <si>
    <t>9606.ENSP00000215754,9606.ENSP00000215909,9606.ENSP00000216181,9606.ENSP00000216392,9606.ENSP00000217971,9606.ENSP00000219313,9606.ENSP00000226253,9606.ENSP00000236671,9606.ENSP00000250559,9606.ENSP00000253792,9606.ENSP00000258145,9606.ENSP00000260118,9606.ENSP00000261416,9606.ENSP00000261712,9606.ENSP00000262193,9606.ENSP00000262746,9606.ENSP00000263946,9606.ENSP00000264639,9606.ENSP00000264710,9606.ENSP00000264908,9606.ENSP00000265062,9606.ENSP00000268182,9606.ENSP00000268695,9606.ENSP00000271638,9606.ENSP00000273550,9606.ENSP00000289228,9606.ENSP00000290158,9606.ENSP00000294785,9606.ENSP00000297258,9606.ENSP00000299300,9606.ENSP00000302886,9606.ENSP00000307940,9606.ENSP00000309474,9606.ENSP00000310129,9606.ENSP00000320171,9606.ENSP00000329757,9606.ENSP00000333664,9606.ENSP00000335153,9606.ENSP00000339063,9606.ENSP00000344829,9606.ENSP00000345656,9606.ENSP00000346032,9606.ENSP00000346088,9606.ENSP00000348461,9606.ENSP00000348886,9606.ENSP00000348888,9606.ENSP00000348965,9606.ENSP00000349687,9606.ENSP00000351777,9606.ENSP00000353408,9606.ENSP00000354468,9606.ENSP00000354649,9606.ENSP00000356574,9606.ENSP00000357288,9606.ENSP00000359991,9606.ENSP00000360124,9606.ENSP00000360609,9606.ENSP00000361057,9606.ENSP00000361562,9606.ENSP00000361883,9606.ENSP00000362946,9606.ENSP00000363603,9606.ENSP00000367220,9606.ENSP00000368646,9606.ENSP00000369129,9606.ENSP00000369757,9606.ENSP00000369860,9606.ENSP00000371152,9606.ENSP00000376889,9606.ENSP00000377055,9606.ENSP00000377508,9606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</si>
  <si>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LGALS1,MYH9,PYGL,PGRMC1,PSMD7,ALDOC,CTSD,RAP1B,ACLY,GNS,GGH,HEXB,PSMD11,PSMB1,PRDX1,PKP1,PSMD3,RAB10,ANXA3,RAB7A,IQGAP1,GALNS,S100A11,FTH1,ACTR1B,KPNB1,NCSTN,FABP5,CCT2,PA2G4,EEF2,PSMD1,PSMD2,PKM,ATP6V0C,ACAA1,HSP90AA1,EEF1A1,QPCT,VAPA,ANXA2,RPL22,RAC1,STOML2,PIGR,DYNC1H1,GM2A,VCP,MSN,CYB5R3,MAGT1,QSOX1,LAMTOR2,PGAM1,PGM1,HSP90AB1,SURF4,CTSA,CAP1,RAB14,FUCA1,ACTR2,PRDX4,DSP,RPS6,MOSPD2,ASAH1,NME2,PRCP,JUP,DDX3X,HPSE,PSMD14,IDH1,PSMC2,MAN2B1,PSMD13,CD36,DDOST,GPI,TOM1,LAMTOR3,HSPA8,CAND1,NPC2,CPNE3,RAB18,PSMC3</t>
  </si>
  <si>
    <t>GO:0033365</t>
  </si>
  <si>
    <t>protein localization to organelle</t>
  </si>
  <si>
    <t>9606.ENSP00000217455,9606.ENSP00000219169,9606.ENSP00000221418,9606.ENSP00000223136,9606.ENSP00000230050,9606.ENSP00000231887,9606.ENSP00000243253,9606.ENSP00000251453,9606.ENSP00000259407,9606.ENSP00000261636,9606.ENSP00000261890,9606.ENSP00000262584,9606.ENSP00000263672,9606.ENSP00000264710,9606.ENSP00000265062,9606.ENSP00000265986,9606.ENSP00000268379,9606.ENSP00000270625,9606.ENSP00000272317,9606.ENSP00000283179,9606.ENSP00000290158,9606.ENSP00000293217,9606.ENSP00000296674,9606.ENSP00000302896,9606.ENSP00000302961,9606.ENSP00000307697,9606.ENSP00000307889,9606.ENSP00000309334,9606.ENSP00000311430,9606.ENSP00000318646,9606.ENSP00000320866,9606.ENSP00000323811,9606.ENSP00000324173,9606.ENSP00000325690,9606.ENSP00000333664,9606.ENSP00000335153,9606.ENSP00000339095,9606.ENSP00000339795,9606.ENSP00000341885,9606.ENSP00000345445,9606.ENSP00000345656,9606.ENSP00000346001,9606.ENSP00000346037,9606.ENSP00000346046,9606.ENSP00000346050,9606.ENSP00000346067,9606.ENSP00000346088,9606.ENSP00000354739,9606.ENSP00000357283,9606.ENSP00000357555,9606.ENSP00000359345,9606.ENSP00000360569,9606.ENSP00000361626,9606.ENSP00000362352,9606.ENSP00000363018,9606.ENSP00000363676,9606.ENSP00000369757,9606.ENSP00000370745,9606.ENSP00000370808,9606.ENSP00000375730,9606.ENSP00000377640,9606.ENSP00000377954,9606.ENSP00000379506,9606.ENSP00000379888,9606.ENSP00000382840,9606.ENSP00000386717,9606.ENSP00000390265,9606.ENSP00000392330,9606.ENSP00000393241,9606.ENSP00000401371,9606.ENSP00000403172,9606.ENSP00000410339,9606.ENSP00000413436,9606.ENSP00000414321,9606.ENSP00000420311,9606.ENSP00000420914,9606.ENSP00000427463,9606.ENSP00000429374,9606.ENSP00000430269,9606.ENSP00000432083,9606.ENSP00000435777,9606.ENSP00000441875,9606.ENSP00000446215,9606.ENSP00000449328,9606.ENSP00000464813,9606.ENSP00000472469,9606.ENSP00000482835</t>
  </si>
  <si>
    <t>ACOT8,NUTF2,ECH1,FIS1,RPS12,EHHADH,SEC61A1,RPS16,BAAT,ARL1,RAB11A,RPL8,SPCS2,RAB10,RAB7A,IDE,UQCRC2,RPS11,RPS27A,HNRNPU,KPNB1,ACOX1,RPS23,RPS9,HSPA4,ACOX2,RPL13,RPL15,RPL4,RPS15A,CALR,HACL1,HSPA5,CARM1,ACAA1,HSP90AA1,RPS7,RPL7,RPS2,SAMM50,VAPA,RPL3,RPLP1,RPS17,RPS3A,RPSA,RPL22,RPL12,LMNA,RPS27,RPL5,SCP2,YBX1,H2AFY2,RPL10A,RPL11,RPS6,DDX1,SLC25A6,RPL13A,RPL24,LARS,RPL14,RPS8,DDX3X,RPL31,IDH1,BCAP31,RPS18,TIA1,RPL6,TOMM40,RPL10,RPS24,RPL23,HSD17B4,SPCS3,RPS20,EPHX2,HSPA8,RPS13,PHB2,RAN,RPLP0,RPL27,RPS28,AP2B1</t>
  </si>
  <si>
    <t>GO:0006629</t>
  </si>
  <si>
    <t>lipid metabolic process</t>
  </si>
  <si>
    <t>9606.ENSP00000168216,9606.ENSP00000205402,9606.ENSP00000215754,9606.ENSP00000217455,9606.ENSP00000221418,9606.ENSP00000231887,9606.ENSP00000240617,9606.ENSP00000253792,9606.ENSP00000255084,9606.ENSP00000256682,9606.ENSP00000259407,9606.ENSP00000261304,9606.ENSP00000261416,9606.ENSP00000261693,9606.ENSP00000262288,9606.ENSP00000262554,9606.ENSP00000264775,9606.ENSP00000264990,9606.ENSP00000265062,9606.ENSP00000265838,9606.ENSP00000268097,9606.ENSP00000269159,9606.ENSP00000269228,9606.ENSP00000273047,9606.ENSP00000274192,9606.ENSP00000274793,9606.ENSP00000285093,9606.ENSP00000293217,9606.ENSP00000294064,9606.ENSP00000296412,9606.ENSP00000296424,9606.ENSP00000297258,9606.ENSP00000297679,9606.ENSP00000297785,9606.ENSP00000299427,9606.ENSP00000300456,9606.ENSP00000301729,9606.ENSP00000304592,9606.ENSP00000307607,9606.ENSP00000307697,9606.ENSP00000313681,9606.ENSP00000322706,9606.ENSP00000323811,9606.ENSP00000324804,9606.ENSP00000325136,9606.ENSP00000333664,9606.ENSP00000335247,9606.ENSP00000345656,9606.ENSP00000345774,9606.ENSP00000349078,9606.ENSP00000349687,9606.ENSP00000353104,9606.ENSP00000354468,9606.ENSP00000356015,9606.ENSP00000356436,9606.ENSP00000357452,9606.ENSP00000359233,9606.ENSP00000360569,9606.ENSP00000361562,9606.ENSP00000362298,9606.ENSP00000362946,9606.ENSP00000363603,9606.ENSP00000364035,9606.ENSP00000370023,9606.ENSP00000371152,9606.ENSP00000373153,9606.ENSP00000376911,9606.ENSP00000377192,9606.ENSP00000378897,9606.ENSP00000379680,9606.ENSP00000381736,9606.ENSP00000381968,9606.ENSP00000384363,9606.ENSP00000394863,9606.ENSP00000399421,9606.ENSP00000407375,9606.ENSP00000408526,9606.ENSP00000419970,9606.ENSP00000420914,9606.ENSP00000422607,9606.ENSP00000430269,9606.ENSP00000438689,9606.ENSP00000443551,9606.ENSP00000451112,9606.ENSP00000452762,9606.ENSP00000477590</t>
  </si>
  <si>
    <t>HSD17B10,DLD,MIF,ACOT8,ECH1,EHHADH,PLBD1,ACLY,ALDH3B2,ARF3,BAAT,GALC,HEXB,SCARB1,SCPEP1,SPTLC1,PPAP2A,ACAD11,RAB7A,ACAT1,HEXA,IMPA2,NPC1,RAB5A,SRD5A1,PLA2G7,ACAA2,ACOX1,NEU3,ADH5,BDH2,FABP5,HSD3B7,ALDH1A1,TPP1,SLC27A4,ECI1,FASN,SDR16C5,ACOX2,SPHK1,HMGCS1,HACL1,PPP2R1A,HADHB,ACAA1,STARD10,VAPA,ALDH3A2,FDPS,GM2A,DHDDS,CYB5R3,ACAT2,PLA2G4A,PMVK,ABCD3,SCP2,CTSA,SGPL1,RAB14,FUCA1,FAAH2,HADHA,ASAH1,PTPLB,LGMN,G6PD,ASAH2,NAGA,ATP5A1,SPTLC3,GDPD3,PPT1,CD36,GPX1,IMPA1,POR,HSD17B4,ACSL1,EPHX2,ACADVL,MVK,NPC2,ETFA,CPNE3</t>
  </si>
  <si>
    <t>GO:0043933</t>
  </si>
  <si>
    <t>protein-containing complex subunit organization</t>
  </si>
  <si>
    <t>9606.ENSP00000168216,9606.ENSP00000215754,9606.ENSP00000216117,9606.ENSP00000223136,9606.ENSP00000225698,9606.ENSP00000251968,9606.ENSP00000261693,9606.ENSP00000261712,9606.ENSP00000262225,9606.ENSP00000263774,9606.ENSP00000264933,9606.ENSP00000265753,9606.ENSP00000265838,9606.ENSP00000265986,9606.ENSP00000272317,9606.ENSP00000274793,9606.ENSP00000277010,9606.ENSP00000295685,9606.ENSP00000295688,9606.ENSP00000296577,9606.ENSP00000296674,9606.ENSP00000296930,9606.ENSP00000299300,9606.ENSP00000300413,9606.ENSP00000302961,9606.ENSP00000303145,9606.ENSP00000304669,9606.ENSP00000306881,9606.ENSP00000310226,9606.ENSP00000317334,9606.ENSP00000320171,9606.ENSP00000320309,9606.ENSP00000320866,9606.ENSP00000322450,9606.ENSP00000323811,9606.ENSP00000324804,9606.ENSP00000327191,9606.ENSP00000327801,9606.ENSP00000335153,9606.ENSP00000345445,9606.ENSP00000346001,9606.ENSP00000346032,9606.ENSP00000346046,9606.ENSP00000346067,9606.ENSP00000346550,9606.ENSP00000348461,9606.ENSP00000348886,9606.ENSP00000348965,9606.ENSP00000350708,9606.ENSP00000351777,9606.ENSP00000354739,9606.ENSP00000357218,9606.ENSP00000357555,9606.ENSP00000357879,9606.ENSP00000358140,9606.ENSP00000359345,9606.ENSP00000359976,9606.ENSP00000360609,9606.ENSP00000361930,9606.ENSP00000362339,9606.ENSP00000362352,9606.ENSP00000363574,9606.ENSP00000363676,9606.ENSP00000367263,9606.ENSP00000370222,9606.ENSP00000370745,9606.ENSP00000377508,9606.ENSP00000377640,9606.ENSP00000381293,9606.ENSP00000382840,9606.ENSP00000388169,9606.ENSP00000388806,9606.ENSP00000396937,9606.ENSP00000403172,9606.ENSP00000408025,9606.ENSP00000411825,9606.ENSP00000413436,9606.ENSP00000420311,9606.ENSP00000432083,9606.ENSP00000432660,9606.ENSP00000442318,9606.ENSP00000460348,9606.ENSP00000472469,9606.ENSP00000478877,9606.ENSP00000479606,9606.ENSP00000482835</t>
  </si>
  <si>
    <t>HSD17B10,MIF,HMOX1,FIS1,C1QBP,TSG101,SCARB1,PSMD11,TMED2,NDUFS3,PDCD6,EIF4H,ACAT1,IDE,RPS27A,PLA2G7,SIGMAR1,ARPC2,CCT3,ABCE1,RPS23,NPM1,CCT2,SNRPD1,HSPA4,TMED10,CTNNA1,SEC23A,RAB1B,TCP1,PKM,FARSA,CALR,NDUFV1,HACL1,PPP2R1A,CCT6B,P4HB,HSP90AA1,SAMM50,RPL3,ANXA2,RPS17,RPSA,ANXA6,RAC1,STOML2,DYNC1H1,RAD23B,VCP,RPL12,APOA1BP,RPS27,PSMD4,EIF3A,RPL5,CTH,HSP90AB1,YWHAB,SAR1A,H2AFY2,EIF6,RPL11,AHNAK,POMP,DDX1,JUP,RPL24,NSF,DDX3X,ARPC4,EIF4B,PSMD13,RPL6,FBP1,PDCD6IP,RPL10,RPL23,HSPA8,CFL1,CAND1,PRPF8,RPS28,ADRM1,CLTC,AP2B1</t>
  </si>
  <si>
    <t>GO:0031324</t>
  </si>
  <si>
    <t>negative regulation of cellular metabolic process</t>
  </si>
  <si>
    <t>9606.ENSP00000215754,9606.ENSP00000216117,9606.ENSP00000217455,9606.ENSP00000225698,9606.ENSP00000229239,9606.ENSP00000234590,9606.ENSP00000246957,9606.ENSP00000251968,9606.ENSP00000254322,9606.ENSP00000254878,9606.ENSP00000261601,9606.ENSP00000263574,9606.ENSP00000263946,9606.ENSP00000264335,9606.ENSP00000265462,9606.ENSP00000265986,9606.ENSP00000268182,9606.ENSP00000269228,9606.ENSP00000271638,9606.ENSP00000272298,9606.ENSP00000272317,9606.ENSP00000276079,9606.ENSP00000283179,9606.ENSP00000290551,9606.ENSP00000296577,9606.ENSP00000296930,9606.ENSP00000298510,9606.ENSP00000302886,9606.ENSP00000307607,9606.ENSP00000310572,9606.ENSP00000313007,9606.ENSP00000318195,9606.ENSP00000320866,9606.ENSP00000324804,9606.ENSP00000339095,9606.ENSP00000340989,9606.ENSP00000341826,9606.ENSP00000343129,9606.ENSP00000343535,9606.ENSP00000346032,9606.ENSP00000346694,9606.ENSP00000349428,9606.ENSP00000356042,9606.ENSP00000356574,9606.ENSP00000358081,9606.ENSP00000358140,9606.ENSP00000358635,9606.ENSP00000359345,9606.ENSP00000360609,9606.ENSP00000361562,9606.ENSP00000361626,9606.ENSP00000361930,9606.ENSP00000362352,9606.ENSP00000363574,9606.ENSP00000363676,9606.ENSP00000365439,9606.ENSP00000368727,9606.ENSP00000371267,9606.ENSP00000375730,9606.ENSP00000377192,9606.ENSP00000377954,9606.ENSP00000380365,9606.ENSP00000382840,9606.ENSP00000384744,9606.ENSP00000394496,9606.ENSP00000399421,9606.ENSP00000401371,9606.ENSP00000407375,9606.ENSP00000408025,9606.ENSP00000413436,9606.ENSP00000414921,9606.ENSP00000415786,9606.ENSP00000416255,9606.ENSP00000419970,9606.ENSP00000420311,9606.ENSP00000426909,9606.ENSP00000432083,9606.ENSP00000435777,9606.ENSP00000438689,9606.ENSP00000441875,9606.ENSP00000448035,9606.ENSP00000451712,9606.ENSP00000477653,9606.ENSP00000479488,9606.ENSP00000479606</t>
  </si>
  <si>
    <t>MIF,HMOX1,ACOT8,C1QBP,GAPDH,ENO1,TRAP1,TSG101,DNAJB1,HRSP12,USP14,APLP2,PKP1,YWHAE,PRDX5,IDE,IQGAP1,NPC1,S100A11,CALM2,RPS27A,NONO,HNRNPU,BTG2,ABCE1,NPM1,PRDX3,PA2G4,SDR16C5,PSMC5,PABPC1,NCL,CALR,PPP2R1A,RPS7,SFN,HNRNPA1,TRIM29,USP7,ANXA2,HNRNPA2B1,PTBP1,EZR,QSOX1,BAG3,EIF3A,SYNCRIP,RPL5,HSP90AB1,CTSA,YBX1,YWHAB,H2AFY2,EIF6,RPL11,HNRNPK,XDH,YWHAQ,RPL13A,G6PD,LARS,RGN,DDX3X,DERL3,CORO1C,CD36,TIA1,GPX1,FBP1,RPL10,PTBP3,SERPINE2,EIF4G1,POR,RPL23,GNB2L1,HSPA8,RPS13,ACADVL,PHB2,NACA,NDRG2,DUSP14,PHB,CLTC</t>
  </si>
  <si>
    <t>GO:0002366</t>
  </si>
  <si>
    <t>leukocyte activation involved in immune response</t>
  </si>
  <si>
    <t>9606.ENSP00000215754,9606.ENSP00000215909,9606.ENSP00000216392,9606.ENSP00000217971,9606.ENSP00000219313,9606.ENSP00000226253,9606.ENSP00000236671,9606.ENSP00000250559,9606.ENSP00000253792,9606.ENSP00000258145,9606.ENSP00000260118,9606.ENSP00000261416,9606.ENSP00000261712,9606.ENSP00000262193,9606.ENSP00000263946,9606.ENSP00000264639,9606.ENSP00000264710,9606.ENSP00000264908,9606.ENSP00000265062,9606.ENSP00000268182,9606.ENSP00000268695,9606.ENSP00000271638,9606.ENSP00000273550,9606.ENSP00000289228,9606.ENSP00000290158,9606.ENSP00000294785,9606.ENSP00000297258,9606.ENSP00000299300,9606.ENSP00000302886,9606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00000354468,9606.ENSP00000354649,9606.ENSP00000356574,9606.ENSP00000357288,9606.ENSP00000359991,9606.ENSP00000360124,9606.ENSP00000360609,9606.ENSP00000361057,9606.ENSP00000361562,9606.ENSP00000361883,9606.ENSP00000362946,9606.ENSP00000363603,9606.ENSP00000367220,9606.ENSP00000368646,9606.ENSP00000369129,9606.ENSP00000369757,9606.ENSP00000369860,9606.ENSP00000371152,9606.ENSP00000376889,9606.ENSP00000377055,9606.ENSP00000377508,9606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</si>
  <si>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LGALS1,PYGL,PGRMC1,PSMD7,ALDOC,CTSD,RAP1B,ACLY,GNS,GGH,HEXB,PSMD11,PSMB1,PKP1,PSMD3,RAB10,ANXA3,RAB7A,IQGAP1,GALNS,S100A11,FTH1,ACTR1B,KPNB1,NCSTN,FABP5,CCT2,PA2G4,EEF2,PSMD1,PSMD2,PKM,ATP6V0C,ACAA1,HSP90AA1,EEF1A1,QPCT,VAPA,ANXA2,RAC1,PIGR,DYNC1H1,GM2A,VCP,CYB5R3,MAGT1,QSOX1,LAMTOR2,PGAM1,PGM1,HSP90AB1,SURF4,CTSA,CAP1,RAB14,FUCA1,ACTR2,PRDX4,DSP,RPS6,MOSPD2,ASAH1,NME2,PRCP,JUP,DDX3X,HPSE,PSMD14,IDH1,PSMC2,MAN2B1,PSMD13,CD36,DDOST,GPI,TOM1,LAMTOR3,HSPA8,CAND1,NPC2,CPNE3,RAB18,PSMC3</t>
  </si>
  <si>
    <t>GO:0002443</t>
  </si>
  <si>
    <t>leukocyte mediated immunity</t>
  </si>
  <si>
    <t>9606.ENSP00000215754,9606.ENSP00000216392,9606.ENSP00000217971,9606.ENSP00000219313,9606.ENSP00000225698,9606.ENSP00000226253,9606.ENSP00000236671,9606.ENSP00000250559,9606.ENSP00000253792,9606.ENSP00000258145,9606.ENSP00000260118,9606.ENSP00000261416,9606.ENSP00000261712,9606.ENSP00000262193,9606.ENSP00000262746,9606.ENSP00000263946,9606.ENSP00000264639,9606.ENSP00000264710,9606.ENSP00000264908,9606.ENSP00000265062,9606.ENSP00000268182,9606.ENSP00000268695,9606.ENSP00000271638,9606.ENSP00000273550,9606.ENSP00000289228,9606.ENSP00000290158,9606.ENSP00000294785,9606.ENSP00000297258,9606.ENSP00000299300,9606.ENSP00000302886,9606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00000354468,9606.ENSP00000354649,9606.ENSP00000356574,9606.ENSP00000357288,9606.ENSP00000359991,9606.ENSP00000360124,9606.ENSP00000360609,9606.ENSP00000361057,9606.ENSP00000361562,9606.ENSP00000361883,9606.ENSP00000362946,9606.ENSP00000363603,9606.ENSP00000367220,9606.ENSP00000368646,9606.ENSP00000369129,9606.ENSP00000369860,9606.ENSP00000371152,9606.ENSP00000376889,9606.ENSP00000377055,9606.ENSP00000377508,9606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</si>
  <si>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PYGL,PGRMC1,PSMD7,C1QBP,ALDOC,CTSD,RAP1B,ACLY,GNS,GGH,HEXB,PSMD11,PSMB1,PRDX1,PKP1,PSMD3,RAB10,ANXA3,RAB7A,IQGAP1,GALNS,S100A11,FTH1,ACTR1B,KPNB1,NCSTN,FABP5,CCT2,PA2G4,EEF2,PSMD1,PSMD2,PKM,ATP6V0C,ACAA1,HSP90AA1,EEF1A1,QPCT,VAPA,ANXA2,RAC1,PIGR,DYNC1H1,GM2A,VCP,CYB5R3,MAGT1,QSOX1,LAMTOR2,PGAM1,PGM1,HSP90AB1,SURF4,CTSA,CAP1,RAB14,FUCA1,ACTR2,PRDX4,DSP,MOSPD2,ASAH1,NME2,PRCP,JUP,DDX3X,HPSE,PSMD14,IDH1,PSMC2,MAN2B1,PSMD13,CD36,DDOST,GPI,TOM1,LAMTOR3,HSPA8,CAND1,NPC2,CPNE3,RAB18,PSMC3</t>
  </si>
  <si>
    <t>GO:0043436</t>
  </si>
  <si>
    <t>oxoacid metabolic process</t>
  </si>
  <si>
    <t>9606.ENSP00000168216,9606.ENSP00000205402,9606.ENSP00000215754,9606.ENSP00000216254,9606.ENSP00000216951,9606.ENSP00000217426,9606.ENSP00000217455,9606.ENSP00000221418,9606.ENSP00000226253,9606.ENSP00000229239,9606.ENSP00000229270,9606.ENSP00000231887,9606.ENSP00000234590,9606.ENSP00000253792,9606.ENSP00000254878,9606.ENSP00000258145,9606.ENSP00000259407,9606.ENSP00000260118,9606.ENSP00000261416,9606.ENSP00000261714,9606.ENSP00000262288,9606.ENSP00000264990,9606.ENSP00000265838,9606.ENSP00000268097,9606.ENSP00000268695,9606.ENSP00000269228,9606.ENSP00000270776,9606.ENSP00000285093,9606.ENSP00000293217,9606.ENSP00000296424,9606.ENSP00000297679,9606.ENSP00000299198,9606.ENSP00000300456,9606.ENSP00000301729,9606.ENSP00000304592,9606.ENSP00000307697,9606.ENSP00000320171,9606.ENSP00000320309,9606.ENSP00000323811,9606.ENSP00000325136,9606.ENSP00000327070,9606.ENSP00000327801,9606.ENSP00000333664,9606.ENSP00000335304,9606.ENSP00000337425,9606.ENSP00000342056,9606.ENSP00000345774,9606.ENSP00000354468,9606.ENSP00000356015,9606.ENSP00000356436,9606.ENSP00000356820,9606.ENSP00000358727,9606.ENSP00000359233,9606.ENSP00000359539,9606.ENSP00000359976,9606.ENSP00000359991,9606.ENSP00000360124,9606.ENSP00000360569,9606.ENSP00000362298,9606.ENSP00000362329,9606.ENSP00000362413,9606.ENSP00000364035,9606.ENSP00000364649,9606.ENSP00000365773,9606.ENSP00000368646,9606.ENSP00000370023,9606.ENSP00000373153,9606.ENSP00000377954,9606.ENSP00000379386,9606.ENSP00000380365,9606.ENSP00000387123,9606.ENSP00000390265,9606.ENSP00000405573,9606.ENSP00000406157,9606.ENSP00000407375,9606.ENSP00000419970,9606.ENSP00000420914,9606.ENSP00000422607,9606.ENSP00000430269,9606.ENSP00000438144,9606.ENSP00000438689,9606.ENSP00000445175,9606.ENSP00000452762</t>
  </si>
  <si>
    <t>HSD17B10,DLD,MIF,ACO2,GSS,AHCY,ACOT8,ECH1,ALDOC,GAPDH,TPI1,EHHADH,ENO1,ACLY,HRSP12,GNS,BAAT,GGH,HEXB,BLMH,SCPEP1,ACAD11,ACAT1,HEXA,GALNS,NPC1,PGD,ACAA2,ACOX1,BDH2,HSD3B7,CKB,SLC27A4,ECI1,FASN,ACOX2,PKM,FARSA,HACL1,HADHB,MDH2,P4HB,ACAA1,DLST,HYAL3,CS,ALDH3A2,CYB5R3,ACAT2,PLA2G4A,MPC2,GSTO1,ABCD3,GOT1,CTH,PGAM1,PGM1,SCP2,SGPL1,PPA1,PGK1,FAAH2,SDHB,PSAT1,PRDX4,HADHA,PTPLB,LARS,LDHB,RGN,ALDH7A1,IDH1,GPI,PAPSS2,GPX1,POR,HSD17B4,ACSL1,EPHX2,MDH1,ACADVL,LDHA,ETFA</t>
  </si>
  <si>
    <t>GO:0050790</t>
  </si>
  <si>
    <t>regulation of catalytic activity</t>
  </si>
  <si>
    <t>9606.ENSP00000215754,9606.ENSP00000223136,9606.ENSP00000225655,9606.ENSP00000229239,9606.ENSP00000239940,9606.ENSP00000251968,9606.ENSP00000254322,9606.ENSP00000256637,9606.ENSP00000261601,9606.ENSP00000261636,9606.ENSP00000261693,9606.ENSP00000262225,9606.ENSP00000263574,9606.ENSP00000264335,9606.ENSP00000264639,9606.ENSP00000264908,9606.ENSP00000264933,9606.ENSP00000265462,9606.ENSP00000268182,9606.ENSP00000270142,9606.ENSP00000272298,9606.ENSP00000272317,9606.ENSP00000283179,9606.ENSP00000294785,9606.ENSP00000296511,9606.ENSP00000296577,9606.ENSP00000296930,9606.ENSP00000297785,9606.ENSP00000298510,9606.ENSP00000299300,9606.ENSP00000299767,9606.ENSP00000309474,9606.ENSP00000310129,9606.ENSP00000313050,9606.ENSP00000314030,9606.ENSP00000317334,9606.ENSP00000324804,9606.ENSP00000325074,9606.ENSP00000335153,9606.ENSP00000339095,9606.ENSP00000340989,9606.ENSP00000341885,9606.ENSP00000346032,9606.ENSP00000346037,9606.ENSP00000346694,9606.ENSP00000349687,9606.ENSP00000351022,9606.ENSP00000351777,9606.ENSP00000352522,9606.ENSP00000357288,9606.ENSP00000358081,9606.ENSP00000359345,9606.ENSP00000360609,9606.ENSP00000361562,9606.ENSP00000361883,9606.ENSP00000361930,9606.ENSP00000363676,9606.ENSP00000368727,9606.ENSP00000372155,9606.ENSP00000376911,9606.ENSP00000377833,9606.ENSP00000377954,9606.ENSP00000377958,9606.ENSP00000378199,9606.ENSP00000380365,9606.ENSP00000382840,9606.ENSP00000386541,9606.ENSP00000392330,9606.ENSP00000394496,9606.ENSP00000394863,9606.ENSP00000407375,9606.ENSP00000415786,9606.ENSP00000418529,9606.ENSP00000419665,9606.ENSP00000419970,9606.ENSP00000420311,9606.ENSP00000422607,9606.ENSP00000424183,9606.ENSP00000426909,9606.ENSP00000433999,9606.ENSP00000442318,9606.ENSP00000477653,9606.ENSP00000478877</t>
  </si>
  <si>
    <t>MIF,FIS1,PFN1,GAPDH,PFN2,TSG101,DNAJB1,SORT1,USP14,ARL1,SCARB1,TMED2,APLP2,YWHAE,PSMD3,ANXA3,PDCD6,PRDX5,IQGAP1,SOD1,CALM2,RPS27A,HNRNPU,NCSTN,ANXA5,ABCE1,NPM1,ALDH1A1,PRDX3,CCT2,HSP90B1,PSMD1,PSMD2,GBAS,DNAJA2,TCP1,PPP2R1A,PPP2R2A,HSP90AA1,RPS7,SFN,RPS2,ANXA2,RPLP1,HNRNPA2B1,GM2A,TPM1,VCP,ATP6V1H,LAMTOR2,BAG3,RPL5,HSP90AB1,CTSA,CAP1,YWHAB,RPL11,XDH,PSME1,LGMN,ANXA4,LARS,CCT4,HSPA2,RGN,DDX3X,PSMD14,BCAP31,CORO1C,PPT1,GPX1,SERPINE2,NSFL1C,SSBP1,POR,RPL23,ACSL1,LAMTOR3,GNB2L1,RNH1,CAND1,DUSP14,ADRM1</t>
  </si>
  <si>
    <t>GO:0043312</t>
  </si>
  <si>
    <t>neutrophil degranulation</t>
  </si>
  <si>
    <t>9606.ENSP00000215754,9606.ENSP00000216392,9606.ENSP00000217971,9606.ENSP00000219313,9606.ENSP00000226253,9606.ENSP00000236671,9606.ENSP00000250559,9606.ENSP00000253792,9606.ENSP00000258145,9606.ENSP00000260118,9606.ENSP00000261416,9606.ENSP00000261712,9606.ENSP00000262193,9606.ENSP00000263946,9606.ENSP00000264639,9606.ENSP00000264710,9606.ENSP00000264908,9606.ENSP00000265062,9606.ENSP00000268182,9606.ENSP00000268695,9606.ENSP00000271638,9606.ENSP00000273550,9606.ENSP00000289228,9606.ENSP00000290158,9606.ENSP00000294785,9606.ENSP00000297258,9606.ENSP00000299300,9606.ENSP00000302886,9606.ENSP00000307940,9606.ENSP00000309474,9606.ENSP00000310129,9606.ENSP00000320171,9606.ENSP00000329757,9606.ENSP00000333664,9606.ENSP00000335153,9606.ENSP00000339063,9606.ENSP00000344829,9606.ENSP00000345656,9606.ENSP00000346032,9606.ENSP00000348461,9606.ENSP00000348888,9606.ENSP00000348965,9606.ENSP00000349687,9606.ENSP00000351777,9606.ENSP00000354468,9606.ENSP00000354649,9606.ENSP00000356574,9606.ENSP00000357288,9606.ENSP00000359991,9606.ENSP00000360124,9606.ENSP00000360609,9606.ENSP00000361057,9606.ENSP00000361562,9606.ENSP00000361883,9606.ENSP00000362946,9606.ENSP00000363603,9606.ENSP00000367220,9606.ENSP00000368646,9606.ENSP00000369129,9606.ENSP00000369860,9606.ENSP00000371152,9606.ENSP00000376889,9606.ENSP00000377055,9606.ENSP00000377508,9606.ENSP00000382840,9606.ENSP00000384262,9606.ENSP00000386541,9606.ENSP00000390265,9606.ENSP00000391211,9606.ENSP00000395473,9606.ENSP00000396937,9606.ENSP00000399421,9606.ENSP00000399457,9606.ENSP00000405573,9606.ENSP00000413697,9606.ENSP00000424183,9606.ENSP00000432083,9606.ENSP00000442318,9606.ENSP00000451112,9606.ENSP00000477590,9606.ENSP00000478479,9606.ENSP00000481029</t>
  </si>
  <si>
    <t>MIF,PYGL,PGRMC1,PSMD7,ALDOC,CTSD,RAP1B,ACLY,GNS,GGH,HEXB,PSMD11,PSMB1,PKP1,PSMD3,RAB10,ANXA3,RAB7A,IQGAP1,GALNS,S100A11,FTH1,ACTR1B,KPNB1,NCSTN,FABP5,CCT2,PA2G4,EEF2,PSMD1,PSMD2,PKM,ATP6V0C,ACAA1,HSP90AA1,EEF1A1,QPCT,VAPA,ANXA2,RAC1,PIGR,DYNC1H1,GM2A,VCP,CYB5R3,MAGT1,QSOX1,LAMTOR2,PGAM1,PGM1,HSP90AB1,SURF4,CTSA,CAP1,RAB14,FUCA1,ACTR2,PRDX4,DSP,MOSPD2,ASAH1,NME2,PRCP,JUP,DDX3X,HPSE,PSMD14,IDH1,PSMC2,MAN2B1,PSMD13,CD36,DDOST,GPI,TOM1,LAMTOR3,HSPA8,CAND1,NPC2,CPNE3,RAB18,PSMC3</t>
  </si>
  <si>
    <t>GO:1901565</t>
  </si>
  <si>
    <t>organonitrogen compound catabolic process</t>
  </si>
  <si>
    <t>9606.ENSP00000044462,9606.ENSP00000157812,9606.ENSP00000168216,9606.ENSP00000216117,9606.ENSP00000217426,9606.ENSP00000219313,9606.ENSP00000229268,9606.ENSP00000236671,9606.ENSP00000251968,9606.ENSP00000254878,9606.ENSP00000258145,9606.ENSP00000261303,9606.ENSP00000261304,9606.ENSP00000261416,9606.ENSP00000261601,9606.ENSP00000261712,9606.ENSP00000261714,9606.ENSP00000262193,9606.ENSP00000262288,9606.ENSP00000263368,9606.ENSP00000264639,9606.ENSP00000265062,9606.ENSP00000265838,9606.ENSP00000265986,9606.ENSP00000268097,9606.ENSP00000268695,9606.ENSP00000270586,9606.ENSP00000272317,9606.ENSP00000290541,9606.ENSP00000294064,9606.ENSP00000299427,9606.ENSP00000299767,9606.ENSP00000309474,9606.ENSP00000310129,9606.ENSP00000310572,9606.ENSP00000313681,9606.ENSP00000320324,9606.ENSP00000324173,9606.ENSP00000335153,9606.ENSP00000335304,9606.ENSP00000337425,9606.ENSP00000338413,9606.ENSP00000339479,9606.ENSP00000343535,9606.ENSP00000346032,9606.ENSP00000349687,9606.ENSP00000350708,9606.ENSP00000351777,9606.ENSP00000352438,9606.ENSP00000355325,9606.ENSP00000357879,9606.ENSP00000359539,9606.ENSP00000359910,9606.ENSP00000359976,9606.ENSP00000361562,9606.ENSP00000362298,9606.ENSP00000362334,9606.ENSP00000363603,9606.ENSP00000366819,9606.ENSP00000368727,9606.ENSP00000376911,9606.ENSP00000379680,9606.ENSP00000384262,9606.ENSP00000384363,9606.ENSP00000384744,9606.ENSP00000385757,9606.ENSP00000386541,9606.ENSP00000387123,9606.ENSP00000387164,9606.ENSP00000391211,9606.ENSP00000394863,9606.ENSP00000396937,9606.ENSP00000401802,9606.ENSP00000407375,9606.ENSP00000411825,9606.ENSP00000418529,9606.ENSP00000432083,9606.ENSP00000478877,9606.ENSP00000479606,9606.ENSP00000481029,9606.ENSP00000482835,9606.ENSP00000483688</t>
  </si>
  <si>
    <t>PSMA4,PSMC4,HSD17B10,HMOX1,AHCY,PSMD7,USP5,CTSD,TSG101,HRSP12,GNS,PSMC1,GALC,HEXB,USP14,PSMD11,BLMH,PSMB1,SCPEP1,BLVRB,PSMD3,RAB7A,ACAT1,IDE,HEXA,GALNS,PSMB6,RPS27A,PSMB4,NEU3,TPP1,HSP90B1,PSMD1,PSMD2,PSMC5,SPHK1,NPEPPS,HSPA5,HSP90AA1,DLST,HYAL3,UBA1,NT5C2,USP7,ANXA2,GM2A,RAD23B,VCP,PCBP2,PSMB5,PSMD4,GOT1,PSMA7,CTH,CTSA,SGPL1,PSMB2,FUCA1,UCHL3,XDH,LGMN,NAGA,HPSE,GDPD3,DERL3,BLVRA,PSMD14,ALDH7A1,CPVL,PSMC2,PPT1,PSMD13,PSMC6,GPX1,PDCD6IP,NSFL1C,HSPA8,ADRM1,CLTC,PSMC3,AP2B1,PSMB3</t>
  </si>
  <si>
    <t>GO:0006518</t>
  </si>
  <si>
    <t>peptide metabolic process</t>
  </si>
  <si>
    <t>9606.ENSP00000216951,9606.ENSP00000230050,9606.ENSP00000251453,9606.ENSP00000253108,9606.ENSP00000262584,9606.ENSP00000263672,9606.ENSP00000265753,9606.ENSP00000265986,9606.ENSP00000270142,9606.ENSP00000270625,9606.ENSP00000272317,9606.ENSP00000293831,9606.ENSP00000294785,9606.ENSP00000296424,9606.ENSP00000296577,9606.ENSP00000296674,9606.ENSP00000299427,9606.ENSP00000302896,9606.ENSP00000304467,9606.ENSP00000307889,9606.ENSP00000307940,9606.ENSP00000309334,9606.ENSP00000311430,9606.ENSP00000313007,9606.ENSP00000318646,9606.ENSP00000320309,9606.ENSP00000320324,9606.ENSP00000331901,9606.ENSP00000335153,9606.ENSP00000339063,9606.ENSP00000339095,9606.ENSP00000339795,9606.ENSP00000341885,9606.ENSP00000346001,9606.ENSP00000346037,9606.ENSP00000346046,9606.ENSP00000346050,9606.ENSP00000346067,9606.ENSP00000346088,9606.ENSP00000354125,9606.ENSP00000354739,9606.ENSP00000357555,9606.ENSP00000358140,9606.ENSP00000358727,9606.ENSP00000359345,9606.ENSP00000362329,9606.ENSP00000363018,9606.ENSP00000363574,9606.ENSP00000363676,9606.ENSP00000369757,9606.ENSP00000375730,9606.ENSP00000376056,9606.ENSP00000377192,9606.ENSP00000377640,9606.ENSP00000377954,9606.ENSP00000379506,9606.ENSP00000379888,9606.ENSP00000382840,9606.ENSP00000386717,9606.ENSP00000388806,9606.ENSP00000390265,9606.ENSP00000393241,9606.ENSP00000403172,9606.ENSP00000407375,9606.ENSP00000413436,9606.ENSP00000414321,9606.ENSP00000416255,9606.ENSP00000420311,9606.ENSP00000426909,9606.ENSP00000427463,9606.ENSP00000429374,9606.ENSP00000431800,9606.ENSP00000432083,9606.ENSP00000435777,9606.ENSP00000436049,9606.ENSP00000448035,9606.ENSP00000449328,9606.ENSP00000464813,9606.ENSP00000468633,9606.ENSP00000472469</t>
  </si>
  <si>
    <t>GSS,RPS12,RPS16,EIF3G,RPL8,SPCS2,EIF4H,IDE,SOD1,RPS11,RPS27A,EIF4A1,NCSTN,BDH2,ABCE1,RPS23,TPP1,RPS9,THOP1,RPL13,EEF2,RPL15,RPL4,PABPC1,RPS15A,FARSA,NPEPPS,EEF1G,HSP90AA1,EEF1A1,RPS7,RPL7,RPS2,RPL3,RPLP1,RPS17,RPS3A,RPSA,RPL22,EIF3B,RPL12,RPS27,EIF3A,GSTO1,RPL5,PPA1,RPL10A,EIF6,RPL11,RPS6,RPL13A,EEF1B2,G6PD,RPL24,LARS,RPL14,RPS8,DDX3X,RPL31,EIF4B,IDH1,RPS18,RPL6,GPX1,RPL10,RPS24,EIF4G1,RPL23,GNB2L1,SPCS3,RPS20,EIF3F,HSPA8,RPS13,EIF3M,NACA,RPLP0,RPL27,SEC11C,RPS28</t>
  </si>
  <si>
    <t>GO:0019752</t>
  </si>
  <si>
    <t>carboxylic acid metabolic process</t>
  </si>
  <si>
    <t>9606.ENSP00000168216,9606.ENSP00000205402,9606.ENSP00000215754,9606.ENSP00000216254,9606.ENSP00000216951,9606.ENSP00000217426,9606.ENSP00000217455,9606.ENSP00000221418,9606.ENSP00000226253,9606.ENSP00000229239,9606.ENSP00000229270,9606.ENSP00000231887,9606.ENSP00000234590,9606.ENSP00000253792,9606.ENSP00000254878,9606.ENSP00000259407,9606.ENSP00000260118,9606.ENSP00000261416,9606.ENSP00000261714,9606.ENSP00000262288,9606.ENSP00000264990,9606.ENSP00000265838,9606.ENSP00000268097,9606.ENSP00000269228,9606.ENSP00000270776,9606.ENSP00000285093,9606.ENSP00000293217,9606.ENSP00000296424,9606.ENSP00000297679,9606.ENSP00000299198,9606.ENSP00000300456,9606.ENSP00000301729,9606.ENSP00000304592,9606.ENSP00000307697,9606.ENSP00000320171,9606.ENSP00000320309,9606.ENSP00000323811,9606.ENSP00000325136,9606.ENSP00000327070,9606.ENSP00000327801,9606.ENSP00000333664,9606.ENSP00000335304,9606.ENSP00000337425,9606.ENSP00000342056,9606.ENSP00000345774,9606.ENSP00000354468,9606.ENSP00000356015,9606.ENSP00000356436,9606.ENSP00000356820,9606.ENSP00000358727,9606.ENSP00000359233,9606.ENSP00000359539,9606.ENSP00000359976,9606.ENSP00000359991,9606.ENSP00000360124,9606.ENSP00000360569,9606.ENSP00000362298,9606.ENSP00000362329,9606.ENSP00000362413,9606.ENSP00000364035,9606.ENSP00000364649,9606.ENSP00000365773,9606.ENSP00000368646,9606.ENSP00000370023,9606.ENSP00000373153,9606.ENSP00000377954,9606.ENSP00000379386,9606.ENSP00000380365,9606.ENSP00000387123,9606.ENSP00000390265,9606.ENSP00000405573,9606.ENSP00000407375,9606.ENSP00000419970,9606.ENSP00000420914,9606.ENSP00000422607,9606.ENSP00000430269,9606.ENSP00000438144,9606.ENSP00000438689,9606.ENSP00000445175,9606.ENSP00000452762</t>
  </si>
  <si>
    <t>HSD17B10,DLD,MIF,ACO2,GSS,AHCY,ACOT8,ECH1,ALDOC,GAPDH,TPI1,EHHADH,ENO1,ACLY,HRSP12,BAAT,GGH,HEXB,BLMH,SCPEP1,ACAD11,ACAT1,HEXA,NPC1,PGD,ACAA2,ACOX1,BDH2,HSD3B7,CKB,SLC27A4,ECI1,FASN,ACOX2,PKM,FARSA,HACL1,HADHB,MDH2,P4HB,ACAA1,DLST,HYAL3,CS,ALDH3A2,CYB5R3,ACAT2,PLA2G4A,MPC2,GSTO1,ABCD3,GOT1,CTH,PGAM1,PGM1,SCP2,SGPL1,PPA1,PGK1,FAAH2,SDHB,PSAT1,PRDX4,HADHA,PTPLB,LARS,LDHB,RGN,ALDH7A1,IDH1,GPI,GPX1,POR,HSD17B4,ACSL1,EPHX2,MDH1,ACADVL,LDHA,ETFA</t>
  </si>
  <si>
    <t>GO:1901135</t>
  </si>
  <si>
    <t>carbohydrate derivative metabolic process</t>
  </si>
  <si>
    <t>9606.ENSP00000205402,9606.ENSP00000210444,9606.ENSP00000215882,9606.ENSP00000216392,9606.ENSP00000217426,9606.ENSP00000217455,9606.ENSP00000219302,9606.ENSP00000226253,9606.ENSP00000229239,9606.ENSP00000229270,9606.ENSP00000234590,9606.ENSP00000237530,9606.ENSP00000252603,9606.ENSP00000253792,9606.ENSP00000258145,9606.ENSP00000259407,9606.ENSP00000261304,9606.ENSP00000261416,9606.ENSP00000263774,9606.ENSP00000265838,9606.ENSP00000268097,9606.ENSP00000268379,9606.ENSP00000268695,9606.ENSP00000269228,9606.ENSP00000270776,9606.ENSP00000273398,9606.ENSP00000276390,9606.ENSP00000284719,9606.ENSP00000294064,9606.ENSP00000296255,9606.ENSP00000297785,9606.ENSP00000304592,9606.ENSP00000309092,9606.ENSP00000313050,9606.ENSP00000320171,9606.ENSP00000321259,9606.ENSP00000322450,9606.ENSP00000335304,9606.ENSP00000337425,9606.ENSP00000339479,9606.ENSP00000348886,9606.ENSP00000349142,9606.ENSP00000349687,9606.ENSP00000351777,9606.ENSP00000353104,9606.ENSP00000354649,9606.ENSP00000354876,9606.ENSP00000356820,9606.ENSP00000357452,9606.ENSP00000358737,9606.ENSP00000359991,9606.ENSP00000360124,9606.ENSP00000361562,9606.ENSP00000362413,9606.ENSP00000363603,9606.ENSP00000371152,9606.ENSP00000373153,9606.ENSP00000376472,9606.ENSP00000376889,9606.ENSP00000377192,9606.ENSP00000379680,9606.ENSP00000381736,9606.ENSP00000384262,9606.ENSP00000384744,9606.ENSP00000391481,9606.ENSP00000394863,9606.ENSP00000395473,9606.ENSP00000399457,9606.ENSP00000405573,9606.ENSP00000406157,9606.ENSP00000408025,9606.ENSP00000420914,9606.ENSP00000422607,9606.ENSP00000432083,9606.ENSP00000443551,9606.ENSP00000445175,9606.ENSP00000446215,9606.ENSP00000454038,9606.ENSP00000462333</t>
  </si>
  <si>
    <t>DLD,NANS,SLC25A1,PYGL,AHCY,ACOT8,NME3,ALDOC,GAPDH,TPI1,ENO1,RPN2,PGLS,ACLY,GNS,BAAT,GALC,HEXB,NDUFS3,ACAT1,HEXA,UQCRC2,GALNS,NPC1,PGD,ATP6V1A,ATP6V1B2,OLA1,NEU3,RPN1,ALDH1A1,FASN,GMPPB,GBAS,PKM,TALDO1,NDUFV1,DLST,HYAL3,NT5C2,STOML2,ATP5C1,GM2A,VCP,DHDDS,MAGT1,MT-CO2,MPC2,PMVK,ATP5F1,PGAM1,PGM1,CTSA,PGK1,FUCA1,ASAH1,PTPLB,STT3A,NME2,G6PD,NAGA,ATP5A1,HPSE,DERL3,TKT,PPT1,MAN2B1,DDOST,GPI,PAPSS2,FBP1,HSD17B4,ACSL1,HSPA8,MVK,LDHA,RAN,GMPR2,ENGASE</t>
  </si>
  <si>
    <t>GO:0065003</t>
  </si>
  <si>
    <t>protein-containing complex assembly</t>
  </si>
  <si>
    <t>9606.ENSP00000168216,9606.ENSP00000215754,9606.ENSP00000216117,9606.ENSP00000223136,9606.ENSP00000225698,9606.ENSP00000261712,9606.ENSP00000262225,9606.ENSP00000263774,9606.ENSP00000264933,9606.ENSP00000265753,9606.ENSP00000265838,9606.ENSP00000265986,9606.ENSP00000272317,9606.ENSP00000277010,9606.ENSP00000295685,9606.ENSP00000295688,9606.ENSP00000296674,9606.ENSP00000296930,9606.ENSP00000299300,9606.ENSP00000300413,9606.ENSP00000302961,9606.ENSP00000303145,9606.ENSP00000304669,9606.ENSP00000306881,9606.ENSP00000310226,9606.ENSP00000317334,9606.ENSP00000320171,9606.ENSP00000320309,9606.ENSP00000320866,9606.ENSP00000322450,9606.ENSP00000323811,9606.ENSP00000324804,9606.ENSP00000327191,9606.ENSP00000327801,9606.ENSP00000335153,9606.ENSP00000345445,9606.ENSP00000346001,9606.ENSP00000346032,9606.ENSP00000346046,9606.ENSP00000346067,9606.ENSP00000346550,9606.ENSP00000348461,9606.ENSP00000348886,9606.ENSP00000348965,9606.ENSP00000350708,9606.ENSP00000351777,9606.ENSP00000354739,9606.ENSP00000357218,9606.ENSP00000357555,9606.ENSP00000357879,9606.ENSP00000358140,9606.ENSP00000359345,9606.ENSP00000359976,9606.ENSP00000360609,9606.ENSP00000361930,9606.ENSP00000362339,9606.ENSP00000362352,9606.ENSP00000363574,9606.ENSP00000363676,9606.ENSP00000367263,9606.ENSP00000370222,9606.ENSP00000370745,9606.ENSP00000377508,9606.ENSP00000377640,9606.ENSP00000381293,9606.ENSP00000382840,9606.ENSP00000388169,9606.ENSP00000388806,9606.ENSP00000396937,9606.ENSP00000403172,9606.ENSP00000408025,9606.ENSP00000411825,9606.ENSP00000413436,9606.ENSP00000442318,9606.ENSP00000460348,9606.ENSP00000472469,9606.ENSP00000478877,9606.ENSP00000479606,9606.ENSP00000482835</t>
  </si>
  <si>
    <t>HSD17B10,MIF,HMOX1,FIS1,C1QBP,PSMD11,TMED2,NDUFS3,PDCD6,EIF4H,ACAT1,IDE,RPS27A,SIGMAR1,ARPC2,CCT3,RPS23,NPM1,CCT2,SNRPD1,HSPA4,TMED10,CTNNA1,SEC23A,RAB1B,TCP1,PKM,FARSA,CALR,NDUFV1,HACL1,PPP2R1A,CCT6B,P4HB,HSP90AA1,SAMM50,RPL3,ANXA2,RPS17,RPSA,ANXA6,RAC1,STOML2,DYNC1H1,RAD23B,VCP,RPL12,APOA1BP,RPS27,PSMD4,EIF3A,RPL5,CTH,HSP90AB1,YWHAB,SAR1A,H2AFY2,EIF6,RPL11,AHNAK,POMP,DDX1,JUP,RPL24,NSF,DDX3X,ARPC4,EIF4B,PSMD13,RPL6,FBP1,PDCD6IP,RPL10,CAND1,PRPF8,RPS28,ADRM1,CLTC,AP2B1</t>
  </si>
  <si>
    <t>GO:0010941</t>
  </si>
  <si>
    <t>regulation of cell death</t>
  </si>
  <si>
    <t>9606.ENSP00000215754,9606.ENSP00000215909,9606.ENSP00000216117,9606.ENSP00000219302,9606.ENSP00000223136,9606.ENSP00000225698,9606.ENSP00000229239,9606.ENSP00000234590,9606.ENSP00000246957,9606.ENSP00000252699,9606.ENSP00000256637,9606.ENSP00000261303,9606.ENSP00000263774,9606.ENSP00000264335,9606.ENSP00000264933,9606.ENSP00000265462,9606.ENSP00000269228,9606.ENSP00000270142,9606.ENSP00000272317,9606.ENSP00000276079,9606.ENSP00000277010,9606.ENSP00000285093,9606.ENSP00000290551,9606.ENSP00000296511,9606.ENSP00000296930,9606.ENSP00000297185,9606.ENSP00000298510,9606.ENSP00000299767,9606.ENSP00000300289,9606.ENSP00000301522,9606.ENSP00000302886,9606.ENSP00000304669,9606.ENSP00000307697,9606.ENSP00000310572,9606.ENSP00000313681,9606.ENSP00000317334,9606.ENSP00000320866,9606.ENSP00000324173,9606.ENSP00000324804,9606.ENSP00000327801,9606.ENSP00000339095,9606.ENSP00000340989,9606.ENSP00000346050,9606.ENSP00000351777,9606.ENSP00000354876,9606.ENSP00000357283,9606.ENSP00000358081,9606.ENSP00000359976,9606.ENSP00000360609,9606.ENSP00000360671,9606.ENSP00000361635,9606.ENSP00000361930,9606.ENSP00000365439,9606.ENSP00000368727,9606.ENSP00000369757,9606.ENSP00000371267,9606.ENSP00000376889,9606.ENSP00000376911,9606.ENSP00000377192,9606.ENSP00000377833,9606.ENSP00000379287,9606.ENSP00000380365,9606.ENSP00000382840,9606.ENSP00000392330,9606.ENSP00000394863,9606.ENSP00000399421,9606.ENSP00000401371,9606.ENSP00000407375,9606.ENSP00000413436,9606.ENSP00000416255,9606.ENSP00000419970,9606.ENSP00000426909,9606.ENSP00000432660,9606.ENSP00000441875,9606.ENSP00000445175,9606.ENSP00000448035,9606.ENSP00000479488,9606.ENSP00000480150,9606.ENSP00000482835</t>
  </si>
  <si>
    <t>MIF,LGALS1,HMOX1,NME3,FIS1,C1QBP,GAPDH,ENO1,TRAP1,ACTN4,SORT1,PSMC1,NDUFS3,YWHAE,PDCD6,PRDX5,NPC1,SOD1,RPS27A,NONO,SIGMAR1,ACAA2,BTG2,ANXA5,NPM1,HSPA9,PRDX3,HSP90B1,PDIA3,PRDX2,PA2G4,CTNNA1,ACOX2,PSMC5,SPHK1,TCP1,CALR,HSPA5,PPP2R1A,P4HB,RPS7,SFN,RPS3A,VCP,MT-CO2,LMNA,BAG3,CTH,HSP90AB1,SLC25A5,VDAC2,YWHAB,HNRNPK,XDH,RPS6,YWHAQ,NME2,LGMN,G6PD,ANXA4,YWHAZ,RGN,DDX3X,BCAP31,PPT1,CD36,TIA1,GPX1,RPL10,EIF4G1,POR,GNB2L1,CFL1,PHB2,LDHA,NACA,PHB,HYOU1,AP2B1</t>
  </si>
  <si>
    <t>GO:0019637</t>
  </si>
  <si>
    <t>organophosphate metabolic process</t>
  </si>
  <si>
    <t>9606.ENSP00000205402,9606.ENSP00000215882,9606.ENSP00000216392,9606.ENSP00000217455,9606.ENSP00000219302,9606.ENSP00000226253,9606.ENSP00000229239,9606.ENSP00000229270,9606.ENSP00000234590,9606.ENSP00000240617,9606.ENSP00000252603,9606.ENSP00000253792,9606.ENSP00000256682,9606.ENSP00000259407,9606.ENSP00000261416,9606.ENSP00000262554,9606.ENSP00000263774,9606.ENSP00000264775,9606.ENSP00000265462,9606.ENSP00000265838,9606.ENSP00000268379,9606.ENSP00000269159,9606.ENSP00000270776,9606.ENSP00000273047,9606.ENSP00000273398,9606.ENSP00000274793,9606.ENSP00000276390,9606.ENSP00000284719,9606.ENSP00000297258,9606.ENSP00000297785,9606.ENSP00000304592,9606.ENSP00000313050,9606.ENSP00000320171,9606.ENSP00000321259,9606.ENSP00000322450,9606.ENSP00000327070,9606.ENSP00000335247,9606.ENSP00000335304,9606.ENSP00000339479,9606.ENSP00000348886,9606.ENSP00000349078,9606.ENSP00000349142,9606.ENSP00000351777,9606.ENSP00000354876,9606.ENSP00000356436,9606.ENSP00000356820,9606.ENSP00000357218,9606.ENSP00000357452,9606.ENSP00000358737,9606.ENSP00000359991,9606.ENSP00000360124,9606.ENSP00000360569,9606.ENSP00000362413,9606.ENSP00000362946,9606.ENSP00000368727,9606.ENSP00000373153,9606.ENSP00000376889,9606.ENSP00000377192,9606.ENSP00000379386,9606.ENSP00000381736,9606.ENSP00000384363,9606.ENSP00000390265,9606.ENSP00000391481,9606.ENSP00000394863,9606.ENSP00000405573,9606.ENSP00000406157,9606.ENSP00000407375,9606.ENSP00000408025,9606.ENSP00000408526,9606.ENSP00000420914,9606.ENSP00000422607,9606.ENSP00000432083,9606.ENSP00000438144,9606.ENSP00000443551,9606.ENSP00000445175,9606.ENSP00000446215,9606.ENSP00000454038,9606.ENSP00000477590</t>
  </si>
  <si>
    <t>DLD,SLC25A1,PYGL,ACOT8,NME3,ALDOC,GAPDH,TPI1,ENO1,PLBD1,PGLS,ACLY,ARF3,BAAT,HEXB,SPTLC1,NDUFS3,PPAP2A,PRDX5,ACAT1,UQCRC2,IMPA2,PGD,RAB5A,ATP6V1A,PLA2G7,ATP6V1B2,OLA1,FABP5,ALDH1A1,FASN,GBAS,PKM,TALDO1,NDUFV1,MDH2,STARD10,DLST,NT5C2,STOML2,FDPS,ATP5C1,VCP,MT-CO2,PLA2G4A,MPC2,APOA1BP,PMVK,ATP5F1,PGAM1,PGM1,SCP2,PGK1,RAB14,XDH,PTPLB,NME2,G6PD,LDHB,ATP5A1,GDPD3,IDH1,TKT,PPT1,GPI,PAPSS2,GPX1,FBP1,IMPA1,HSD17B4,ACSL1,HSPA8,MDH1,MVK,LDHA,RAN,GMPR2,CPNE3</t>
  </si>
  <si>
    <t>GO:0072594</t>
  </si>
  <si>
    <t>establishment of protein localization to organelle</t>
  </si>
  <si>
    <t>9606.ENSP00000217455,9606.ENSP00000219169,9606.ENSP00000221418,9606.ENSP00000223136,9606.ENSP00000230050,9606.ENSP00000231887,9606.ENSP00000243253,9606.ENSP00000251453,9606.ENSP00000259407,9606.ENSP00000261890,9606.ENSP00000262584,9606.ENSP00000263672,9606.ENSP00000264710,9606.ENSP00000265062,9606.ENSP00000265986,9606.ENSP00000268379,9606.ENSP00000270625,9606.ENSP00000272317,9606.ENSP00000290158,9606.ENSP00000293217,9606.ENSP00000296674,9606.ENSP00000302896,9606.ENSP00000302961,9606.ENSP00000307697,9606.ENSP00000307889,9606.ENSP00000309334,9606.ENSP00000311430,9606.ENSP00000318646,9606.ENSP00000323811,9606.ENSP00000333664,9606.ENSP00000335153,9606.ENSP00000339095,9606.ENSP00000339795,9606.ENSP00000341885,9606.ENSP00000345445,9606.ENSP00000346001,9606.ENSP00000346037,9606.ENSP00000346046,9606.ENSP00000346050,9606.ENSP00000346067,9606.ENSP00000346088,9606.ENSP00000354739,9606.ENSP00000357283,9606.ENSP00000357555,9606.ENSP00000359345,9606.ENSP00000360569,9606.ENSP00000362352,9606.ENSP00000363018,9606.ENSP00000363676,9606.ENSP00000369757,9606.ENSP00000370808,9606.ENSP00000375730,9606.ENSP00000377640,9606.ENSP00000377954,9606.ENSP00000379506,9606.ENSP00000379888,9606.ENSP00000386717,9606.ENSP00000390265,9606.ENSP00000393241,9606.ENSP00000403172,9606.ENSP00000410339,9606.ENSP00000413436,9606.ENSP00000414321,9606.ENSP00000420311,9606.ENSP00000420914,9606.ENSP00000427463,9606.ENSP00000429374,9606.ENSP00000430269,9606.ENSP00000432083,9606.ENSP00000435777,9606.ENSP00000441875,9606.ENSP00000446215,9606.ENSP00000449328,9606.ENSP00000464813,9606.ENSP00000472469,9606.ENSP00000482835</t>
  </si>
  <si>
    <t>ACOT8,NUTF2,ECH1,FIS1,RPS12,EHHADH,SEC61A1,RPS16,BAAT,RAB11A,RPL8,SPCS2,RAB10,RAB7A,IDE,UQCRC2,RPS11,RPS27A,KPNB1,ACOX1,RPS23,RPS9,HSPA4,ACOX2,RPL13,RPL15,RPL4,RPS15A,HACL1,ACAA1,HSP90AA1,RPS7,RPL7,RPS2,SAMM50,RPL3,RPLP1,RPS17,RPS3A,RPSA,RPL22,RPL12,LMNA,RPS27,RPL5,SCP2,H2AFY2,RPL10A,RPL11,RPS6,SLC25A6,RPL13A,RPL24,LARS,RPL14,RPS8,RPL31,IDH1,RPS18,RPL6,TOMM40,RPL10,RPS24,RPL23,HSD17B4,SPCS3,RPS20,EPHX2,HSPA8,RPS13,PHB2,RAN,RPLP0,RPL27,RPS28,AP2B1</t>
  </si>
  <si>
    <t>GO:0043604</t>
  </si>
  <si>
    <t>amide biosynthetic process</t>
  </si>
  <si>
    <t>9606.ENSP00000205402,9606.ENSP00000215882,9606.ENSP00000216951,9606.ENSP00000230050,9606.ENSP00000251453,9606.ENSP00000253108,9606.ENSP00000253792,9606.ENSP00000262554,9606.ENSP00000262584,9606.ENSP00000265753,9606.ENSP00000265838,9606.ENSP00000270625,9606.ENSP00000272317,9606.ENSP00000293831,9606.ENSP00000296424,9606.ENSP00000296577,9606.ENSP00000296674,9606.ENSP00000302896,9606.ENSP00000304592,9606.ENSP00000307889,9606.ENSP00000307940,9606.ENSP00000309334,9606.ENSP00000311430,9606.ENSP00000313007,9606.ENSP00000318646,9606.ENSP00000320309,9606.ENSP00000331901,9606.ENSP00000339063,9606.ENSP00000339095,9606.ENSP00000339795,9606.ENSP00000341885,9606.ENSP00000346001,9606.ENSP00000346037,9606.ENSP00000346046,9606.ENSP00000346050,9606.ENSP00000346067,9606.ENSP00000346088,9606.ENSP00000354125,9606.ENSP00000354739,9606.ENSP00000356820,9606.ENSP00000357555,9606.ENSP00000358140,9606.ENSP00000359345,9606.ENSP00000362329,9606.ENSP00000363018,9606.ENSP00000363574,9606.ENSP00000363676,9606.ENSP00000369757,9606.ENSP00000373153,9606.ENSP00000375730,9606.ENSP00000376056,9606.ENSP00000377640,9606.ENSP00000377954,9606.ENSP00000379506,9606.ENSP00000379888,9606.ENSP00000382840,9606.ENSP00000386717,9606.ENSP00000388806,9606.ENSP00000393241,9606.ENSP00000394863,9606.ENSP00000403172,9606.ENSP00000413436,9606.ENSP00000414321,9606.ENSP00000416255,9606.ENSP00000420311,9606.ENSP00000422607,9606.ENSP00000426909,9606.ENSP00000429374,9606.ENSP00000431800,9606.ENSP00000435777,9606.ENSP00000436049,9606.ENSP00000448035,9606.ENSP00000449328,9606.ENSP00000464813,9606.ENSP00000472469</t>
  </si>
  <si>
    <t>DLD,SLC25A1,GSS,RPS12,RPS16,EIF3G,ACLY,SPTLC1,RPL8,EIF4H,ACAT1,RPS11,RPS27A,EIF4A1,BDH2,ABCE1,RPS23,RPS9,FASN,RPL13,EEF2,RPL15,RPL4,PABPC1,RPS15A,FARSA,EEF1G,EEF1A1,RPS7,RPL7,RPS2,RPL3,RPLP1,RPS17,RPS3A,RPSA,RPL22,EIF3B,RPL12,MPC2,RPS27,EIF3A,RPL5,PPA1,RPL10A,EIF6,RPL11,RPS6,PTPLB,RPL13A,EEF1B2,RPL24,LARS,RPL14,RPS8,DDX3X,RPL31,EIF4B,RPS18,PPT1,RPL6,RPL10,RPS24,EIF4G1,RPL23,ACSL1,GNB2L1,RPS20,EIF3F,RPS13,EIF3M,NACA,RPLP0,RPL27,RPS28</t>
  </si>
  <si>
    <t>GO:0044255</t>
  </si>
  <si>
    <t>cellular lipid metabolic process</t>
  </si>
  <si>
    <t>9606.ENSP00000205402,9606.ENSP00000215754,9606.ENSP00000217455,9606.ENSP00000221418,9606.ENSP00000231887,9606.ENSP00000240617,9606.ENSP00000253792,9606.ENSP00000255084,9606.ENSP00000256682,9606.ENSP00000259407,9606.ENSP00000261304,9606.ENSP00000261416,9606.ENSP00000262288,9606.ENSP00000262554,9606.ENSP00000264775,9606.ENSP00000264990,9606.ENSP00000265838,9606.ENSP00000268097,9606.ENSP00000269159,9606.ENSP00000273047,9606.ENSP00000274192,9606.ENSP00000274793,9606.ENSP00000285093,9606.ENSP00000293217,9606.ENSP00000294064,9606.ENSP00000296412,9606.ENSP00000296424,9606.ENSP00000297258,9606.ENSP00000297785,9606.ENSP00000300456,9606.ENSP00000301729,9606.ENSP00000304592,9606.ENSP00000307607,9606.ENSP00000307697,9606.ENSP00000313681,9606.ENSP00000322706,9606.ENSP00000323811,9606.ENSP00000324804,9606.ENSP00000325136,9606.ENSP00000333664,9606.ENSP00000335247,9606.ENSP00000345656,9606.ENSP00000345774,9606.ENSP00000349078,9606.ENSP00000349687,9606.ENSP00000353104,9606.ENSP00000356015,9606.ENSP00000356436,9606.ENSP00000357452,9606.ENSP00000359233,9606.ENSP00000360569,9606.ENSP00000361562,9606.ENSP00000362298,9606.ENSP00000362946,9606.ENSP00000363603,9606.ENSP00000364035,9606.ENSP00000370023,9606.ENSP00000371152,9606.ENSP00000373153,9606.ENSP00000378897,9606.ENSP00000379680,9606.ENSP00000381968,9606.ENSP00000384363,9606.ENSP00000394863,9606.ENSP00000407375,9606.ENSP00000408526,9606.ENSP00000419970,9606.ENSP00000420914,9606.ENSP00000422607,9606.ENSP00000430269,9606.ENSP00000438689,9606.ENSP00000443551,9606.ENSP00000452762,9606.ENSP00000477590</t>
  </si>
  <si>
    <t>DLD,MIF,ACOT8,ECH1,EHHADH,PLBD1,ACLY,ALDH3B2,ARF3,BAAT,GALC,HEXB,SCPEP1,SPTLC1,PPAP2A,ACAD11,ACAT1,HEXA,IMPA2,RAB5A,SRD5A1,PLA2G7,ACAA2,ACOX1,NEU3,ADH5,BDH2,FABP5,ALDH1A1,SLC27A4,ECI1,FASN,SDR16C5,ACOX2,SPHK1,HMGCS1,HACL1,PPP2R1A,HADHB,ACAA1,STARD10,VAPA,ALDH3A2,FDPS,GM2A,DHDDS,ACAT2,PLA2G4A,PMVK,ABCD3,SCP2,CTSA,SGPL1,RAB14,FUCA1,FAAH2,HADHA,ASAH1,PTPLB,ASAH2,NAGA,SPTLC3,GDPD3,PPT1,GPX1,IMPA1,POR,HSD17B4,ACSL1,EPHX2,ACADVL,MVK,ETFA,CPNE3</t>
  </si>
  <si>
    <t>GO:0043067</t>
  </si>
  <si>
    <t>regulation of programmed cell death</t>
  </si>
  <si>
    <t>9606.ENSP00000215754,9606.ENSP00000215909,9606.ENSP00000216117,9606.ENSP00000219302,9606.ENSP00000223136,9606.ENSP00000225698,9606.ENSP00000229239,9606.ENSP00000234590,9606.ENSP00000246957,9606.ENSP00000252699,9606.ENSP00000256637,9606.ENSP00000263774,9606.ENSP00000264335,9606.ENSP00000264933,9606.ENSP00000265462,9606.ENSP00000270142,9606.ENSP00000272317,9606.ENSP00000276079,9606.ENSP00000277010,9606.ENSP00000285093,9606.ENSP00000290551,9606.ENSP00000296511,9606.ENSP00000296930,9606.ENSP00000297185,9606.ENSP00000298510,9606.ENSP00000299767,9606.ENSP00000300289,9606.ENSP00000301522,9606.ENSP00000302886,9606.ENSP00000304669,9606.ENSP00000310572,9606.ENSP00000313681,9606.ENSP00000317334,9606.ENSP00000320866,9606.ENSP00000324173,9606.ENSP00000324804,9606.ENSP00000327801,9606.ENSP00000339095,9606.ENSP00000340989,9606.ENSP00000346050,9606.ENSP00000351777,9606.ENSP00000357283,9606.ENSP00000358081,9606.ENSP00000359976,9606.ENSP00000360609,9606.ENSP00000360671,9606.ENSP00000361635,9606.ENSP00000361930,9606.ENSP00000365439,9606.ENSP00000368727,9606.ENSP00000369757,9606.ENSP00000371267,9606.ENSP00000376889,9606.ENSP00000376911,9606.ENSP00000377192,9606.ENSP00000377833,9606.ENSP00000379287,9606.ENSP00000380365,9606.ENSP00000382840,9606.ENSP00000392330,9606.ENSP00000394863,9606.ENSP00000401371,9606.ENSP00000407375,9606.ENSP00000413436,9606.ENSP00000419970,9606.ENSP00000426909,9606.ENSP00000432660,9606.ENSP00000441875,9606.ENSP00000445175,9606.ENSP00000448035,9606.ENSP00000479488,9606.ENSP00000480150</t>
  </si>
  <si>
    <t>MIF,LGALS1,HMOX1,NME3,FIS1,C1QBP,GAPDH,ENO1,TRAP1,ACTN4,SORT1,NDUFS3,YWHAE,PDCD6,PRDX5,SOD1,RPS27A,NONO,SIGMAR1,ACAA2,BTG2,ANXA5,NPM1,HSPA9,PRDX3,HSP90B1,PDIA3,PRDX2,PA2G4,CTNNA1,PSMC5,SPHK1,TCP1,CALR,HSPA5,PPP2R1A,P4HB,RPS7,SFN,RPS3A,VCP,LMNA,BAG3,CTH,HSP90AB1,SLC25A5,VDAC2,YWHAB,HNRNPK,XDH,RPS6,YWHAQ,NME2,LGMN,G6PD,ANXA4,YWHAZ,RGN,DDX3X,BCAP31,PPT1,TIA1,GPX1,RPL10,POR,GNB2L1,CFL1,PHB2,LDHA,NACA,PHB,HYOU1</t>
  </si>
  <si>
    <t>GO:0042592</t>
  </si>
  <si>
    <t>homeostatic process</t>
  </si>
  <si>
    <t>9606.ENSP00000205402,9606.ENSP00000215909,9606.ENSP00000216117,9606.ENSP00000216392,9606.ENSP00000217515,9606.ENSP00000223136,9606.ENSP00000261416,9606.ENSP00000261693,9606.ENSP00000261890,9606.ENSP00000262746,9606.ENSP00000264335,9606.ENSP00000265062,9606.ENSP00000265462,9606.ENSP00000265986,9606.ENSP00000269228,9606.ENSP00000270142,9606.ENSP00000272298,9606.ENSP00000273398,9606.ENSP00000273550,9606.ENSP00000285379,9606.ENSP00000293217,9606.ENSP00000294785,9606.ENSP00000296424,9606.ENSP00000297185,9606.ENSP00000297258,9606.ENSP00000297991,9606.ENSP00000298510,9606.ENSP00000299198,9606.ENSP00000299427,9606.ENSP00000299767,9606.ENSP00000300289,9606.ENSP00000301522,9606.ENSP00000320866,9606.ENSP00000327801,9606.ENSP00000329757,9606.ENSP00000335153,9606.ENSP00000340989,9606.ENSP00000346046,9606.ENSP00000346550,9606.ENSP00000348461,9606.ENSP00000348886,9606.ENSP00000352522,9606.ENSP00000356574,9606.ENSP00000357691,9606.ENSP00000358727,9606.ENSP00000359130,9606.ENSP00000359539,9606.ENSP00000360609,9606.ENSP00000362010,9606.ENSP00000368646,9606.ENSP00000369314,9606.ENSP00000369757,9606.ENSP00000373066,9606.ENSP00000377055,9606.ENSP00000377192,9606.ENSP00000380365,9606.ENSP00000385385,9606.ENSP00000392330,9606.ENSP00000394863,9606.ENSP00000399421,9606.ENSP00000407375,9606.ENSP00000414321,9606.ENSP00000414921,9606.ENSP00000416255,9606.ENSP00000426909,9606.ENSP00000430269,9606.ENSP00000434516,9606.ENSP00000438689,9606.ENSP00000440045,9606.ENSP00000442318,9606.ENSP00000451112</t>
  </si>
  <si>
    <t>DLD,LGALS1,HMOX1,PYGL,TXNL1,FIS1,HEXB,SCARB1,RAB11A,PRDX1,YWHAE,RAB7A,PRDX5,IDE,NPC1,SOD1,CALM2,ATP6V1A,FTH1,CA2,ACOX1,NCSTN,BDH2,HSPA9,FABP5,AQP3,PRDX3,CKB,TPP1,HSP90B1,PDIA3,PRDX2,CALR,P4HB,ATP6V0C,HSP90AA1,SFN,RPS17,ANXA6,RAC1,STOML2,ATP6V1H,QSOX1,S100A14,GSTO1,SLC30A7,GOT1,HSP90AB1,ANXA7,PRDX4,GLRX,RPS6,TXNRD3,PRCP,G6PD,RGN,PDIA6,BCAP31,PPT1,CD36,GPX1,RPS24,PTBP3,EIF4G1,GNB2L1,EPHX2,TXNRD1,ACADVL,ATP2A2,CAND1,NPC2</t>
  </si>
  <si>
    <t>GO:0042981</t>
  </si>
  <si>
    <t>regulation of apoptotic process</t>
  </si>
  <si>
    <t>9606.ENSP00000215754,9606.ENSP00000215909,9606.ENSP00000216117,9606.ENSP00000219302,9606.ENSP00000223136,9606.ENSP00000225698,9606.ENSP00000229239,9606.ENSP00000234590,9606.ENSP00000246957,9606.ENSP00000252699,9606.ENSP00000256637,9606.ENSP00000263774,9606.ENSP00000264335,9606.ENSP00000264933,9606.ENSP00000265462,9606.ENSP00000270142,9606.ENSP00000272317,9606.ENSP00000276079,9606.ENSP00000277010,9606.ENSP00000285093,9606.ENSP00000290551,9606.ENSP00000296511,9606.ENSP00000296930,9606.ENSP00000297185,9606.ENSP00000298510,9606.ENSP00000299767,9606.ENSP00000300289,9606.ENSP00000301522,9606.ENSP00000302886,9606.ENSP00000304669,9606.ENSP00000313681,9606.ENSP00000317334,9606.ENSP00000320866,9606.ENSP00000324173,9606.ENSP00000324804,9606.ENSP00000327801,9606.ENSP00000339095,9606.ENSP00000340989,9606.ENSP00000346050,9606.ENSP00000351777,9606.ENSP00000357283,9606.ENSP00000358081,9606.ENSP00000359976,9606.ENSP00000360609,9606.ENSP00000360671,9606.ENSP00000361635,9606.ENSP00000361930,9606.ENSP00000365439,9606.ENSP00000368727,9606.ENSP00000369757,9606.ENSP00000371267,9606.ENSP00000376889,9606.ENSP00000376911,9606.ENSP00000377192,9606.ENSP00000377833,9606.ENSP00000379287,9606.ENSP00000380365,9606.ENSP00000382840,9606.ENSP00000392330,9606.ENSP00000394863,9606.ENSP00000401371,9606.ENSP00000407375,9606.ENSP00000413436,9606.ENSP00000419970,9606.ENSP00000426909,9606.ENSP00000432660,9606.ENSP00000441875,9606.ENSP00000445175,9606.ENSP00000448035,9606.ENSP00000479488,9606.ENSP00000480150</t>
  </si>
  <si>
    <t>MIF,LGALS1,HMOX1,NME3,FIS1,C1QBP,GAPDH,ENO1,TRAP1,ACTN4,SORT1,NDUFS3,YWHAE,PDCD6,PRDX5,SOD1,RPS27A,NONO,SIGMAR1,ACAA2,BTG2,ANXA5,NPM1,HSPA9,PRDX3,HSP90B1,PDIA3,PRDX2,PA2G4,CTNNA1,SPHK1,TCP1,CALR,HSPA5,PPP2R1A,P4HB,RPS7,SFN,RPS3A,VCP,LMNA,BAG3,CTH,HSP90AB1,SLC25A5,VDAC2,YWHAB,HNRNPK,XDH,RPS6,YWHAQ,NME2,LGMN,G6PD,ANXA4,YWHAZ,RGN,DDX3X,BCAP31,PPT1,TIA1,GPX1,RPL10,POR,GNB2L1,CFL1,PHB2,LDHA,NACA,PHB,HYOU1</t>
  </si>
  <si>
    <t>GO:0006605</t>
  </si>
  <si>
    <t>protein targeting</t>
  </si>
  <si>
    <t>9606.ENSP00000217455,9606.ENSP00000221418,9606.ENSP00000223136,9606.ENSP00000230050,9606.ENSP00000231887,9606.ENSP00000243253,9606.ENSP00000244763,9606.ENSP00000251453,9606.ENSP00000259407,9606.ENSP00000262584,9606.ENSP00000263672,9606.ENSP00000264335,9606.ENSP00000265062,9606.ENSP00000265986,9606.ENSP00000268379,9606.ENSP00000270625,9606.ENSP00000272317,9606.ENSP00000293217,9606.ENSP00000296674,9606.ENSP00000302896,9606.ENSP00000302961,9606.ENSP00000307697,9606.ENSP00000307889,9606.ENSP00000309334,9606.ENSP00000311430,9606.ENSP00000318646,9606.ENSP00000323811,9606.ENSP00000333664,9606.ENSP00000335153,9606.ENSP00000339095,9606.ENSP00000339795,9606.ENSP00000341885,9606.ENSP00000345445,9606.ENSP00000346001,9606.ENSP00000346037,9606.ENSP00000346046,9606.ENSP00000346050,9606.ENSP00000346067,9606.ENSP00000346088,9606.ENSP00000354739,9606.ENSP00000357555,9606.ENSP00000359345,9606.ENSP00000360569,9606.ENSP00000361930,9606.ENSP00000363018,9606.ENSP00000363676,9606.ENSP00000369757,9606.ENSP00000370808,9606.ENSP00000375730,9606.ENSP00000377640,9606.ENSP00000377954,9606.ENSP00000379506,9606.ENSP00000379888,9606.ENSP00000386717,9606.ENSP00000390265,9606.ENSP00000393241,9606.ENSP00000403172,9606.ENSP00000410339,9606.ENSP00000413436,9606.ENSP00000414321,9606.ENSP00000420311,9606.ENSP00000420914,9606.ENSP00000427463,9606.ENSP00000429374,9606.ENSP00000430269,9606.ENSP00000432083,9606.ENSP00000435777,9606.ENSP00000449328,9606.ENSP00000464813,9606.ENSP00000472469</t>
  </si>
  <si>
    <t>ACOT8,ECH1,FIS1,RPS12,EHHADH,SEC61A1,SSR1,RPS16,BAAT,RPL8,SPCS2,YWHAE,RAB7A,IDE,UQCRC2,RPS11,RPS27A,ACOX1,RPS23,RPS9,HSPA4,ACOX2,RPL13,RPL15,RPL4,RPS15A,HACL1,ACAA1,HSP90AA1,RPS7,RPL7,RPS2,SAMM50,RPL3,RPLP1,RPS17,RPS3A,RPSA,RPL22,RPL12,RPS27,RPL5,SCP2,YWHAB,RPL10A,RPL11,RPS6,SLC25A6,RPL13A,RPL24,LARS,RPL14,RPS8,RPL31,IDH1,RPS18,RPL6,TOMM40,RPL10,RPS24,RPL23,HSD17B4,SPCS3,RPS20,EPHX2,HSPA8,RPS13,RPLP0,RPL27,RPS28</t>
  </si>
  <si>
    <t>GO:0016071</t>
  </si>
  <si>
    <t>mRNA metabolic process</t>
  </si>
  <si>
    <t>9606.ENSP00000225698,9606.ENSP00000230050,9606.ENSP00000242776,9606.ENSP00000249299,9606.ENSP00000251453,9606.ENSP00000262584,9606.ENSP00000265866,9606.ENSP00000270625,9606.ENSP00000272317,9606.ENSP00000276079,9606.ENSP00000283179,9606.ENSP00000296674,9606.ENSP00000300413,9606.ENSP00000302896,9606.ENSP00000307889,9606.ENSP00000309334,9606.ENSP00000311430,9606.ENSP00000313007,9606.ENSP00000318646,9606.ENSP00000324804,9606.ENSP00000325074,9606.ENSP00000336741,9606.ENSP00000339095,9606.ENSP00000339795,9606.ENSP00000341826,9606.ENSP00000341885,9606.ENSP00000346001,9606.ENSP00000346037,9606.ENSP00000346046,9606.ENSP00000346050,9606.ENSP00000346067,9606.ENSP00000346088,9606.ENSP00000346694,9606.ENSP00000349168,9606.ENSP00000349428,9606.ENSP00000352438,9606.ENSP00000354739,9606.ENSP00000357555,9606.ENSP00000358635,9606.ENSP00000359345,9606.ENSP00000361626,9606.ENSP00000362820,9606.ENSP00000363018,9606.ENSP00000363676,9606.ENSP00000365439,9606.ENSP00000369757,9606.ENSP00000370745,9606.ENSP00000375730,9606.ENSP00000376309,9606.ENSP00000377640,9606.ENSP00000379506,9606.ENSP00000379888,9606.ENSP00000386717,9606.ENSP00000393241,9606.ENSP00000403172,9606.ENSP00000413436,9606.ENSP00000414321,9606.ENSP00000414921,9606.ENSP00000415536,9606.ENSP00000416255,9606.ENSP00000420311,9606.ENSP00000421592,9606.ENSP00000429374,9606.ENSP00000432083,9606.ENSP00000433999,9606.ENSP00000435777,9606.ENSP00000449328,9606.ENSP00000460348,9606.ENSP00000464813,9606.ENSP00000472469</t>
  </si>
  <si>
    <t>C1QBP,RPS12,DDX39A,LSM8,RPS16,RPL8,HNRNPH3,RPS11,RPS27A,NONO,HNRNPU,RPS23,SNRPD1,RPS9,RPL13,RPL15,RPL4,PABPC1,RPS15A,PPP2R1A,PPP2R2A,DHX15,RPS7,RPL7,HNRNPA1,RPS2,RPL3,RPLP1,RPS17,RPS3A,RPSA,RPL22,HNRNPA2B1,HNRNPH1,PTBP1,PCBP2,RPL12,RPS27,SYNCRIP,RPL5,YBX1,SRSF3,RPL10A,RPL11,HNRNPK,RPS6,DDX1,RPL13A,HNRNPA3,RPL24,RPL14,RPS8,RPL31,RPS18,RPL6,RPL10,RPS24,PTBP3,POLR2H,EIF4G1,RPL23,ALYREF,RPS20,HSPA8,RNH1,RPS13,RPLP0,PRPF8,RPL27,RPS28</t>
  </si>
  <si>
    <t>GO:1901700</t>
  </si>
  <si>
    <t>response to oxygen-containing compound</t>
  </si>
  <si>
    <t>9606.ENSP00000196371,9606.ENSP00000215909,9606.ENSP00000216117,9606.ENSP00000223136,9606.ENSP00000250559,9606.ENSP00000256637,9606.ENSP00000260118,9606.ENSP00000261693,9606.ENSP00000261769,9606.ENSP00000262746,9606.ENSP00000264710,9606.ENSP00000265462,9606.ENSP00000265986,9606.ENSP00000268182,9606.ENSP00000270142,9606.ENSP00000273398,9606.ENSP00000274192,9606.ENSP00000276390,9606.ENSP00000277010,9606.ENSP00000285379,9606.ENSP00000290551,9606.ENSP00000296412,9606.ENSP00000297991,9606.ENSP00000298510,9606.ENSP00000299767,9606.ENSP00000301522,9606.ENSP00000304669,9606.ENSP00000307940,9606.ENSP00000309334,9606.ENSP00000320171,9606.ENSP00000320866,9606.ENSP00000322706,9606.ENSP00000324173,9606.ENSP00000325690,9606.ENSP00000329757,9606.ENSP00000351022,9606.ENSP00000352522,9606.ENSP00000353408,9606.ENSP00000356042,9606.ENSP00000357288,9606.ENSP00000357452,9606.ENSP00000357691,9606.ENSP00000359539,9606.ENSP00000360609,9606.ENSP00000363018,9606.ENSP00000363574,9606.ENSP00000367220,9606.ENSP00000370023,9606.ENSP00000373066,9606.ENSP00000376056,9606.ENSP00000376911,9606.ENSP00000377192,9606.ENSP00000377508,9606.ENSP00000377954,9606.ENSP00000386541,9606.ENSP00000399421,9606.ENSP00000407375,9606.ENSP00000419970,9606.ENSP00000420311,9606.ENSP00000422607,9606.ENSP00000424183,9606.ENSP00000426909,9606.ENSP00000432660,9606.ENSP00000434516,9606.ENSP00000440045,9606.ENSP00000441875,9606.ENSP00000445175,9606.ENSP00000449404,9606.ENSP00000460348,9606.ENSP00000464813</t>
  </si>
  <si>
    <t>OXCT1,LGALS1,HMOX1,FIS1,RAP1B,SORT1,GGH,SCARB1,CDH1,PRDX1,RAB10,PRDX5,IDE,IQGAP1,SOD1,ATP6V1A,SRD5A1,ATP6V1B2,SIGMAR1,CA2,BTG2,ADH5,AQP3,PRDX3,HSP90B1,PRDX2,CTNNA1,EEF2,RPL15,PKM,CALR,HMGCS1,HSPA5,CARM1,ATP6V0C,TPM1,ATP6V1H,MSN,EZR,LAMTOR2,PMVK,S100A14,GOT1,HSP90AB1,RPL10A,EIF6,ACTR2,HADHA,TXNRD3,EEF1B2,LGMN,G6PD,JUP,LARS,PSMD14,CD36,GPX1,POR,RPL23,ACSL1,LAMTOR3,GNB2L1,CFL1,TXNRD1,ATP2A2,PHB2,LDHA,KRT8,PRPF8,RPL27</t>
  </si>
  <si>
    <t>GO:1901361</t>
  </si>
  <si>
    <t>organic cyclic compound catabolic process</t>
  </si>
  <si>
    <t>9606.ENSP00000216117,9606.ENSP00000217426,9606.ENSP00000226253,9606.ENSP00000229239,9606.ENSP00000229270,9606.ENSP00000230050,9606.ENSP00000234590,9606.ENSP00000251453,9606.ENSP00000261693,9606.ENSP00000262584,9606.ENSP00000263368,9606.ENSP00000265838,9606.ENSP00000270625,9606.ENSP00000272317,9606.ENSP00000290158,9606.ENSP00000296674,9606.ENSP00000302896,9606.ENSP00000307889,9606.ENSP00000309334,9606.ENSP00000311430,9606.ENSP00000313007,9606.ENSP00000318646,9606.ENSP00000320171,9606.ENSP00000324804,9606.ENSP00000325074,9606.ENSP00000339095,9606.ENSP00000339479,9606.ENSP00000339795,9606.ENSP00000341885,9606.ENSP00000346001,9606.ENSP00000346037,9606.ENSP00000346046,9606.ENSP00000346050,9606.ENSP00000346067,9606.ENSP00000346088,9606.ENSP00000346762,9606.ENSP00000351777,9606.ENSP00000354739,9606.ENSP00000357555,9606.ENSP00000359345,9606.ENSP00000359991,9606.ENSP00000360124,9606.ENSP00000362413,9606.ENSP00000363018,9606.ENSP00000363676,9606.ENSP00000368727,9606.ENSP00000369757,9606.ENSP00000375730,9606.ENSP00000377640,9606.ENSP00000379506,9606.ENSP00000379888,9606.ENSP00000385757,9606.ENSP00000386717,9606.ENSP00000393241,9606.ENSP00000403172,9606.ENSP00000405573,9606.ENSP00000407375,9606.ENSP00000413436,9606.ENSP00000414321,9606.ENSP00000416255,9606.ENSP00000420311,9606.ENSP00000429374,9606.ENSP00000430269,9606.ENSP00000433999,9606.ENSP00000435777,9606.ENSP00000445175,9606.ENSP00000449328,9606.ENSP00000464813,9606.ENSP00000472469</t>
  </si>
  <si>
    <t>HMOX1,AHCY,ALDOC,GAPDH,TPI1,RPS12,ENO1,RPS16,SCARB1,RPL8,BLVRB,ACAT1,RPS11,RPS27A,KPNB1,RPS23,RPS9,RPL13,RPL15,RPL4,PABPC1,RPS15A,PKM,PPP2R1A,PPP2R2A,RPS7,NT5C2,RPL7,RPS2,RPL3,RPLP1,RPS17,RPS3A,RPSA,RPL22,SND1,VCP,RPL12,RPS27,RPL5,PGAM1,PGM1,PGK1,RPL10A,RPL11,XDH,RPS6,RPL13A,RPL24,RPL14,RPS8,BLVRA,RPL31,RPS18,RPL6,GPI,GPX1,RPL10,RPS24,EIF4G1,RPL23,RPS20,EPHX2,RNH1,RPS13,LDHA,RPLP0,RPL27,RPS28</t>
  </si>
  <si>
    <t>GO:0044403</t>
  </si>
  <si>
    <t>symbiont process</t>
  </si>
  <si>
    <t>9606.ENSP00000044462,9606.ENSP00000217455,9606.ENSP00000225698,9606.ENSP00000229239,9606.ENSP00000251968,9606.ENSP00000253108,9606.ENSP00000261693,9606.ENSP00000261769,9606.ENSP00000262193,9606.ENSP00000264335,9606.ENSP00000265062,9606.ENSP00000265333,9606.ENSP00000265753,9606.ENSP00000265986,9606.ENSP00000269228,9606.ENSP00000270586,9606.ENSP00000272298,9606.ENSP00000272317,9606.ENSP00000273047,9606.ENSP00000290158,9606.ENSP00000290541,9606.ENSP00000293831,9606.ENSP00000296577,9606.ENSP00000296930,9606.ENSP00000310226,9606.ENSP00000310275,9606.ENSP00000317334,9606.ENSP00000325690,9606.ENSP00000329757,9606.ENSP00000341826,9606.ENSP00000343535,9606.ENSP00000345656,9606.ENSP00000346032,9606.ENSP00000346067,9606.ENSP00000346762,9606.ENSP00000348461,9606.ENSP00000349078,9606.ENSP00000349428,9606.ENSP00000350199,9606.ENSP00000351777,9606.ENSP00000352438,9606.ENSP00000352522,9606.ENSP00000354125,9606.ENSP00000355325,9606.ENSP00000358140,9606.ENSP00000358635,9606.ENSP00000359910,9606.ENSP00000360609,9606.ENSP00000360671,9606.ENSP00000361930,9606.ENSP00000362334,9606.ENSP00000365439,9606.ENSP00000370808,9606.ENSP00000382004,9606.ENSP00000382840,9606.ENSP00000383118,9606.ENSP00000407375,9606.ENSP00000411825,9606.ENSP00000416255,9606.ENSP00000421592,9606.ENSP00000426909,9606.ENSP00000431800,9606.ENSP00000432083,9606.ENSP00000432660,9606.ENSP00000446215,9606.ENSP00000449404,9606.ENSP00000481029,9606.ENSP00000482835,9606.ENSP00000483688</t>
  </si>
  <si>
    <t>PSMA4,ACOT8,C1QBP,GAPDH,TSG101,EIF3G,SCARB1,CDH1,PSMB1,YWHAE,RAB7A,VDAC1,EIF4H,IDE,NPC1,PSMB6,CALM2,RPS27A,RAB5A,KPNB1,PSMB4,EIF4A1,ABCE1,NPM1,RAB1B,BANF1,TCP1,CARM1,ATP6V0C,HNRNPA1,USP7,VAPA,ANXA2,RPSA,SND1,RAC1,FDPS,PTBP1,AP1B1,VCP,PCBP2,ATP6V1H,EIF3B,PSMB5,EIF3A,SYNCRIP,PSMA7,HSP90AB1,SLC25A5,YWHAB,PSMB2,HNRNPK,SLC25A6,CTNND1,DDX3X,CDC42,GPX1,PDCD6IP,EIF4G1,ALYREF,GNB2L1,EIF3F,HSPA8,CFL1,RAN,KRT8,PSMC3,AP2B1,PSMB3</t>
  </si>
  <si>
    <t>GO:0009894</t>
  </si>
  <si>
    <t>regulation of catabolic process</t>
  </si>
  <si>
    <t>9606.ENSP00000157812,9606.ENSP00000216117,9606.ENSP00000229239,9606.ENSP00000229268,9606.ENSP00000261303,9606.ENSP00000261601,9606.ENSP00000261693,9606.ENSP00000262554,9606.ENSP00000263946,9606.ENSP00000264639,9606.ENSP00000265062,9606.ENSP00000265333,9606.ENSP00000265986,9606.ENSP00000269228,9606.ENSP00000272317,9606.ENSP00000273047,9606.ENSP00000273398,9606.ENSP00000276390,9606.ENSP00000283179,9606.ENSP00000290551,9606.ENSP00000296930,9606.ENSP00000309474,9606.ENSP00000310129,9606.ENSP00000310226,9606.ENSP00000310572,9606.ENSP00000313007,9606.ENSP00000329757,9606.ENSP00000335153,9606.ENSP00000339063,9606.ENSP00000339095,9606.ENSP00000343535,9606.ENSP00000346032,9606.ENSP00000350708,9606.ENSP00000351777,9606.ENSP00000352522,9606.ENSP00000353408,9606.ENSP00000356042,9606.ENSP00000356574,9606.ENSP00000357288,9606.ENSP00000358635,9606.ENSP00000359345,9606.ENSP00000359991,9606.ENSP00000360609,9606.ENSP00000361562,9606.ENSP00000361626,9606.ENSP00000361930,9606.ENSP00000363574,9606.ENSP00000363676,9606.ENSP00000372155,9606.ENSP00000377954,9606.ENSP00000379287,9606.ENSP00000380365,9606.ENSP00000381293,9606.ENSP00000384744,9606.ENSP00000386541,9606.ENSP00000390265,9606.ENSP00000391211,9606.ENSP00000392330,9606.ENSP00000401802,9606.ENSP00000407375,9606.ENSP00000408025,9606.ENSP00000415786,9606.ENSP00000416255,9606.ENSP00000420311,9606.ENSP00000424183,9606.ENSP00000426909,9606.ENSP00000432083,9606.ENSP00000479488,9606.ENSP00000481029</t>
  </si>
  <si>
    <t>PSMC4,HMOX1,GAPDH,USP5,PSMC1,USP14,SCARB1,SPTLC1,PKP1,PSMD3,RAB7A,VDAC1,IDE,NPC1,RPS27A,RAB5A,ATP6V1A,ATP6V1B2,HNRNPU,BTG2,NPM1,PSMD1,PSMD2,RAB1B,PSMC5,PABPC1,ATP6V0C,HSP90AA1,EEF1A1,RPS7,USP7,ANXA2,RAD23B,VCP,ATP6V1H,MSN,EZR,QSOX1,LAMTOR2,SYNCRIP,RPL5,PGAM1,HSP90AB1,CTSA,YBX1,YWHAB,EIF6,RPL11,PSME1,LARS,YWHAZ,RGN,NSF,DERL3,PSMD14,IDH1,PSMC2,BCAP31,PSMC6,GPX1,FBP1,SERPINE2,EIF4G1,RPL23,LAMTOR3,GNB2L1,HSPA8,PHB,PSMC3</t>
  </si>
  <si>
    <t>GO:0044270</t>
  </si>
  <si>
    <t>cellular nitrogen compound catabolic process</t>
  </si>
  <si>
    <t>9606.ENSP00000216117,9606.ENSP00000217426,9606.ENSP00000226253,9606.ENSP00000229239,9606.ENSP00000229270,9606.ENSP00000230050,9606.ENSP00000234590,9606.ENSP00000251453,9606.ENSP00000262584,9606.ENSP00000263368,9606.ENSP00000265838,9606.ENSP00000270625,9606.ENSP00000272317,9606.ENSP00000290158,9606.ENSP00000296674,9606.ENSP00000302896,9606.ENSP00000307889,9606.ENSP00000309334,9606.ENSP00000311430,9606.ENSP00000313007,9606.ENSP00000318646,9606.ENSP00000320171,9606.ENSP00000324804,9606.ENSP00000325074,9606.ENSP00000339095,9606.ENSP00000339479,9606.ENSP00000339795,9606.ENSP00000341885,9606.ENSP00000346001,9606.ENSP00000346037,9606.ENSP00000346046,9606.ENSP00000346050,9606.ENSP00000346067,9606.ENSP00000346088,9606.ENSP00000346762,9606.ENSP00000351777,9606.ENSP00000354739,9606.ENSP00000357555,9606.ENSP00000359345,9606.ENSP00000359991,9606.ENSP00000360124,9606.ENSP00000362413,9606.ENSP00000363018,9606.ENSP00000363676,9606.ENSP00000368727,9606.ENSP00000369757,9606.ENSP00000375730,9606.ENSP00000377640,9606.ENSP00000379506,9606.ENSP00000379888,9606.ENSP00000385757,9606.ENSP00000386717,9606.ENSP00000393241,9606.ENSP00000403172,9606.ENSP00000405573,9606.ENSP00000407375,9606.ENSP00000413436,9606.ENSP00000414321,9606.ENSP00000416255,9606.ENSP00000419970,9606.ENSP00000420311,9606.ENSP00000429374,9606.ENSP00000433999,9606.ENSP00000435777,9606.ENSP00000445175,9606.ENSP00000449328,9606.ENSP00000464813,9606.ENSP00000472469</t>
  </si>
  <si>
    <t>HMOX1,AHCY,ALDOC,GAPDH,TPI1,RPS12,ENO1,RPS16,RPL8,BLVRB,ACAT1,RPS11,RPS27A,KPNB1,RPS23,RPS9,RPL13,RPL15,RPL4,PABPC1,RPS15A,PKM,PPP2R1A,PPP2R2A,RPS7,NT5C2,RPL7,RPS2,RPL3,RPLP1,RPS17,RPS3A,RPSA,RPL22,SND1,VCP,RPL12,RPS27,RPL5,PGAM1,PGM1,PGK1,RPL10A,RPL11,XDH,RPS6,RPL13A,RPL24,RPL14,RPS8,BLVRA,RPL31,RPS18,RPL6,GPI,GPX1,RPL10,RPS24,EIF4G1,POR,RPL23,RPS20,RNH1,RPS13,LDHA,RPLP0,RPL27,RPS28</t>
  </si>
  <si>
    <t>GO:0019439</t>
  </si>
  <si>
    <t>aromatic compound catabolic process</t>
  </si>
  <si>
    <t>9606.ENSP00000216117,9606.ENSP00000217426,9606.ENSP00000226253,9606.ENSP00000229239,9606.ENSP00000229270,9606.ENSP00000230050,9606.ENSP00000234590,9606.ENSP00000251453,9606.ENSP00000262584,9606.ENSP00000263368,9606.ENSP00000265838,9606.ENSP00000270625,9606.ENSP00000272317,9606.ENSP00000290158,9606.ENSP00000296674,9606.ENSP00000302896,9606.ENSP00000307889,9606.ENSP00000309334,9606.ENSP00000311430,9606.ENSP00000313007,9606.ENSP00000318646,9606.ENSP00000320171,9606.ENSP00000324804,9606.ENSP00000325074,9606.ENSP00000339095,9606.ENSP00000339479,9606.ENSP00000339795,9606.ENSP00000341885,9606.ENSP00000346001,9606.ENSP00000346037,9606.ENSP00000346046,9606.ENSP00000346050,9606.ENSP00000346067,9606.ENSP00000346088,9606.ENSP00000346762,9606.ENSP00000351777,9606.ENSP00000354739,9606.ENSP00000357555,9606.ENSP00000359345,9606.ENSP00000359991,9606.ENSP00000360124,9606.ENSP00000362413,9606.ENSP00000363018,9606.ENSP00000363676,9606.ENSP00000368727,9606.ENSP00000369757,9606.ENSP00000375730,9606.ENSP00000377640,9606.ENSP00000379506,9606.ENSP00000379888,9606.ENSP00000385757,9606.ENSP00000386717,9606.ENSP00000393241,9606.ENSP00000403172,9606.ENSP00000405573,9606.ENSP00000407375,9606.ENSP00000413436,9606.ENSP00000414321,9606.ENSP00000416255,9606.ENSP00000420311,9606.ENSP00000429374,9606.ENSP00000430269,9606.ENSP00000433999,9606.ENSP00000435777,9606.ENSP00000445175,9606.ENSP00000449328,9606.ENSP00000464813,9606.ENSP00000472469</t>
  </si>
  <si>
    <t>HMOX1,AHCY,ALDOC,GAPDH,TPI1,RPS12,ENO1,RPS16,RPL8,BLVRB,ACAT1,RPS11,RPS27A,KPNB1,RPS23,RPS9,RPL13,RPL15,RPL4,PABPC1,RPS15A,PKM,PPP2R1A,PPP2R2A,RPS7,NT5C2,RPL7,RPS2,RPL3,RPLP1,RPS17,RPS3A,RPSA,RPL22,SND1,VCP,RPL12,RPS27,RPL5,PGAM1,PGM1,PGK1,RPL10A,RPL11,XDH,RPS6,RPL13A,RPL24,RPL14,RPS8,BLVRA,RPL31,RPS18,RPL6,GPI,GPX1,RPL10,RPS24,EIF4G1,RPL23,RPS20,EPHX2,RNH1,RPS13,LDHA,RPLP0,RPL27,RPS28</t>
  </si>
  <si>
    <t>GO:0033554</t>
  </si>
  <si>
    <t>cellular response to stress</t>
  </si>
  <si>
    <t>9606.ENSP00000157812,9606.ENSP00000215754,9606.ENSP00000216117,9606.ENSP00000217515,9606.ENSP00000242776,9606.ENSP00000244763,9606.ENSP00000254322,9606.ENSP00000261303,9606.ENSP00000262746,9606.ENSP00000264335,9606.ENSP00000264933,9606.ENSP00000265462,9606.ENSP00000270142,9606.ENSP00000272317,9606.ENSP00000274192,9606.ENSP00000276079,9606.ENSP00000277010,9606.ENSP00000285093,9606.ENSP00000285379,9606.ENSP00000290551,9606.ENSP00000296930,9606.ENSP00000297991,9606.ENSP00000298510,9606.ENSP00000299427,9606.ENSP00000299767,9606.ENSP00000300289,9606.ENSP00000301522,9606.ENSP00000304669,9606.ENSP00000307940,9606.ENSP00000310572,9606.ENSP00000320324,9606.ENSP00000320866,9606.ENSP00000324173,9606.ENSP00000325690,9606.ENSP00000327801,9606.ENSP00000338413,9606.ENSP00000340989,9606.ENSP00000341826,9606.ENSP00000343535,9606.ENSP00000348886,9606.ENSP00000350708,9606.ENSP00000351022,9606.ENSP00000351777,9606.ENSP00000353030,9606.ENSP00000357283,9606.ENSP00000358081,9606.ENSP00000359976,9606.ENSP00000362413,9606.ENSP00000370745,9606.ENSP00000377192,9606.ENSP00000377954,9606.ENSP00000382840,9606.ENSP00000384744,9606.ENSP00000385385,9606.ENSP00000386541,9606.ENSP00000391211,9606.ENSP00000399421,9606.ENSP00000401802,9606.ENSP00000407375,9606.ENSP00000415536,9606.ENSP00000418401,9606.ENSP00000432083,9606.ENSP00000434516,9606.ENSP00000438689,9606.ENSP00000440045,9606.ENSP00000441875,9606.ENSP00000480150,9606.ENSP00000481029</t>
  </si>
  <si>
    <t>PSMC4,MIF,HMOX1,TXNL1,DDX39A,SSR1,DNAJB1,PSMC1,PRDX1,YWHAE,PDCD6,PRDX5,SOD1,RPS27A,SRD5A1,NONO,SIGMAR1,ACAA2,CA2,BTG2,NPM1,AQP3,PRDX3,TPP1,HSP90B1,PDIA3,PRDX2,CTNNA1,EEF2,PSMC5,NPEPPS,CALR,HSPA5,CARM1,P4HB,UBA1,SFN,HNRNPA1,USP7,STOML2,RAD23B,TPM1,VCP,PTPRF,LMNA,BAG3,CTH,PGK1,DDX1,G6PD,LARS,DDX3X,DERL3,PDIA6,PSMD14,PSMC2,CD36,PSMC6,GPX1,POLR2H,SRPRB,HSPA8,TXNRD1,ACADVL,ATP2A2,PHB2,HYOU1,PSMC3</t>
  </si>
  <si>
    <t>GO:0046700</t>
  </si>
  <si>
    <t>heterocycle catabolic process</t>
  </si>
  <si>
    <t>9606.ENSP00000216117,9606.ENSP00000217426,9606.ENSP00000226253,9606.ENSP00000229239,9606.ENSP00000229270,9606.ENSP00000230050,9606.ENSP00000234590,9606.ENSP00000251453,9606.ENSP00000262584,9606.ENSP00000263368,9606.ENSP00000265838,9606.ENSP00000270625,9606.ENSP00000272317,9606.ENSP00000290158,9606.ENSP00000296674,9606.ENSP00000302896,9606.ENSP00000307889,9606.ENSP00000309334,9606.ENSP00000311430,9606.ENSP00000313007,9606.ENSP00000318646,9606.ENSP00000320171,9606.ENSP00000324804,9606.ENSP00000325074,9606.ENSP00000339095,9606.ENSP00000339479,9606.ENSP00000339795,9606.ENSP00000341885,9606.ENSP00000346001,9606.ENSP00000346037,9606.ENSP00000346046,9606.ENSP00000346050,9606.ENSP00000346067,9606.ENSP00000346088,9606.ENSP00000346762,9606.ENSP00000351777,9606.ENSP00000354739,9606.ENSP00000357555,9606.ENSP00000359345,9606.ENSP00000359991,9606.ENSP00000360124,9606.ENSP00000362413,9606.ENSP00000363018,9606.ENSP00000363676,9606.ENSP00000368727,9606.ENSP00000369757,9606.ENSP00000375730,9606.ENSP00000377640,9606.ENSP00000379506,9606.ENSP00000379888,9606.ENSP00000385757,9606.ENSP00000386717,9606.ENSP00000393241,9606.ENSP00000403172,9606.ENSP00000405573,9606.ENSP00000407375,9606.ENSP00000413436,9606.ENSP00000414321,9606.ENSP00000416255,9606.ENSP00000420311,9606.ENSP00000429374,9606.ENSP00000433999,9606.ENSP00000435777,9606.ENSP00000445175,9606.ENSP00000449328,9606.ENSP00000464813,9606.ENSP00000472469</t>
  </si>
  <si>
    <t>HMOX1,AHCY,ALDOC,GAPDH,TPI1,RPS12,ENO1,RPS16,RPL8,BLVRB,ACAT1,RPS11,RPS27A,KPNB1,RPS23,RPS9,RPL13,RPL15,RPL4,PABPC1,RPS15A,PKM,PPP2R1A,PPP2R2A,RPS7,NT5C2,RPL7,RPS2,RPL3,RPLP1,RPS17,RPS3A,RPSA,RPL22,SND1,VCP,RPL12,RPS27,RPL5,PGAM1,PGM1,PGK1,RPL10A,RPL11,XDH,RPS6,RPL13A,RPL24,RPL14,RPS8,BLVRA,RPL31,RPS18,RPL6,GPI,GPX1,RPL10,RPS24,EIF4G1,RPL23,RPS20,RNH1,RPS13,LDHA,RPLP0,RPL27,RPS28</t>
  </si>
  <si>
    <t>GO:0017144</t>
  </si>
  <si>
    <t>drug metabolic process</t>
  </si>
  <si>
    <t>9606.ENSP00000196371,9606.ENSP00000205402,9606.ENSP00000216254,9606.ENSP00000217426,9606.ENSP00000217455,9606.ENSP00000226253,9606.ENSP00000229239,9606.ENSP00000229270,9606.ENSP00000234590,9606.ENSP00000253792,9606.ENSP00000254878,9606.ENSP00000255084,9606.ENSP00000259407,9606.ENSP00000261733,9606.ENSP00000262746,9606.ENSP00000263774,9606.ENSP00000265462,9606.ENSP00000265838,9606.ENSP00000265986,9606.ENSP00000268379,9606.ENSP00000270142,9606.ENSP00000273398,9606.ENSP00000274192,9606.ENSP00000274793,9606.ENSP00000276390,9606.ENSP00000284719,9606.ENSP00000293217,9606.ENSP00000296412,9606.ENSP00000296424,9606.ENSP00000297785,9606.ENSP00000298510,9606.ENSP00000299198,9606.ENSP00000301522,9606.ENSP00000313050,9606.ENSP00000320171,9606.ENSP00000322450,9606.ENSP00000327070,9606.ENSP00000333664,9606.ENSP00000335304,9606.ENSP00000339479,9606.ENSP00000342056,9606.ENSP00000345774,9606.ENSP00000348886,9606.ENSP00000349142,9606.ENSP00000351777,9606.ENSP00000354876,9606.ENSP00000356436,9606.ENSP00000358737,9606.ENSP00000359976,9606.ENSP00000359991,9606.ENSP00000360124,9606.ENSP00000360569,9606.ENSP00000362413,9606.ENSP00000364649,9606.ENSP00000365773,9606.ENSP00000381736,9606.ENSP00000390265,9606.ENSP00000405573,9606.ENSP00000407375,9606.ENSP00000419970,9606.ENSP00000420914,9606.ENSP00000422607,9606.ENSP00000430269,9606.ENSP00000432083,9606.ENSP00000438144,9606.ENSP00000445175</t>
  </si>
  <si>
    <t>OXCT1,DLD,ACO2,AHCY,ACOT8,ALDOC,GAPDH,TPI1,ENO1,ACLY,HRSP12,ALDH3B2,BAAT,ALDH2,PRDX1,NDUFS3,PRDX5,ACAT1,IDE,UQCRC2,SOD1,ATP6V1A,SRD5A1,PLA2G7,ATP6V1B2,OLA1,ACOX1,ADH5,BDH2,ALDH1A1,PRDX3,CKB,PRDX2,GBAS,PKM,NDUFV1,MDH2,ACAA1,DLST,NT5C2,CS,ALDH3A2,STOML2,ATP5C1,VCP,MT-CO2,PLA2G4A,ATP5F1,CTH,PGAM1,PGM1,SCP2,PGK1,SDHB,PSAT1,ATP5A1,IDH1,GPI,GPX1,POR,HSD17B4,ACSL1,EPHX2,HSPA8,MDH1,LDHA</t>
  </si>
  <si>
    <t>GO:0006508</t>
  </si>
  <si>
    <t>proteolysis</t>
  </si>
  <si>
    <t>9606.ENSP00000044462,9606.ENSP00000157812,9606.ENSP00000205402,9606.ENSP00000216181,9606.ENSP00000219313,9606.ENSP00000226299,9606.ENSP00000229268,9606.ENSP00000236671,9606.ENSP00000251968,9606.ENSP00000260118,9606.ENSP00000261303,9606.ENSP00000261601,9606.ENSP00000261712,9606.ENSP00000261714,9606.ENSP00000262193,9606.ENSP00000262288,9606.ENSP00000263672,9606.ENSP00000264639,9606.ENSP00000264933,9606.ENSP00000265986,9606.ENSP00000268379,9606.ENSP00000270586,9606.ENSP00000272317,9606.ENSP00000290541,9606.ENSP00000294785,9606.ENSP00000299427,9606.ENSP00000299767,9606.ENSP00000300289,9606.ENSP00000304467,9606.ENSP00000309474,9606.ENSP00000310129,9606.ENSP00000310572,9606.ENSP00000320324,9606.ENSP00000324173,9606.ENSP00000338413,9606.ENSP00000340427,9606.ENSP00000343535,9606.ENSP00000348886,9606.ENSP00000350708,9606.ENSP00000351682,9606.ENSP00000351777,9606.ENSP00000352438,9606.ENSP00000355325,9606.ENSP00000357879,9606.ENSP00000359910,9606.ENSP00000361562,9606.ENSP00000362334,9606.ENSP00000362413,9606.ENSP00000366819,9606.ENSP00000372155,9606.ENSP00000376911,9606.ENSP00000377055,9606.ENSP00000384744,9606.ENSP00000386541,9606.ENSP00000387164,9606.ENSP00000391211,9606.ENSP00000396937,9606.ENSP00000401802,9606.ENSP00000411825,9606.ENSP00000418529,9606.ENSP00000427463,9606.ENSP00000431800,9606.ENSP00000468633,9606.ENSP00000478877,9606.ENSP00000481029,9606.ENSP00000483688</t>
  </si>
  <si>
    <t>PSMA4,PSMC4,DLD,MYH9,PSMD7,LAP3,USP5,CTSD,TSG101,GGH,PSMC1,USP14,PSMD11,BLMH,PSMB1,SCPEP1,SPCS2,PSMD3,PDCD6,IDE,UQCRC2,PSMB6,RPS27A,PSMB4,NCSTN,TPP1,HSP90B1,PDIA3,THOP1,PSMD1,PSMD2,PSMC5,NPEPPS,HSPA5,UBA1,ERMP1,USP7,STOML2,RAD23B,CNDP1,VCP,PCBP2,PSMB5,PSMD4,PSMA7,CTSA,PSMB2,PGK1,UCHL3,PSME1,LGMN,PRCP,DERL3,PSMD14,CPVL,PSMC2,PSMD13,PSMC6,PDCD6IP,NSFL1C,SPCS3,EIF3F,SEC11C,ADRM1,PSMC3,PSMB3</t>
  </si>
  <si>
    <t>GO:0043043</t>
  </si>
  <si>
    <t>peptide biosynthetic process</t>
  </si>
  <si>
    <t>9606.ENSP00000216951,9606.ENSP00000230050,9606.ENSP00000251453,9606.ENSP00000253108,9606.ENSP00000262584,9606.ENSP00000265753,9606.ENSP00000270625,9606.ENSP00000272317,9606.ENSP00000293831,9606.ENSP00000296424,9606.ENSP00000296577,9606.ENSP00000296674,9606.ENSP00000302896,9606.ENSP00000307889,9606.ENSP00000307940,9606.ENSP00000309334,9606.ENSP00000311430,9606.ENSP00000313007,9606.ENSP00000318646,9606.ENSP00000320309,9606.ENSP00000331901,9606.ENSP00000339063,9606.ENSP00000339095,9606.ENSP00000339795,9606.ENSP00000341885,9606.ENSP00000346001,9606.ENSP00000346037,9606.ENSP00000346046,9606.ENSP00000346050,9606.ENSP00000346067,9606.ENSP00000346088,9606.ENSP00000354125,9606.ENSP00000354739,9606.ENSP00000357555,9606.ENSP00000358140,9606.ENSP00000359345,9606.ENSP00000362329,9606.ENSP00000363018,9606.ENSP00000363574,9606.ENSP00000363676,9606.ENSP00000369757,9606.ENSP00000375730,9606.ENSP00000376056,9606.ENSP00000377640,9606.ENSP00000377954,9606.ENSP00000379506,9606.ENSP00000379888,9606.ENSP00000382840,9606.ENSP00000386717,9606.ENSP00000388806,9606.ENSP00000393241,9606.ENSP00000403172,9606.ENSP00000413436,9606.ENSP00000414321,9606.ENSP00000416255,9606.ENSP00000420311,9606.ENSP00000426909,9606.ENSP00000429374,9606.ENSP00000431800,9606.ENSP00000435777,9606.ENSP00000436049,9606.ENSP00000448035,9606.ENSP00000449328,9606.ENSP00000464813,9606.ENSP00000472469</t>
  </si>
  <si>
    <t>GSS,RPS12,RPS16,EIF3G,RPL8,EIF4H,RPS11,RPS27A,EIF4A1,BDH2,ABCE1,RPS23,RPS9,RPL13,EEF2,RPL15,RPL4,PABPC1,RPS15A,FARSA,EEF1G,EEF1A1,RPS7,RPL7,RPS2,RPL3,RPLP1,RPS17,RPS3A,RPSA,RPL22,EIF3B,RPL12,RPS27,EIF3A,RPL5,PPA1,RPL10A,EIF6,RPL11,RPS6,RPL13A,EEF1B2,RPL24,LARS,RPL14,RPS8,DDX3X,RPL31,EIF4B,RPS18,RPL6,RPL10,RPS24,EIF4G1,RPL23,GNB2L1,RPS20,EIF3F,RPS13,EIF3M,NACA,RPLP0,RPL27,RPS28</t>
  </si>
  <si>
    <t>GO:0034655</t>
  </si>
  <si>
    <t>nucleobase-containing compound catabolic process</t>
  </si>
  <si>
    <t>9606.ENSP00000217426,9606.ENSP00000226253,9606.ENSP00000229239,9606.ENSP00000229270,9606.ENSP00000230050,9606.ENSP00000234590,9606.ENSP00000251453,9606.ENSP00000262584,9606.ENSP00000265838,9606.ENSP00000270625,9606.ENSP00000272317,9606.ENSP00000290158,9606.ENSP00000296674,9606.ENSP00000302896,9606.ENSP00000307889,9606.ENSP00000309334,9606.ENSP00000311430,9606.ENSP00000313007,9606.ENSP00000318646,9606.ENSP00000320171,9606.ENSP00000324804,9606.ENSP00000325074,9606.ENSP00000339095,9606.ENSP00000339479,9606.ENSP00000339795,9606.ENSP00000341885,9606.ENSP00000346001,9606.ENSP00000346037,9606.ENSP00000346046,9606.ENSP00000346050,9606.ENSP00000346067,9606.ENSP00000346088,9606.ENSP00000346762,9606.ENSP00000351777,9606.ENSP00000354739,9606.ENSP00000357555,9606.ENSP00000359345,9606.ENSP00000359991,9606.ENSP00000360124,9606.ENSP00000362413,9606.ENSP00000363018,9606.ENSP00000363676,9606.ENSP00000368727,9606.ENSP00000369757,9606.ENSP00000375730,9606.ENSP00000377640,9606.ENSP00000379506,9606.ENSP00000379888,9606.ENSP00000386717,9606.ENSP00000393241,9606.ENSP00000403172,9606.ENSP00000405573,9606.ENSP00000407375,9606.ENSP00000413436,9606.ENSP00000414321,9606.ENSP00000416255,9606.ENSP00000420311,9606.ENSP00000429374,9606.ENSP00000433999,9606.ENSP00000435777,9606.ENSP00000445175,9606.ENSP00000449328,9606.ENSP00000464813,9606.ENSP00000472469</t>
  </si>
  <si>
    <t>AHCY,ALDOC,GAPDH,TPI1,RPS12,ENO1,RPS16,RPL8,ACAT1,RPS11,RPS27A,KPNB1,RPS23,RPS9,RPL13,RPL15,RPL4,PABPC1,RPS15A,PKM,PPP2R1A,PPP2R2A,RPS7,NT5C2,RPL7,RPS2,RPL3,RPLP1,RPS17,RPS3A,RPSA,RPL22,SND1,VCP,RPL12,RPS27,RPL5,PGAM1,PGM1,PGK1,RPL10A,RPL11,XDH,RPS6,RPL13A,RPL24,RPL14,RPS8,RPL31,RPS18,RPL6,GPI,GPX1,RPL10,RPS24,EIF4G1,RPL23,RPS20,RNH1,RPS13,LDHA,RPLP0,RPL27,RPS28</t>
  </si>
  <si>
    <t>GO:0051049</t>
  </si>
  <si>
    <t>regulation of transport</t>
  </si>
  <si>
    <t>9606.ENSP00000196371,9606.ENSP00000201979,9606.ENSP00000215754,9606.ENSP00000216117,9606.ENSP00000219169,9606.ENSP00000223136,9606.ENSP00000229239,9606.ENSP00000239940,9606.ENSP00000250559,9606.ENSP00000251968,9606.ENSP00000252699,9606.ENSP00000261693,9606.ENSP00000261769,9606.ENSP00000261890,9606.ENSP00000264335,9606.ENSP00000264710,9606.ENSP00000265062,9606.ENSP00000272298,9606.ENSP00000273047,9606.ENSP00000285093,9606.ENSP00000285379,9606.ENSP00000297258,9606.ENSP00000303366,9606.ENSP00000313050,9606.ENSP00000320866,9606.ENSP00000337425,9606.ENSP00000340989,9606.ENSP00000346032,9606.ENSP00000348461,9606.ENSP00000348965,9606.ENSP00000353408,9606.ENSP00000356042,9606.ENSP00000356820,9606.ENSP00000358081,9606.ENSP00000358727,9606.ENSP00000360569,9606.ENSP00000360609,9606.ENSP00000360671,9606.ENSP00000361930,9606.ENSP00000362946,9606.ENSP00000364935,9606.ENSP00000365439,9606.ENSP00000367263,9606.ENSP00000369314,9606.ENSP00000370808,9606.ENSP00000371267,9606.ENSP00000377192,9606.ENSP00000377508,9606.ENSP00000377833,9606.ENSP00000378199,9606.ENSP00000379287,9606.ENSP00000380365,9606.ENSP00000381293,9606.ENSP00000384744,9606.ENSP00000392330,9606.ENSP00000394863,9606.ENSP00000399421,9606.ENSP00000405573,9606.ENSP00000411825,9606.ENSP00000415786,9606.ENSP00000426909,9606.ENSP00000432083,9606.ENSP00000440045,9606.ENSP00000482835</t>
  </si>
  <si>
    <t>OXCT1,REM1,MIF,HMOX1,NUTF2,FIS1,GAPDH,PFN2,RAP1B,TSG101,ACTN4,SCARB1,CDH1,RAB11A,YWHAE,RAB10,RAB7A,CALM2,RAB5A,ACAA2,CA2,FABP5,LMAN2,GBAS,CALR,HYAL3,SFN,ANXA2,RAC1,DYNC1H1,MSN,EZR,MPC2,BAG3,GSTO1,SCP2,HSP90AB1,SLC25A5,YWHAB,RAB14,CLIC1,HNRNPK,AHNAK,GLRX,SLC25A6,YWHAQ,G6PD,JUP,ANXA4,HSPA2,YWHAZ,RGN,NSF,DERL3,BCAP31,PPT1,CD36,GPI,PDCD6IP,SERPINE2,GNB2L1,HSPA8,ATP2A2,AP2B1</t>
  </si>
  <si>
    <t>GO:0006412</t>
  </si>
  <si>
    <t>translation</t>
  </si>
  <si>
    <t>9606.ENSP00000230050,9606.ENSP00000251453,9606.ENSP00000253108,9606.ENSP00000262584,9606.ENSP00000265753,9606.ENSP00000270625,9606.ENSP00000272317,9606.ENSP00000293831,9606.ENSP00000296577,9606.ENSP00000296674,9606.ENSP00000302896,9606.ENSP00000307889,9606.ENSP00000307940,9606.ENSP00000309334,9606.ENSP00000311430,9606.ENSP00000313007,9606.ENSP00000318646,9606.ENSP00000320309,9606.ENSP00000331901,9606.ENSP00000339063,9606.ENSP00000339095,9606.ENSP00000339795,9606.ENSP00000341885,9606.ENSP00000346001,9606.ENSP00000346037,9606.ENSP00000346046,9606.ENSP00000346050,9606.ENSP00000346067,9606.ENSP00000346088,9606.ENSP00000354125,9606.ENSP00000354739,9606.ENSP00000357555,9606.ENSP00000358140,9606.ENSP00000359345,9606.ENSP00000362329,9606.ENSP00000363018,9606.ENSP00000363574,9606.ENSP00000363676,9606.ENSP00000369757,9606.ENSP00000375730,9606.ENSP00000376056,9606.ENSP00000377640,9606.ENSP00000377954,9606.ENSP00000379506,9606.ENSP00000379888,9606.ENSP00000382840,9606.ENSP00000386717,9606.ENSP00000388806,9606.ENSP00000393241,9606.ENSP00000403172,9606.ENSP00000413436,9606.ENSP00000414321,9606.ENSP00000416255,9606.ENSP00000420311,9606.ENSP00000426909,9606.ENSP00000429374,9606.ENSP00000431800,9606.ENSP00000435777,9606.ENSP00000436049,9606.ENSP00000448035,9606.ENSP00000449328,9606.ENSP00000464813,9606.ENSP00000472469</t>
  </si>
  <si>
    <t>RPS12,RPS16,EIF3G,RPL8,EIF4H,RPS11,RPS27A,EIF4A1,ABCE1,RPS23,RPS9,RPL13,EEF2,RPL15,RPL4,PABPC1,RPS15A,FARSA,EEF1G,EEF1A1,RPS7,RPL7,RPS2,RPL3,RPLP1,RPS17,RPS3A,RPSA,RPL22,EIF3B,RPL12,RPS27,EIF3A,RPL5,PPA1,RPL10A,EIF6,RPL11,RPS6,RPL13A,EEF1B2,RPL24,LARS,RPL14,RPS8,DDX3X,RPL31,EIF4B,RPS18,RPL6,RPL10,RPS24,EIF4G1,RPL23,GNB2L1,RPS20,EIF3F,RPS13,EIF3M,NACA,RPLP0,RPL27,RPS28</t>
  </si>
  <si>
    <t>GO:0055086</t>
  </si>
  <si>
    <t>nucleobase-containing small molecule metabolic process</t>
  </si>
  <si>
    <t>9606.ENSP00000205402,9606.ENSP00000210444,9606.ENSP00000215882,9606.ENSP00000217426,9606.ENSP00000217455,9606.ENSP00000219302,9606.ENSP00000226253,9606.ENSP00000229239,9606.ENSP00000229270,9606.ENSP00000234590,9606.ENSP00000252603,9606.ENSP00000253792,9606.ENSP00000259407,9606.ENSP00000263774,9606.ENSP00000265462,9606.ENSP00000265838,9606.ENSP00000268379,9606.ENSP00000270776,9606.ENSP00000273398,9606.ENSP00000276390,9606.ENSP00000284719,9606.ENSP00000304592,9606.ENSP00000309092,9606.ENSP00000313050,9606.ENSP00000320171,9606.ENSP00000321259,9606.ENSP00000322450,9606.ENSP00000327070,9606.ENSP00000335304,9606.ENSP00000339479,9606.ENSP00000348886,9606.ENSP00000349142,9606.ENSP00000351777,9606.ENSP00000354876,9606.ENSP00000356820,9606.ENSP00000357218,9606.ENSP00000357452,9606.ENSP00000358737,9606.ENSP00000359991,9606.ENSP00000360124,9606.ENSP00000362413,9606.ENSP00000368727,9606.ENSP00000369314,9606.ENSP00000373153,9606.ENSP00000376889,9606.ENSP00000377192,9606.ENSP00000379386,9606.ENSP00000381736,9606.ENSP00000390265,9606.ENSP00000391481,9606.ENSP00000394863,9606.ENSP00000405573,9606.ENSP00000406157,9606.ENSP00000407375,9606.ENSP00000420914,9606.ENSP00000422607,9606.ENSP00000432083,9606.ENSP00000434516,9606.ENSP00000438144,9606.ENSP00000443551,9606.ENSP00000445175,9606.ENSP00000446215,9606.ENSP00000454038</t>
  </si>
  <si>
    <t>DLD,NANS,SLC25A1,AHCY,ACOT8,NME3,ALDOC,GAPDH,TPI1,ENO1,PGLS,ACLY,BAAT,NDUFS3,PRDX5,ACAT1,UQCRC2,PGD,ATP6V1A,ATP6V1B2,OLA1,FASN,GMPPB,GBAS,PKM,TALDO1,NDUFV1,MDH2,DLST,NT5C2,STOML2,ATP5C1,VCP,MT-CO2,MPC2,APOA1BP,PMVK,ATP5F1,PGAM1,PGM1,PGK1,XDH,GLRX,PTPLB,NME2,G6PD,LDHB,ATP5A1,IDH1,TKT,PPT1,GPI,PAPSS2,GPX1,HSD17B4,ACSL1,HSPA8,TXNRD1,MDH1,MVK,LDHA,RAN,GMPR2</t>
  </si>
  <si>
    <t>GO:0051130</t>
  </si>
  <si>
    <t>positive regulation of cellular component organization</t>
  </si>
  <si>
    <t>9606.ENSP00000157812,9606.ENSP00000223136,9606.ENSP00000225655,9606.ENSP00000225698,9606.ENSP00000228825,9606.ENSP00000239940,9606.ENSP00000251968,9606.ENSP00000252699,9606.ENSP00000258091,9606.ENSP00000261303,9606.ENSP00000261890,9606.ENSP00000263238,9606.ENSP00000264335,9606.ENSP00000265073,9606.ENSP00000265986,9606.ENSP00000268182,9606.ENSP00000280326,9606.ENSP00000283179,9606.ENSP00000295685,9606.ENSP00000295688,9606.ENSP00000299300,9606.ENSP00000303366,9606.ENSP00000307607,9606.ENSP00000310572,9606.ENSP00000317334,9606.ENSP00000320866,9606.ENSP00000324173,9606.ENSP00000330945,9606.ENSP00000335153,9606.ENSP00000340989,9606.ENSP00000341826,9606.ENSP00000346032,9606.ENSP00000346694,9606.ENSP00000348461,9606.ENSP00000348886,9606.ENSP00000348965,9606.ENSP00000351022,9606.ENSP00000351777,9606.ENSP00000353408,9606.ENSP00000361057,9606.ENSP00000361930,9606.ENSP00000365439,9606.ENSP00000367220,9606.ENSP00000371267,9606.ENSP00000377958,9606.ENSP00000379287,9606.ENSP00000383118,9606.ENSP00000388169,9606.ENSP00000391211,9606.ENSP00000394496,9606.ENSP00000394863,9606.ENSP00000399421,9606.ENSP00000401802,9606.ENSP00000407375,9606.ENSP00000411825,9606.ENSP00000416255,9606.ENSP00000418529,9606.ENSP00000426909,9606.ENSP00000432660,9606.ENSP00000441875,9606.ENSP00000442318,9606.ENSP00000481029,9606.ENSP00000482835</t>
  </si>
  <si>
    <t>PSMC4,FIS1,PFN1,C1QBP,ARPC3,PFN2,TSG101,ACTN4,CCT7,PSMC1,RAB11A,ACTR3,YWHAE,SUB1,IDE,IQGAP1,CCT5,HNRNPU,ARPC2,CCT3,CCT2,LMAN2,SDR16C5,PSMC5,TCP1,CALR,HSPA5,TMED9,HSP90AA1,SFN,HNRNPA1,ANXA2,HNRNPA2B1,RAC1,STOML2,DYNC1H1,TPM1,VCP,MSN,SURF4,YWHAB,HNRNPK,ACTR2,YWHAQ,CCT4,YWHAZ,CDC42,ARPC4,PSMC2,CORO1C,PPT1,CD36,PSMC6,GPX1,PDCD6IP,EIF4G1,NSFL1C,GNB2L1,CFL1,PHB2,CAND1,PSMC3,AP2B1</t>
  </si>
  <si>
    <t>GO:0009719</t>
  </si>
  <si>
    <t>response to endogenous stimulus</t>
  </si>
  <si>
    <t>9606.ENSP00000196371,9606.ENSP00000223136,9606.ENSP00000228825,9606.ENSP00000250559,9606.ENSP00000256637,9606.ENSP00000260118,9606.ENSP00000261769,9606.ENSP00000262584,9606.ENSP00000264710,9606.ENSP00000264775,9606.ENSP00000264908,9606.ENSP00000265838,9606.ENSP00000265986,9606.ENSP00000268182,9606.ENSP00000269228,9606.ENSP00000270142,9606.ENSP00000272317,9606.ENSP00000273398,9606.ENSP00000274192,9606.ENSP00000276390,9606.ENSP00000283179,9606.ENSP00000285379,9606.ENSP00000290551,9606.ENSP00000299767,9606.ENSP00000301732,9606.ENSP00000304669,9606.ENSP00000306397,9606.ENSP00000307940,9606.ENSP00000318195,9606.ENSP00000320171,9606.ENSP00000320866,9606.ENSP00000322706,9606.ENSP00000324173,9606.ENSP00000325690,9606.ENSP00000329757,9606.ENSP00000339063,9606.ENSP00000341826,9606.ENSP00000346032,9606.ENSP00000349168,9606.ENSP00000349428,9606.ENSP00000352522,9606.ENSP00000353408,9606.ENSP00000356042,9606.ENSP00000357288,9606.ENSP00000359539,9606.ENSP00000362946,9606.ENSP00000363574,9606.ENSP00000367220,9606.ENSP00000370023,9606.ENSP00000376911,9606.ENSP00000377508,9606.ENSP00000377954,9606.ENSP00000390265,9606.ENSP00000399421,9606.ENSP00000401371,9606.ENSP00000415536,9606.ENSP00000419970,9606.ENSP00000420311,9606.ENSP00000422607,9606.ENSP00000424183,9606.ENSP00000446215,9606.ENSP00000464813,9606.ENSP00000479488</t>
  </si>
  <si>
    <t>OXCT1,FIS1,ARPC3,RAP1B,SORT1,GGH,CDH1,RPL8,RAB10,PPAP2A,ANXA3,ACAT1,IDE,IQGAP1,NPC1,SOD1,RPS27A,ATP6V1A,SRD5A1,ATP6V1B2,HNRNPU,CA2,BTG2,HSP90B1,ABCA3,CTNNA1,UQCRFS1,EEF2,NCL,PKM,CALR,HMGCS1,HSPA5,CARM1,ATP6V0C,EEF1A1,HNRNPA1,ANXA2,HNRNPH1,PTBP1,ATP6V1H,MSN,EZR,LAMTOR2,GOT1,RAB14,EIF6,ACTR2,HADHA,LGMN,JUP,LARS,IDH1,CD36,TIA1,POLR2H,POR,RPL23,ACSL1,LAMTOR3,RAN,RPL27,PHB</t>
  </si>
  <si>
    <t>GO:0044093</t>
  </si>
  <si>
    <t>positive regulation of molecular function</t>
  </si>
  <si>
    <t>9606.ENSP00000215754,9606.ENSP00000223136,9606.ENSP00000225655,9606.ENSP00000239940,9606.ENSP00000252699,9606.ENSP00000254322,9606.ENSP00000261636,9606.ENSP00000261693,9606.ENSP00000264908,9606.ENSP00000264933,9606.ENSP00000268182,9606.ENSP00000270142,9606.ENSP00000272298,9606.ENSP00000272317,9606.ENSP00000283179,9606.ENSP00000294785,9606.ENSP00000296930,9606.ENSP00000297785,9606.ENSP00000298510,9606.ENSP00000299300,9606.ENSP00000313050,9606.ENSP00000313681,9606.ENSP00000314030,9606.ENSP00000317334,9606.ENSP00000325690,9606.ENSP00000335153,9606.ENSP00000341885,9606.ENSP00000346032,9606.ENSP00000346037,9606.ENSP00000346694,9606.ENSP00000349687,9606.ENSP00000351022,9606.ENSP00000351777,9606.ENSP00000357288,9606.ENSP00000358727,9606.ENSP00000359976,9606.ENSP00000360609,9606.ENSP00000361562,9606.ENSP00000361930,9606.ENSP00000363676,9606.ENSP00000368727,9606.ENSP00000369314,9606.ENSP00000372155,9606.ENSP00000376911,9606.ENSP00000377508,9606.ENSP00000377954,9606.ENSP00000377958,9606.ENSP00000378199,9606.ENSP00000380365,9606.ENSP00000382840,9606.ENSP00000386541,9606.ENSP00000392330,9606.ENSP00000394496,9606.ENSP00000399421,9606.ENSP00000416255,9606.ENSP00000419665,9606.ENSP00000419970,9606.ENSP00000422607,9606.ENSP00000424183,9606.ENSP00000426909,9606.ENSP00000441875,9606.ENSP00000446215,9606.ENSP00000478877</t>
  </si>
  <si>
    <t>MIF,FIS1,PFN1,PFN2,ACTN4,DNAJB1,ARL1,SCARB1,ANXA3,PDCD6,IQGAP1,SOD1,CALM2,RPS27A,HNRNPU,NCSTN,NPM1,ALDH1A1,PRDX3,CCT2,GBAS,SPHK1,DNAJA2,TCP1,CARM1,HSP90AA1,RPS2,ANXA2,RPLP1,HNRNPA2B1,GM2A,TPM1,VCP,LAMTOR2,GSTO1,CTH,HSP90AB1,CTSA,YWHAB,RPL11,XDH,GLRX,PSME1,LGMN,JUP,LARS,CCT4,HSPA2,RGN,DDX3X,PSMD14,BCAP31,CORO1C,CD36,EIF4G1,SSBP1,POR,ACSL1,LAMTOR3,GNB2L1,PHB2,RAN,ADRM1</t>
  </si>
  <si>
    <t>GO:0016032</t>
  </si>
  <si>
    <t>viral process</t>
  </si>
  <si>
    <t>9606.ENSP00000044462,9606.ENSP00000217455,9606.ENSP00000225698,9606.ENSP00000251968,9606.ENSP00000253108,9606.ENSP00000261693,9606.ENSP00000262193,9606.ENSP00000264335,9606.ENSP00000265062,9606.ENSP00000265333,9606.ENSP00000265753,9606.ENSP00000265986,9606.ENSP00000269228,9606.ENSP00000270586,9606.ENSP00000272317,9606.ENSP00000273047,9606.ENSP00000290158,9606.ENSP00000290541,9606.ENSP00000293831,9606.ENSP00000296577,9606.ENSP00000296930,9606.ENSP00000310226,9606.ENSP00000310275,9606.ENSP00000325690,9606.ENSP00000329757,9606.ENSP00000341826,9606.ENSP00000343535,9606.ENSP00000345656,9606.ENSP00000346067,9606.ENSP00000346762,9606.ENSP00000348461,9606.ENSP00000349078,9606.ENSP00000349428,9606.ENSP00000350199,9606.ENSP00000351777,9606.ENSP00000352438,9606.ENSP00000352522,9606.ENSP00000354125,9606.ENSP00000355325,9606.ENSP00000358140,9606.ENSP00000358635,9606.ENSP00000359910,9606.ENSP00000360609,9606.ENSP00000360671,9606.ENSP00000361930,9606.ENSP00000362334,9606.ENSP00000365439,9606.ENSP00000370808,9606.ENSP00000382840,9606.ENSP00000383118,9606.ENSP00000411825,9606.ENSP00000416255,9606.ENSP00000421592,9606.ENSP00000426909,9606.ENSP00000431800,9606.ENSP00000432083,9606.ENSP00000446215,9606.ENSP00000449404,9606.ENSP00000481029,9606.ENSP00000482835,9606.ENSP00000483688</t>
  </si>
  <si>
    <t>PSMA4,ACOT8,C1QBP,TSG101,EIF3G,SCARB1,PSMB1,YWHAE,RAB7A,VDAC1,EIF4H,IDE,NPC1,PSMB6,RPS27A,RAB5A,KPNB1,PSMB4,EIF4A1,ABCE1,NPM1,RAB1B,BANF1,CARM1,ATP6V0C,HNRNPA1,USP7,VAPA,RPSA,SND1,RAC1,FDPS,PTBP1,AP1B1,VCP,PCBP2,ATP6V1H,EIF3B,PSMB5,EIF3A,SYNCRIP,PSMA7,HSP90AB1,SLC25A5,YWHAB,PSMB2,HNRNPK,SLC25A6,DDX3X,CDC42,PDCD6IP,EIF4G1,ALYREF,GNB2L1,EIF3F,HSPA8,RAN,KRT8,PSMC3,AP2B1,PSMB3</t>
  </si>
  <si>
    <t>GO:0031329</t>
  </si>
  <si>
    <t>regulation of cellular catabolic process</t>
  </si>
  <si>
    <t>9606.ENSP00000157812,9606.ENSP00000216117,9606.ENSP00000229239,9606.ENSP00000229268,9606.ENSP00000261303,9606.ENSP00000261601,9606.ENSP00000261693,9606.ENSP00000262554,9606.ENSP00000263946,9606.ENSP00000265333,9606.ENSP00000269228,9606.ENSP00000272317,9606.ENSP00000273047,9606.ENSP00000273398,9606.ENSP00000276390,9606.ENSP00000283179,9606.ENSP00000290551,9606.ENSP00000296930,9606.ENSP00000310226,9606.ENSP00000310572,9606.ENSP00000313007,9606.ENSP00000329757,9606.ENSP00000335153,9606.ENSP00000339063,9606.ENSP00000339095,9606.ENSP00000343535,9606.ENSP00000346032,9606.ENSP00000350708,9606.ENSP00000351777,9606.ENSP00000352522,9606.ENSP00000353408,9606.ENSP00000356042,9606.ENSP00000356574,9606.ENSP00000357288,9606.ENSP00000358635,9606.ENSP00000359345,9606.ENSP00000359991,9606.ENSP00000360609,9606.ENSP00000361562,9606.ENSP00000361626,9606.ENSP00000361930,9606.ENSP00000363574,9606.ENSP00000363676,9606.ENSP00000372155,9606.ENSP00000377954,9606.ENSP00000379287,9606.ENSP00000380365,9606.ENSP00000384744,9606.ENSP00000386541,9606.ENSP00000390265,9606.ENSP00000391211,9606.ENSP00000392330,9606.ENSP00000401802,9606.ENSP00000407375,9606.ENSP00000408025,9606.ENSP00000416255,9606.ENSP00000420311,9606.ENSP00000424183,9606.ENSP00000426909,9606.ENSP00000432083,9606.ENSP00000481029</t>
  </si>
  <si>
    <t>PSMC4,HMOX1,GAPDH,USP5,PSMC1,USP14,SCARB1,SPTLC1,PKP1,VDAC1,NPC1,RPS27A,RAB5A,ATP6V1A,ATP6V1B2,HNRNPU,BTG2,NPM1,RAB1B,PSMC5,PABPC1,ATP6V0C,HSP90AA1,EEF1A1,RPS7,USP7,ANXA2,RAD23B,VCP,ATP6V1H,MSN,EZR,QSOX1,LAMTOR2,SYNCRIP,RPL5,PGAM1,HSP90AB1,CTSA,YBX1,YWHAB,EIF6,RPL11,PSME1,LARS,YWHAZ,RGN,DERL3,PSMD14,IDH1,PSMC2,BCAP31,PSMC6,GPX1,FBP1,EIF4G1,RPL23,LAMTOR3,GNB2L1,HSPA8,PSMC3</t>
  </si>
  <si>
    <t>GO:0051247</t>
  </si>
  <si>
    <t>positive regulation of protein metabolic process</t>
  </si>
  <si>
    <t>9606.ENSP00000157812,9606.ENSP00000215754,9606.ENSP00000216117,9606.ENSP00000216181,9606.ENSP00000223136,9606.ENSP00000225698,9606.ENSP00000229268,9606.ENSP00000234590,9606.ENSP00000239940,9606.ENSP00000250559,9606.ENSP00000261303,9606.ENSP00000264933,9606.ENSP00000265062,9606.ENSP00000265986,9606.ENSP00000268182,9606.ENSP00000270142,9606.ENSP00000272298,9606.ENSP00000272317,9606.ENSP00000296930,9606.ENSP00000302896,9606.ENSP00000307607,9606.ENSP00000307940,9606.ENSP00000310226,9606.ENSP00000310572,9606.ENSP00000313007,9606.ENSP00000313681,9606.ENSP00000324173,9606.ENSP00000335153,9606.ENSP00000341885,9606.ENSP00000346032,9606.ENSP00000346037,9606.ENSP00000348461,9606.ENSP00000349428,9606.ENSP00000351777,9606.ENSP00000353408,9606.ENSP00000356042,9606.ENSP00000357288,9606.ENSP00000359345,9606.ENSP00000360609,9606.ENSP00000363574,9606.ENSP00000365439,9606.ENSP00000368727,9606.ENSP00000372155,9606.ENSP00000376911,9606.ENSP00000378199,9606.ENSP00000380365,9606.ENSP00000381293,9606.ENSP00000382840,9606.ENSP00000386541,9606.ENSP00000391211,9606.ENSP00000392330,9606.ENSP00000399421,9606.ENSP00000401802,9606.ENSP00000416255,9606.ENSP00000422607,9606.ENSP00000424183,9606.ENSP00000426909,9606.ENSP00000441875,9606.ENSP00000478877,9606.ENSP00000479488,9606.ENSP00000481029</t>
  </si>
  <si>
    <t>PSMC4,MIF,HMOX1,MYH9,FIS1,C1QBP,USP5,ENO1,PFN2,RAP1B,PSMC1,PDCD6,RAB7A,IDE,IQGAP1,SOD1,CALM2,RPS27A,NPM1,RPS9,SDR16C5,EEF2,RAB1B,PSMC5,PABPC1,SPHK1,HSPA5,HSP90AA1,RPS2,ANXA2,RPLP1,RAC1,PTBP1,VCP,MSN,EZR,LAMTOR2,RPL5,HSP90AB1,EIF6,HNRNPK,XDH,PSME1,LGMN,HSPA2,RGN,NSF,DDX3X,PSMD14,PSMC2,BCAP31,CD36,PSMC6,EIF4G1,ACSL1,LAMTOR3,GNB2L1,PHB2,ADRM1,PHB,PSMC3</t>
  </si>
  <si>
    <t>GO:0051186</t>
  </si>
  <si>
    <t>cofactor metabolic process</t>
  </si>
  <si>
    <t>9606.ENSP00000205402,9606.ENSP00000215882,9606.ENSP00000216117,9606.ENSP00000216951,9606.ENSP00000217426,9606.ENSP00000217455,9606.ENSP00000226253,9606.ENSP00000229239,9606.ENSP00000229270,9606.ENSP00000234590,9606.ENSP00000246337,9606.ENSP00000252603,9606.ENSP00000253792,9606.ENSP00000259407,9606.ENSP00000260118,9606.ENSP00000262746,9606.ENSP00000263368,9606.ENSP00000265462,9606.ENSP00000265838,9606.ENSP00000270142,9606.ENSP00000270776,9606.ENSP00000296424,9606.ENSP00000297185,9606.ENSP00000298510,9606.ENSP00000301522,9606.ENSP00000304592,9606.ENSP00000320171,9606.ENSP00000321259,9606.ENSP00000327070,9606.ENSP00000331901,9606.ENSP00000335153,9606.ENSP00000335304,9606.ENSP00000351777,9606.ENSP00000354468,9606.ENSP00000356820,9606.ENSP00000357218,9606.ENSP00000357452,9606.ENSP00000358727,9606.ENSP00000359539,9606.ENSP00000359991,9606.ENSP00000360124,9606.ENSP00000362413,9606.ENSP00000365773,9606.ENSP00000373153,9606.ENSP00000377192,9606.ENSP00000379386,9606.ENSP00000380365,9606.ENSP00000385757,9606.ENSP00000390265,9606.ENSP00000391481,9606.ENSP00000394863,9606.ENSP00000405573,9606.ENSP00000407375,9606.ENSP00000420914,9606.ENSP00000422607,9606.ENSP00000438144,9606.ENSP00000443551,9606.ENSP00000445175</t>
  </si>
  <si>
    <t>DLD,SLC25A1,HMOX1,GSS,AHCY,ACOT8,ALDOC,GAPDH,TPI1,ENO1,UROD,PGLS,ACLY,BAAT,GGH,PRDX1,BLVRB,PRDX5,ACAT1,SOD1,PGD,BDH2,HSPA9,PRDX3,PRDX2,FASN,PKM,TALDO1,MDH2,EEF1G,HSP90AA1,DLST,VCP,CYB5R3,MPC2,APOA1BP,PMVK,GSTO1,GOT1,PGAM1,PGM1,PGK1,PSAT1,PTPLB,G6PD,LDHB,RGN,BLVRA,IDH1,TKT,PPT1,GPI,GPX1,HSD17B4,ACSL1,MDH1,MVK,LDHA</t>
  </si>
  <si>
    <t>GO:0009117</t>
  </si>
  <si>
    <t>nucleotide metabolic process</t>
  </si>
  <si>
    <t>9606.ENSP00000205402,9606.ENSP00000215882,9606.ENSP00000217455,9606.ENSP00000219302,9606.ENSP00000226253,9606.ENSP00000229239,9606.ENSP00000229270,9606.ENSP00000234590,9606.ENSP00000252603,9606.ENSP00000253792,9606.ENSP00000259407,9606.ENSP00000263774,9606.ENSP00000265462,9606.ENSP00000265838,9606.ENSP00000268379,9606.ENSP00000270776,9606.ENSP00000273398,9606.ENSP00000276390,9606.ENSP00000284719,9606.ENSP00000304592,9606.ENSP00000313050,9606.ENSP00000320171,9606.ENSP00000321259,9606.ENSP00000322450,9606.ENSP00000327070,9606.ENSP00000335304,9606.ENSP00000339479,9606.ENSP00000348886,9606.ENSP00000349142,9606.ENSP00000351777,9606.ENSP00000354876,9606.ENSP00000356820,9606.ENSP00000357218,9606.ENSP00000357452,9606.ENSP00000358737,9606.ENSP00000359991,9606.ENSP00000360124,9606.ENSP00000362413,9606.ENSP00000368727,9606.ENSP00000373153,9606.ENSP00000376889,9606.ENSP00000377192,9606.ENSP00000379386,9606.ENSP00000381736,9606.ENSP00000390265,9606.ENSP00000391481,9606.ENSP00000394863,9606.ENSP00000405573,9606.ENSP00000406157,9606.ENSP00000407375,9606.ENSP00000420914,9606.ENSP00000422607,9606.ENSP00000432083,9606.ENSP00000438144,9606.ENSP00000443551,9606.ENSP00000445175,9606.ENSP00000446215,9606.ENSP00000454038</t>
  </si>
  <si>
    <t>DLD,SLC25A1,ACOT8,NME3,ALDOC,GAPDH,TPI1,ENO1,PGLS,ACLY,BAAT,NDUFS3,PRDX5,ACAT1,UQCRC2,PGD,ATP6V1A,ATP6V1B2,OLA1,FASN,GBAS,PKM,TALDO1,NDUFV1,MDH2,DLST,NT5C2,STOML2,ATP5C1,VCP,MT-CO2,MPC2,APOA1BP,PMVK,ATP5F1,PGAM1,PGM1,PGK1,XDH,PTPLB,NME2,G6PD,LDHB,ATP5A1,IDH1,TKT,PPT1,GPI,PAPSS2,GPX1,HSD17B4,ACSL1,HSPA8,MDH1,MVK,LDHA,RAN,GMPR2</t>
  </si>
  <si>
    <t>GO:0072657</t>
  </si>
  <si>
    <t>protein localization to membrane</t>
  </si>
  <si>
    <t>9606.ENSP00000230050,9606.ENSP00000243253,9606.ENSP00000244763,9606.ENSP00000251453,9606.ENSP00000261769,9606.ENSP00000261890,9606.ENSP00000262225,9606.ENSP00000262584,9606.ENSP00000264710,9606.ENSP00000269228,9606.ENSP00000270625,9606.ENSP00000272317,9606.ENSP00000296674,9606.ENSP00000302896,9606.ENSP00000302961,9606.ENSP00000307889,9606.ENSP00000309334,9606.ENSP00000311430,9606.ENSP00000318646,9606.ENSP00000335153,9606.ENSP00000339095,9606.ENSP00000339795,9606.ENSP00000341885,9606.ENSP00000345445,9606.ENSP00000346001,9606.ENSP00000346032,9606.ENSP00000346037,9606.ENSP00000346046,9606.ENSP00000346050,9606.ENSP00000346067,9606.ENSP00000346088,9606.ENSP00000348888,9606.ENSP00000354739,9606.ENSP00000356042,9606.ENSP00000357555,9606.ENSP00000359345,9606.ENSP00000360569,9606.ENSP00000363018,9606.ENSP00000363676,9606.ENSP00000369757,9606.ENSP00000375730,9606.ENSP00000377508,9606.ENSP00000377640,9606.ENSP00000379506,9606.ENSP00000379888,9606.ENSP00000386717,9606.ENSP00000393241,9606.ENSP00000403172,9606.ENSP00000413436,9606.ENSP00000414321,9606.ENSP00000420311,9606.ENSP00000429374,9606.ENSP00000435777,9606.ENSP00000449328,9606.ENSP00000464813,9606.ENSP00000472469</t>
  </si>
  <si>
    <t>RPS12,SEC61A1,SSR1,RPS16,CDH1,RAB11A,TMED2,RPL8,RAB10,NPC1,RPS11,RPS27A,RPS23,RPS9,HSPA4,RPL13,RPL15,RPL4,RPS15A,HSP90AA1,RPS7,RPL7,RPS2,SAMM50,RPL3,ANXA2,RPLP1,RPS17,RPS3A,RPSA,RPL22,PIGR,RPL12,EZR,RPS27,RPL5,SCP2,RPL10A,RPL11,RPS6,RPL13A,JUP,RPL24,RPL14,RPS8,RPL31,RPS18,RPL6,RPL10,RPS24,RPL23,RPS20,RPS13,RPLP0,RPL27,RPS28</t>
  </si>
  <si>
    <t>GO:0044283</t>
  </si>
  <si>
    <t>small molecule biosynthetic process</t>
  </si>
  <si>
    <t>9606.ENSP00000215754,9606.ENSP00000215882,9606.ENSP00000217426,9606.ENSP00000217455,9606.ENSP00000219302,9606.ENSP00000226253,9606.ENSP00000229239,9606.ENSP00000229270,9606.ENSP00000234590,9606.ENSP00000253792,9606.ENSP00000259407,9606.ENSP00000262554,9606.ENSP00000265838,9606.ENSP00000269159,9606.ENSP00000270776,9606.ENSP00000285093,9606.ENSP00000296424,9606.ENSP00000297679,9606.ENSP00000304592,9606.ENSP00000307697,9606.ENSP00000313681,9606.ENSP00000320171,9606.ENSP00000321259,9606.ENSP00000322706,9606.ENSP00000327070,9606.ENSP00000339479,9606.ENSP00000349078,9606.ENSP00000351777,9606.ENSP00000353104,9606.ENSP00000354468,9606.ENSP00000356015,9606.ENSP00000356436,9606.ENSP00000357452,9606.ENSP00000359233,9606.ENSP00000359539,9606.ENSP00000359976,9606.ENSP00000359991,9606.ENSP00000360124,9606.ENSP00000360569,9606.ENSP00000362413,9606.ENSP00000365773,9606.ENSP00000368727,9606.ENSP00000373153,9606.ENSP00000376889,9606.ENSP00000377192,9606.ENSP00000380365,9606.ENSP00000391481,9606.ENSP00000405573,9606.ENSP00000407375,9606.ENSP00000408025,9606.ENSP00000408526,9606.ENSP00000420914,9606.ENSP00000430269,9606.ENSP00000438144,9606.ENSP00000443551,9606.ENSP00000445175</t>
  </si>
  <si>
    <t>MIF,SLC25A1,AHCY,ACOT8,NME3,ALDOC,GAPDH,TPI1,ENO1,ACLY,BAAT,SPTLC1,ACAT1,IMPA2,PGD,ACAA2,BDH2,HSD3B7,FASN,ACOX2,SPHK1,PKM,TALDO1,HMGCS1,MDH2,NT5C2,FDPS,VCP,DHDDS,CYB5R3,ACAT2,PLA2G4A,PMVK,ABCD3,GOT1,CTH,PGAM1,PGM1,SCP2,PGK1,PSAT1,XDH,PTPLB,NME2,G6PD,RGN,TKT,GPI,GPX1,FBP1,IMPA1,HSD17B4,EPHX2,MDH1,MVK,LDHA</t>
  </si>
  <si>
    <t>GO:1901698</t>
  </si>
  <si>
    <t>response to nitrogen compound</t>
  </si>
  <si>
    <t>9606.ENSP00000157812,9606.ENSP00000223136,9606.ENSP00000250559,9606.ENSP00000256637,9606.ENSP00000260118,9606.ENSP00000261303,9606.ENSP00000261769,9606.ENSP00000264710,9606.ENSP00000265986,9606.ENSP00000268182,9606.ENSP00000269228,9606.ENSP00000270142,9606.ENSP00000273398,9606.ENSP00000274192,9606.ENSP00000276390,9606.ENSP00000285379,9606.ENSP00000290551,9606.ENSP00000296930,9606.ENSP00000299767,9606.ENSP00000303145,9606.ENSP00000304669,9606.ENSP00000307940,9606.ENSP00000310572,9606.ENSP00000320171,9606.ENSP00000322706,9606.ENSP00000324173,9606.ENSP00000325074,9606.ENSP00000325690,9606.ENSP00000329757,9606.ENSP00000336741,9606.ENSP00000346694,9606.ENSP00000351777,9606.ENSP00000352522,9606.ENSP00000356042,9606.ENSP00000357288,9606.ENSP00000359539,9606.ENSP00000360609,9606.ENSP00000362334,9606.ENSP00000363574,9606.ENSP00000367220,9606.ENSP00000370023,9606.ENSP00000370745,9606.ENSP00000376911,9606.ENSP00000377508,9606.ENSP00000377954,9606.ENSP00000384744,9606.ENSP00000391211,9606.ENSP00000399421,9606.ENSP00000401802,9606.ENSP00000419970,9606.ENSP00000420311,9606.ENSP00000424183,9606.ENSP00000432660,9606.ENSP00000445175,9606.ENSP00000481029</t>
  </si>
  <si>
    <t>PSMC4,FIS1,RAP1B,SORT1,GGH,PSMC1,CDH1,RAB10,IDE,IQGAP1,NPC1,SOD1,ATP6V1A,SRD5A1,ATP6V1B2,CA2,BTG2,NPM1,HSP90B1,TMED10,CTNNA1,EEF2,PSMC5,PKM,HMGCS1,HSPA5,PPP2R2A,CARM1,ATP6V0C,DHX15,HNRNPA2B1,VCP,ATP6V1H,EZR,LAMTOR2,GOT1,HSP90AB1,PSMB2,EIF6,ACTR2,HADHA,DDX1,LGMN,JUP,LARS,DERL3,PSMC2,CD36,PSMC6,POR,RPL23,LAMTOR3,CFL1,LDHA,PSMC3</t>
  </si>
  <si>
    <t>GO:0032270</t>
  </si>
  <si>
    <t>positive regulation of cellular protein metabolic process</t>
  </si>
  <si>
    <t>9606.ENSP00000157812,9606.ENSP00000215754,9606.ENSP00000216181,9606.ENSP00000223136,9606.ENSP00000225698,9606.ENSP00000229268,9606.ENSP00000234590,9606.ENSP00000239940,9606.ENSP00000250559,9606.ENSP00000261303,9606.ENSP00000264933,9606.ENSP00000268182,9606.ENSP00000270142,9606.ENSP00000272298,9606.ENSP00000272317,9606.ENSP00000296930,9606.ENSP00000302896,9606.ENSP00000307607,9606.ENSP00000307940,9606.ENSP00000310572,9606.ENSP00000313007,9606.ENSP00000313681,9606.ENSP00000324173,9606.ENSP00000335153,9606.ENSP00000341885,9606.ENSP00000346032,9606.ENSP00000346037,9606.ENSP00000348461,9606.ENSP00000349428,9606.ENSP00000351777,9606.ENSP00000353408,9606.ENSP00000356042,9606.ENSP00000357288,9606.ENSP00000359345,9606.ENSP00000360609,9606.ENSP00000363574,9606.ENSP00000368727,9606.ENSP00000372155,9606.ENSP00000376911,9606.ENSP00000378199,9606.ENSP00000380365,9606.ENSP00000382840,9606.ENSP00000386541,9606.ENSP00000391211,9606.ENSP00000392330,9606.ENSP00000399421,9606.ENSP00000401802,9606.ENSP00000416255,9606.ENSP00000422607,9606.ENSP00000424183,9606.ENSP00000426909,9606.ENSP00000441875,9606.ENSP00000478877,9606.ENSP00000479488,9606.ENSP00000481029</t>
  </si>
  <si>
    <t>PSMC4,MIF,MYH9,FIS1,C1QBP,USP5,ENO1,PFN2,RAP1B,PSMC1,PDCD6,IQGAP1,SOD1,CALM2,RPS27A,NPM1,RPS9,SDR16C5,EEF2,PSMC5,PABPC1,SPHK1,HSPA5,HSP90AA1,RPS2,ANXA2,RPLP1,RAC1,PTBP1,VCP,MSN,EZR,LAMTOR2,RPL5,HSP90AB1,EIF6,XDH,PSME1,LGMN,HSPA2,RGN,DDX3X,PSMD14,PSMC2,BCAP31,CD36,PSMC6,EIF4G1,ACSL1,LAMTOR3,GNB2L1,PHB2,ADRM1,PHB,PSMC3</t>
  </si>
  <si>
    <t>GO:0006413</t>
  </si>
  <si>
    <t>translational initiation</t>
  </si>
  <si>
    <t>9606.ENSP00000230050,9606.ENSP00000251453,9606.ENSP00000253108,9606.ENSP00000262584,9606.ENSP00000265753,9606.ENSP00000270625,9606.ENSP00000272317,9606.ENSP00000293831,9606.ENSP00000296577,9606.ENSP00000296674,9606.ENSP00000302896,9606.ENSP00000307889,9606.ENSP00000309334,9606.ENSP00000311430,9606.ENSP00000313007,9606.ENSP00000318646,9606.ENSP00000339095,9606.ENSP00000339795,9606.ENSP00000341885,9606.ENSP00000346001,9606.ENSP00000346037,9606.ENSP00000346046,9606.ENSP00000346050,9606.ENSP00000346067,9606.ENSP00000346088,9606.ENSP00000354125,9606.ENSP00000354739,9606.ENSP00000357555,9606.ENSP00000358140,9606.ENSP00000359345,9606.ENSP00000363018,9606.ENSP00000363574,9606.ENSP00000363676,9606.ENSP00000369757,9606.ENSP00000375730,9606.ENSP00000377640,9606.ENSP00000379506,9606.ENSP00000379888,9606.ENSP00000382840,9606.ENSP00000386717,9606.ENSP00000388806,9606.ENSP00000393241,9606.ENSP00000403172,9606.ENSP00000413436,9606.ENSP00000414321,9606.ENSP00000416255,9606.ENSP00000420311,9606.ENSP00000429374,9606.ENSP00000431800,9606.ENSP00000435777,9606.ENSP00000436049,9606.ENSP00000449328,9606.ENSP00000464813,9606.ENSP00000472469</t>
  </si>
  <si>
    <t>RPS12,RPS16,EIF3G,RPL8,EIF4H,RPS11,RPS27A,EIF4A1,ABCE1,RPS23,RPS9,RPL13,RPL15,RPL4,PABPC1,RPS15A,RPS7,RPL7,RPS2,RPL3,RPLP1,RPS17,RPS3A,RPSA,RPL22,EIF3B,RPL12,RPS27,EIF3A,RPL5,RPL10A,EIF6,RPL11,RPS6,RPL13A,RPL24,RPL14,RPS8,DDX3X,RPL31,EIF4B,RPS18,RPL6,RPL10,RPS24,EIF4G1,RPL23,RPS20,EIF3F,RPS13,EIF3M,RPLP0,RPL27,RPS28</t>
  </si>
  <si>
    <t>GO:0033043</t>
  </si>
  <si>
    <t>regulation of organelle organization</t>
  </si>
  <si>
    <t>9606.ENSP00000223136,9606.ENSP00000225655,9606.ENSP00000228825,9606.ENSP00000239940,9606.ENSP00000251968,9606.ENSP00000258091,9606.ENSP00000263238,9606.ENSP00000264335,9606.ENSP00000265062,9606.ENSP00000265333,9606.ENSP00000273047,9606.ENSP00000280326,9606.ENSP00000283179,9606.ENSP00000285093,9606.ENSP00000295685,9606.ENSP00000295688,9606.ENSP00000296930,9606.ENSP00000299300,9606.ENSP00000307607,9606.ENSP00000310226,9606.ENSP00000317334,9606.ENSP00000320866,9606.ENSP00000330945,9606.ENSP00000340989,9606.ENSP00000341826,9606.ENSP00000343535,9606.ENSP00000346032,9606.ENSP00000346694,9606.ENSP00000348461,9606.ENSP00000348886,9606.ENSP00000348965,9606.ENSP00000351022,9606.ENSP00000353408,9606.ENSP00000356042,9606.ENSP00000357283,9606.ENSP00000358081,9606.ENSP00000360671,9606.ENSP00000361057,9606.ENSP00000361930,9606.ENSP00000367220,9606.ENSP00000371267,9606.ENSP00000377958,9606.ENSP00000379287,9606.ENSP00000383118,9606.ENSP00000388169,9606.ENSP00000407375,9606.ENSP00000411825,9606.ENSP00000417763,9606.ENSP00000418529,9606.ENSP00000428845,9606.ENSP00000432568,9606.ENSP00000432660,9606.ENSP00000441875,9606.ENSP00000479606</t>
  </si>
  <si>
    <t>FIS1,PFN1,ARPC3,PFN2,TSG101,CCT7,ACTR3,YWHAE,RAB7A,VDAC1,RAB5A,CCT5,HNRNPU,ACAA2,ARPC2,CCT3,NPM1,CCT2,SDR16C5,RAB1B,TCP1,CALR,TMED9,SFN,HNRNPA1,USP7,ANXA2,HNRNPA2B1,RAC1,STOML2,DYNC1H1,TPM1,MSN,EZR,LMNA,BAG3,SLC25A5,SURF4,YWHAB,ACTR2,YWHAQ,CCT4,YWHAZ,CDC42,ARPC4,GPX1,PDCD6IP,NAA10,NSFL1C,VDAC3,SPTBN2,CFL1,PHB2,CLTC</t>
  </si>
  <si>
    <t>GO:0030163</t>
  </si>
  <si>
    <t>protein catabolic process</t>
  </si>
  <si>
    <t>9606.ENSP00000044462,9606.ENSP00000157812,9606.ENSP00000219313,9606.ENSP00000229268,9606.ENSP00000236671,9606.ENSP00000251968,9606.ENSP00000261303,9606.ENSP00000261601,9606.ENSP00000261712,9606.ENSP00000262193,9606.ENSP00000262288,9606.ENSP00000264639,9606.ENSP00000265062,9606.ENSP00000265986,9606.ENSP00000270586,9606.ENSP00000272317,9606.ENSP00000290541,9606.ENSP00000299427,9606.ENSP00000299767,9606.ENSP00000309474,9606.ENSP00000310129,9606.ENSP00000310572,9606.ENSP00000324173,9606.ENSP00000335153,9606.ENSP00000338413,9606.ENSP00000343535,9606.ENSP00000346032,9606.ENSP00000350708,9606.ENSP00000351777,9606.ENSP00000352438,9606.ENSP00000355325,9606.ENSP00000357879,9606.ENSP00000359910,9606.ENSP00000361562,9606.ENSP00000362334,9606.ENSP00000366819,9606.ENSP00000376911,9606.ENSP00000384262,9606.ENSP00000384744,9606.ENSP00000386541,9606.ENSP00000387164,9606.ENSP00000391211,9606.ENSP00000394863,9606.ENSP00000396937,9606.ENSP00000401802,9606.ENSP00000411825,9606.ENSP00000418529,9606.ENSP00000432083,9606.ENSP00000478877,9606.ENSP00000479606,9606.ENSP00000481029,9606.ENSP00000482835,9606.ENSP00000483688</t>
  </si>
  <si>
    <t>PSMA4,PSMC4,PSMD7,USP5,CTSD,TSG101,PSMC1,USP14,PSMD11,PSMB1,SCPEP1,PSMD3,RAB7A,IDE,PSMB6,RPS27A,PSMB4,TPP1,HSP90B1,PSMD1,PSMD2,PSMC5,HSPA5,HSP90AA1,UBA1,USP7,ANXA2,RAD23B,VCP,PCBP2,PSMB5,PSMD4,PSMA7,CTSA,PSMB2,UCHL3,LGMN,HPSE,DERL3,PSMD14,CPVL,PSMC2,PPT1,PSMD13,PSMC6,PDCD6IP,NSFL1C,HSPA8,ADRM1,CLTC,PSMC3,AP2B1,PSMB3</t>
  </si>
  <si>
    <t>GO:0061024</t>
  </si>
  <si>
    <t>membrane organization</t>
  </si>
  <si>
    <t>9606.ENSP00000000412,9606.ENSP00000216181,9606.ENSP00000223136,9606.ENSP00000228825,9606.ENSP00000261890,9606.ENSP00000262225,9606.ENSP00000263238,9606.ENSP00000264335,9606.ENSP00000264933,9606.ENSP00000265062,9606.ENSP00000269228,9606.ENSP00000270142,9606.ENSP00000272317,9606.ENSP00000273047,9606.ENSP00000285093,9606.ENSP00000295685,9606.ENSP00000302961,9606.ENSP00000303145,9606.ENSP00000306881,9606.ENSP00000310226,9606.ENSP00000310275,9606.ENSP00000311336,9606.ENSP00000320866,9606.ENSP00000330945,9606.ENSP00000335153,9606.ENSP00000340989,9606.ENSP00000345445,9606.ENSP00000345656,9606.ENSP00000346032,9606.ENSP00000348886,9606.ENSP00000349142,9606.ENSP00000356918,9606.ENSP00000357283,9606.ENSP00000358737,9606.ENSP00000360671,9606.ENSP00000361930,9606.ENSP00000362010,9606.ENSP00000362339,9606.ENSP00000367220,9606.ENSP00000370808,9606.ENSP00000371267,9606.ENSP00000379287,9606.ENSP00000381293,9606.ENSP00000381736,9606.ENSP00000383118,9606.ENSP00000388169,9606.ENSP00000394863,9606.ENSP00000418529,9606.ENSP00000432083,9606.ENSP00000440045,9606.ENSP00000479606,9606.ENSP00000479708,9606.ENSP00000482835</t>
  </si>
  <si>
    <t>M6PR,MYH9,FIS1,ARPC3,RAB11A,TMED2,ACTR3,YWHAE,PDCD6,RAB7A,NPC1,SOD1,RPS27A,RAB5A,ACAA2,ARPC2,HSPA4,TMED10,SEC23A,RAB1B,BANF1,ATP8B3,CALR,TMED9,HSP90AA1,SFN,SAMM50,VAPA,ANXA2,STOML2,ATP5C1,STX7,LMNA,ATP5F1,SLC25A5,YWHAB,ANXA7,SAR1A,ACTR2,SLC25A6,YWHAQ,YWHAZ,NSF,ATP5A1,CDC42,ARPC4,PPT1,NSFL1C,HSPA8,ATP2A2,CLTC,MAL2,AP2B1</t>
  </si>
  <si>
    <t>GO:0032787</t>
  </si>
  <si>
    <t>monocarboxylic acid metabolic process</t>
  </si>
  <si>
    <t>9606.ENSP00000205402,9606.ENSP00000215754,9606.ENSP00000217455,9606.ENSP00000221418,9606.ENSP00000226253,9606.ENSP00000229239,9606.ENSP00000229270,9606.ENSP00000231887,9606.ENSP00000234590,9606.ENSP00000253792,9606.ENSP00000259407,9606.ENSP00000262288,9606.ENSP00000264990,9606.ENSP00000265838,9606.ENSP00000269228,9606.ENSP00000270776,9606.ENSP00000285093,9606.ENSP00000293217,9606.ENSP00000296424,9606.ENSP00000297679,9606.ENSP00000300456,9606.ENSP00000301729,9606.ENSP00000304592,9606.ENSP00000307697,9606.ENSP00000320171,9606.ENSP00000323811,9606.ENSP00000325136,9606.ENSP00000333664,9606.ENSP00000345774,9606.ENSP00000356015,9606.ENSP00000356436,9606.ENSP00000356820,9606.ENSP00000359233,9606.ENSP00000359991,9606.ENSP00000360124,9606.ENSP00000360569,9606.ENSP00000362298,9606.ENSP00000362413,9606.ENSP00000364035,9606.ENSP00000370023,9606.ENSP00000373153,9606.ENSP00000379386,9606.ENSP00000390265,9606.ENSP00000405573,9606.ENSP00000407375,9606.ENSP00000419970,9606.ENSP00000420914,9606.ENSP00000422607,9606.ENSP00000430269,9606.ENSP00000438689,9606.ENSP00000445175,9606.ENSP00000452762</t>
  </si>
  <si>
    <t>DLD,MIF,ACOT8,ECH1,ALDOC,GAPDH,TPI1,EHHADH,ENO1,ACLY,BAAT,SCPEP1,ACAD11,ACAT1,NPC1,PGD,ACAA2,ACOX1,BDH2,HSD3B7,SLC27A4,ECI1,FASN,ACOX2,PKM,HACL1,HADHB,ACAA1,ALDH3A2,ACAT2,PLA2G4A,MPC2,ABCD3,PGAM1,PGM1,SCP2,SGPL1,PGK1,FAAH2,HADHA,PTPLB,LDHB,IDH1,GPI,GPX1,POR,HSD17B4,ACSL1,EPHX2,ACADVL,LDHA,ETFA</t>
  </si>
  <si>
    <t>GO:0010243</t>
  </si>
  <si>
    <t>response to organonitrogen compound</t>
  </si>
  <si>
    <t>9606.ENSP00000157812,9606.ENSP00000223136,9606.ENSP00000250559,9606.ENSP00000256637,9606.ENSP00000260118,9606.ENSP00000261303,9606.ENSP00000261769,9606.ENSP00000264710,9606.ENSP00000265986,9606.ENSP00000268182,9606.ENSP00000269228,9606.ENSP00000270142,9606.ENSP00000273398,9606.ENSP00000274192,9606.ENSP00000276390,9606.ENSP00000285379,9606.ENSP00000290551,9606.ENSP00000299767,9606.ENSP00000303145,9606.ENSP00000304669,9606.ENSP00000307940,9606.ENSP00000310572,9606.ENSP00000320171,9606.ENSP00000322706,9606.ENSP00000324173,9606.ENSP00000325074,9606.ENSP00000325690,9606.ENSP00000329757,9606.ENSP00000336741,9606.ENSP00000351777,9606.ENSP00000352522,9606.ENSP00000356042,9606.ENSP00000357288,9606.ENSP00000359539,9606.ENSP00000360609,9606.ENSP00000362334,9606.ENSP00000363574,9606.ENSP00000367220,9606.ENSP00000370023,9606.ENSP00000376911,9606.ENSP00000377508,9606.ENSP00000377954,9606.ENSP00000384744,9606.ENSP00000391211,9606.ENSP00000399421,9606.ENSP00000401802,9606.ENSP00000419970,9606.ENSP00000420311,9606.ENSP00000424183,9606.ENSP00000432660,9606.ENSP00000445175,9606.ENSP00000481029</t>
  </si>
  <si>
    <t>PSMC4,FIS1,RAP1B,SORT1,GGH,PSMC1,CDH1,RAB10,IDE,IQGAP1,NPC1,SOD1,ATP6V1A,SRD5A1,ATP6V1B2,CA2,BTG2,HSP90B1,TMED10,CTNNA1,EEF2,PSMC5,PKM,HMGCS1,HSPA5,PPP2R2A,CARM1,ATP6V0C,DHX15,VCP,ATP6V1H,EZR,LAMTOR2,GOT1,HSP90AB1,PSMB2,EIF6,ACTR2,HADHA,LGMN,JUP,LARS,DERL3,PSMC2,CD36,PSMC6,POR,RPL23,LAMTOR3,CFL1,LDHA,PSMC3</t>
  </si>
  <si>
    <t>GO:0060548</t>
  </si>
  <si>
    <t>negative regulation of cell death</t>
  </si>
  <si>
    <t>9606.ENSP00000215754,9606.ENSP00000216117,9606.ENSP00000234590,9606.ENSP00000246957,9606.ENSP00000261303,9606.ENSP00000263774,9606.ENSP00000264335,9606.ENSP00000265462,9606.ENSP00000269228,9606.ENSP00000270142,9606.ENSP00000272317,9606.ENSP00000276079,9606.ENSP00000285093,9606.ENSP00000290551,9606.ENSP00000296511,9606.ENSP00000296930,9606.ENSP00000297185,9606.ENSP00000298510,9606.ENSP00000299767,9606.ENSP00000301522,9606.ENSP00000302886,9606.ENSP00000304669,9606.ENSP00000310572,9606.ENSP00000313681,9606.ENSP00000324173,9606.ENSP00000340989,9606.ENSP00000346050,9606.ENSP00000357283,9606.ENSP00000358081,9606.ENSP00000359976,9606.ENSP00000360609,9606.ENSP00000360671,9606.ENSP00000361635,9606.ENSP00000365439,9606.ENSP00000369757,9606.ENSP00000376889,9606.ENSP00000376911,9606.ENSP00000377833,9606.ENSP00000379287,9606.ENSP00000380365,9606.ENSP00000382840,9606.ENSP00000394863,9606.ENSP00000407375,9606.ENSP00000413436,9606.ENSP00000416255,9606.ENSP00000419970,9606.ENSP00000426909,9606.ENSP00000432660,9606.ENSP00000441875,9606.ENSP00000448035,9606.ENSP00000480150,9606.ENSP00000482835</t>
  </si>
  <si>
    <t>MIF,HMOX1,ENO1,TRAP1,PSMC1,NDUFS3,YWHAE,PRDX5,NPC1,SOD1,RPS27A,NONO,ACAA2,BTG2,ANXA5,NPM1,HSPA9,PRDX3,HSP90B1,PRDX2,PA2G4,CTNNA1,PSMC5,SPHK1,HSPA5,SFN,RPS3A,LMNA,BAG3,CTH,HSP90AB1,SLC25A5,VDAC2,HNRNPK,RPS6,NME2,LGMN,ANXA4,YWHAZ,RGN,DDX3X,PPT1,GPX1,RPL10,EIF4G1,POR,GNB2L1,CFL1,PHB2,NACA,HYOU1,AP2B1</t>
  </si>
  <si>
    <t>GO:0019693</t>
  </si>
  <si>
    <t>ribose phosphate metabolic process</t>
  </si>
  <si>
    <t>9606.ENSP00000205402,9606.ENSP00000215882,9606.ENSP00000216392,9606.ENSP00000217455,9606.ENSP00000219302,9606.ENSP00000226253,9606.ENSP00000229239,9606.ENSP00000229270,9606.ENSP00000234590,9606.ENSP00000252603,9606.ENSP00000253792,9606.ENSP00000259407,9606.ENSP00000263774,9606.ENSP00000265838,9606.ENSP00000268379,9606.ENSP00000270776,9606.ENSP00000273398,9606.ENSP00000276390,9606.ENSP00000284719,9606.ENSP00000304592,9606.ENSP00000313050,9606.ENSP00000320171,9606.ENSP00000321259,9606.ENSP00000322450,9606.ENSP00000335304,9606.ENSP00000339479,9606.ENSP00000348886,9606.ENSP00000349142,9606.ENSP00000351777,9606.ENSP00000354876,9606.ENSP00000356820,9606.ENSP00000357452,9606.ENSP00000358737,9606.ENSP00000359991,9606.ENSP00000360124,9606.ENSP00000362413,9606.ENSP00000373153,9606.ENSP00000376889,9606.ENSP00000377192,9606.ENSP00000381736,9606.ENSP00000391481,9606.ENSP00000394863,9606.ENSP00000405573,9606.ENSP00000406157,9606.ENSP00000420914,9606.ENSP00000422607,9606.ENSP00000432083,9606.ENSP00000443551,9606.ENSP00000445175,9606.ENSP00000446215,9606.ENSP00000454038</t>
  </si>
  <si>
    <t>DLD,SLC25A1,PYGL,ACOT8,NME3,ALDOC,GAPDH,TPI1,ENO1,PGLS,ACLY,BAAT,NDUFS3,ACAT1,UQCRC2,PGD,ATP6V1A,ATP6V1B2,OLA1,FASN,GBAS,PKM,TALDO1,NDUFV1,DLST,NT5C2,STOML2,ATP5C1,VCP,MT-CO2,MPC2,PMVK,ATP5F1,PGAM1,PGM1,PGK1,PTPLB,NME2,G6PD,ATP5A1,TKT,PPT1,GPI,PAPSS2,HSD17B4,ACSL1,HSPA8,MVK,LDHA,RAN,GMPR2</t>
  </si>
  <si>
    <t>GO:0071495</t>
  </si>
  <si>
    <t>cellular response to endogenous stimulus</t>
  </si>
  <si>
    <t>9606.ENSP00000223136,9606.ENSP00000228825,9606.ENSP00000250559,9606.ENSP00000256637,9606.ENSP00000261769,9606.ENSP00000262584,9606.ENSP00000264710,9606.ENSP00000264775,9606.ENSP00000265986,9606.ENSP00000268182,9606.ENSP00000269228,9606.ENSP00000270142,9606.ENSP00000272317,9606.ENSP00000273398,9606.ENSP00000274192,9606.ENSP00000276390,9606.ENSP00000283179,9606.ENSP00000285379,9606.ENSP00000299767,9606.ENSP00000304669,9606.ENSP00000307940,9606.ENSP00000318195,9606.ENSP00000320171,9606.ENSP00000320866,9606.ENSP00000322706,9606.ENSP00000324173,9606.ENSP00000325690,9606.ENSP00000329757,9606.ENSP00000339063,9606.ENSP00000341826,9606.ENSP00000349168,9606.ENSP00000349428,9606.ENSP00000352522,9606.ENSP00000353408,9606.ENSP00000356042,9606.ENSP00000357288,9606.ENSP00000359539,9606.ENSP00000362946,9606.ENSP00000367220,9606.ENSP00000376911,9606.ENSP00000377508,9606.ENSP00000377954,9606.ENSP00000399421,9606.ENSP00000401371,9606.ENSP00000415536,9606.ENSP00000419970,9606.ENSP00000420311,9606.ENSP00000422607,9606.ENSP00000424183,9606.ENSP00000446215,9606.ENSP00000479488</t>
  </si>
  <si>
    <t>FIS1,ARPC3,RAP1B,SORT1,CDH1,RPL8,RAB10,PPAP2A,IDE,IQGAP1,NPC1,SOD1,RPS27A,ATP6V1A,SRD5A1,ATP6V1B2,HNRNPU,CA2,HSP90B1,CTNNA1,EEF2,NCL,PKM,CALR,HMGCS1,HSPA5,CARM1,ATP6V0C,EEF1A1,HNRNPA1,HNRNPH1,PTBP1,ATP6V1H,MSN,EZR,LAMTOR2,GOT1,RAB14,ACTR2,LGMN,JUP,LARS,CD36,TIA1,POLR2H,POR,RPL23,ACSL1,LAMTOR3,RAN,PHB</t>
  </si>
  <si>
    <t>GO:0044282</t>
  </si>
  <si>
    <t>small molecule catabolic process</t>
  </si>
  <si>
    <t>9606.ENSP00000168216,9606.ENSP00000196371,9606.ENSP00000217426,9606.ENSP00000217455,9606.ENSP00000221418,9606.ENSP00000226253,9606.ENSP00000229239,9606.ENSP00000229270,9606.ENSP00000231887,9606.ENSP00000234590,9606.ENSP00000254878,9606.ENSP00000255084,9606.ENSP00000261416,9606.ENSP00000261693,9606.ENSP00000261714,9606.ENSP00000261733,9606.ENSP00000264990,9606.ENSP00000265838,9606.ENSP00000268097,9606.ENSP00000269159,9606.ENSP00000285093,9606.ENSP00000293217,9606.ENSP00000296412,9606.ENSP00000296424,9606.ENSP00000297785,9606.ENSP00000300456,9606.ENSP00000301729,9606.ENSP00000307697,9606.ENSP00000320171,9606.ENSP00000323811,9606.ENSP00000325136,9606.ENSP00000333664,9606.ENSP00000335304,9606.ENSP00000337425,9606.ENSP00000345774,9606.ENSP00000356015,9606.ENSP00000359233,9606.ENSP00000359539,9606.ENSP00000359976,9606.ENSP00000359991,9606.ENSP00000360124,9606.ENSP00000360569,9606.ENSP00000362413,9606.ENSP00000370023,9606.ENSP00000387123,9606.ENSP00000405573,9606.ENSP00000408526,9606.ENSP00000420914,9606.ENSP00000438689,9606.ENSP00000452762</t>
  </si>
  <si>
    <t>HSD17B10,OXCT1,AHCY,ACOT8,ECH1,ALDOC,GAPDH,TPI1,EHHADH,ENO1,HRSP12,ALDH3B2,HEXB,SCARB1,BLMH,ALDH2,ACAD11,ACAT1,HEXA,IMPA2,ACAA2,ACOX1,ADH5,BDH2,ALDH1A1,SLC27A4,ECI1,ACOX2,PKM,HACL1,HADHB,ACAA1,DLST,HYAL3,ALDH3A2,ACAT2,ABCD3,GOT1,CTH,PGAM1,PGM1,SCP2,PGK1,HADHA,ALDH7A1,GPI,IMPA1,HSD17B4,ACADVL,ETFA</t>
  </si>
  <si>
    <t>GO:0006091</t>
  </si>
  <si>
    <t>generation of precursor metabolites and energy</t>
  </si>
  <si>
    <t>9606.ENSP00000196371,9606.ENSP00000205402,9606.ENSP00000216254,9606.ENSP00000216392,9606.ENSP00000226253,9606.ENSP00000229239,9606.ENSP00000229270,9606.ENSP00000234590,9606.ENSP00000252603,9606.ENSP00000261733,9606.ENSP00000263774,9606.ENSP00000265838,9606.ENSP00000268379,9606.ENSP00000270776,9606.ENSP00000274192,9606.ENSP00000293217,9606.ENSP00000296412,9606.ENSP00000296424,9606.ENSP00000297785,9606.ENSP00000306397,9606.ENSP00000313050,9606.ENSP00000320171,9606.ENSP00000321259,9606.ENSP00000322450,9606.ENSP00000327070,9606.ENSP00000335304,9606.ENSP00000342056,9606.ENSP00000348886,9606.ENSP00000349142,9606.ENSP00000354876,9606.ENSP00000358737,9606.ENSP00000359991,9606.ENSP00000360124,9606.ENSP00000362413,9606.ENSP00000364649,9606.ENSP00000368727,9606.ENSP00000369314,9606.ENSP00000373066,9606.ENSP00000377192,9606.ENSP00000378769,9606.ENSP00000381736,9606.ENSP00000390265,9606.ENSP00000391481,9606.ENSP00000405573,9606.ENSP00000419970,9606.ENSP00000434516,9606.ENSP00000438144,9606.ENSP00000438689,9606.ENSP00000445175,9606.ENSP00000452762</t>
  </si>
  <si>
    <t>OXCT1,DLD,ACO2,PYGL,ALDOC,GAPDH,TPI1,ENO1,PGLS,ALDH2,NDUFS3,ACAT1,UQCRC2,PGD,SRD5A1,ACOX1,ADH5,BDH2,ALDH1A1,UQCRFS1,GBAS,PKM,TALDO1,NDUFV1,MDH2,DLST,CS,STOML2,ATP5C1,MT-CO2,ATP5F1,PGAM1,PGM1,PGK1,SDHB,XDH,GLRX,TXNRD3,G6PD,PPP1CB,ATP5A1,IDH1,TKT,GPI,POR,TXNRD1,MDH1,ACADVL,LDHA,ETFA</t>
  </si>
  <si>
    <t>GO:0034622</t>
  </si>
  <si>
    <t>cellular protein-containing complex assembly</t>
  </si>
  <si>
    <t>9606.ENSP00000225698,9606.ENSP00000261712,9606.ENSP00000262225,9606.ENSP00000263774,9606.ENSP00000265753,9606.ENSP00000272317,9606.ENSP00000295685,9606.ENSP00000296674,9606.ENSP00000296930,9606.ENSP00000299300,9606.ENSP00000300413,9606.ENSP00000302961,9606.ENSP00000303145,9606.ENSP00000306881,9606.ENSP00000317334,9606.ENSP00000320866,9606.ENSP00000322450,9606.ENSP00000327191,9606.ENSP00000335153,9606.ENSP00000345445,9606.ENSP00000346001,9606.ENSP00000346046,9606.ENSP00000346067,9606.ENSP00000348461,9606.ENSP00000348965,9606.ENSP00000350708,9606.ENSP00000354739,9606.ENSP00000357555,9606.ENSP00000357879,9606.ENSP00000358140,9606.ENSP00000359345,9606.ENSP00000360609,9606.ENSP00000362339,9606.ENSP00000362352,9606.ENSP00000363574,9606.ENSP00000363676,9606.ENSP00000370222,9606.ENSP00000370745,9606.ENSP00000377640,9606.ENSP00000382840,9606.ENSP00000388169,9606.ENSP00000388806,9606.ENSP00000396937,9606.ENSP00000403172,9606.ENSP00000413436,9606.ENSP00000460348,9606.ENSP00000472469,9606.ENSP00000478877,9606.ENSP00000479606,9606.ENSP00000482835</t>
  </si>
  <si>
    <t>C1QBP,PSMD11,TMED2,NDUFS3,EIF4H,RPS27A,ARPC2,RPS23,NPM1,CCT2,SNRPD1,HSPA4,TMED10,SEC23A,TCP1,CALR,NDUFV1,CCT6B,HSP90AA1,SAMM50,RPL3,RPS17,RPSA,RAC1,DYNC1H1,RAD23B,RPL12,RPS27,PSMD4,EIF3A,RPL5,HSP90AB1,SAR1A,H2AFY2,EIF6,RPL11,POMP,DDX1,RPL24,DDX3X,ARPC4,EIF4B,PSMD13,RPL6,RPL10,PRPF8,RPS28,ADRM1,CLTC,AP2B1</t>
  </si>
  <si>
    <t>GO:0090150</t>
  </si>
  <si>
    <t>establishment of protein localization to membrane</t>
  </si>
  <si>
    <t>9606.ENSP00000230050,9606.ENSP00000243253,9606.ENSP00000244763,9606.ENSP00000251453,9606.ENSP00000261890,9606.ENSP00000262584,9606.ENSP00000264710,9606.ENSP00000269228,9606.ENSP00000270625,9606.ENSP00000272317,9606.ENSP00000296674,9606.ENSP00000302896,9606.ENSP00000302961,9606.ENSP00000307889,9606.ENSP00000309334,9606.ENSP00000311430,9606.ENSP00000318646,9606.ENSP00000335153,9606.ENSP00000339095,9606.ENSP00000339795,9606.ENSP00000341885,9606.ENSP00000345445,9606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00000420311,9606.ENSP00000429374,9606.ENSP00000435777,9606.ENSP00000449328,9606.ENSP00000464813,9606.ENSP00000472469</t>
  </si>
  <si>
    <t>RPS12,SEC61A1,SSR1,RPS16,RAB11A,RPL8,RAB10,NPC1,RPS11,RPS27A,RPS23,RPS9,HSPA4,RPL13,RPL15,RPL4,RPS15A,HSP90AA1,RPS7,RPL7,RPS2,SAMM50,RPL3,RPLP1,RPS17,RPS3A,RPSA,RPL22,RPL12,RPS27,RPL5,RPL10A,RPL11,RPS6,RPL13A,RPL24,RPL14,RPS8,RPL31,RPS18,RPL6,RPL10,RPS24,RPL23,RPS20,RPS13,RPLP0,RPL27,RPS28</t>
  </si>
  <si>
    <t>GO:0070972</t>
  </si>
  <si>
    <t>protein localization to endoplasmic reticulum</t>
  </si>
  <si>
    <t>9606.ENSP00000230050,9606.ENSP00000243253,9606.ENSP00000251453,9606.ENSP00000262584,9606.ENSP00000263672,9606.ENSP00000264710,9606.ENSP00000270625,9606.ENSP00000272317,9606.ENSP00000296674,9606.ENSP00000302896,9606.ENSP00000307889,9606.ENSP00000309334,9606.ENSP00000311430,9606.ENSP00000318646,9606.ENSP00000324173,9606.ENSP00000339095,9606.ENSP00000339795,9606.ENSP00000341885,9606.ENSP00000345656,9606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00000392330,9606.ENSP00000393241,9606.ENSP00000403172,9606.ENSP00000413436,9606.ENSP00000414321,9606.ENSP00000420311,9606.ENSP00000427463,9606.ENSP00000429374,9606.ENSP00000435777,9606.ENSP00000449328,9606.ENSP00000464813,9606.ENSP00000472469</t>
  </si>
  <si>
    <t>RPS12,SEC61A1,RPS16,RPL8,SPCS2,RAB10,RPS11,RPS27A,RPS23,RPS9,RPL13,RPL15,RPL4,RPS15A,HSPA5,RPS7,RPL7,RPS2,VAPA,RPL3,RPLP1,RPS17,RPS3A,RPSA,RPL22,RPL12,RPS27,RPL5,RPL10A,RPL11,RPS6,RPL13A,RPL24,RPL14,RPS8,RPL31,BCAP31,RPS18,RPL6,RPL10,RPS24,RPL23,SPCS3,RPS20,RPS13,RPLP0,RPL27,RPS28</t>
  </si>
  <si>
    <t>GO:0072521</t>
  </si>
  <si>
    <t>purine-containing compound metabolic process</t>
  </si>
  <si>
    <t>9606.ENSP00000205402,9606.ENSP00000215882,9606.ENSP00000217426,9606.ENSP00000217455,9606.ENSP00000219302,9606.ENSP00000226253,9606.ENSP00000229239,9606.ENSP00000229270,9606.ENSP00000234590,9606.ENSP00000253792,9606.ENSP00000259407,9606.ENSP00000263774,9606.ENSP00000265838,9606.ENSP00000268379,9606.ENSP00000273398,9606.ENSP00000276390,9606.ENSP00000284719,9606.ENSP00000304592,9606.ENSP00000313050,9606.ENSP00000320171,9606.ENSP00000322450,9606.ENSP00000335304,9606.ENSP00000339479,9606.ENSP00000348886,9606.ENSP00000349142,9606.ENSP00000351777,9606.ENSP00000354876,9606.ENSP00000356820,9606.ENSP00000357452,9606.ENSP00000358737,9606.ENSP00000359991,9606.ENSP00000360124,9606.ENSP00000362413,9606.ENSP00000368727,9606.ENSP00000373153,9606.ENSP00000376889,9606.ENSP00000381736,9606.ENSP00000394863,9606.ENSP00000405573,9606.ENSP00000406157,9606.ENSP00000407375,9606.ENSP00000420914,9606.ENSP00000422607,9606.ENSP00000432083,9606.ENSP00000443551,9606.ENSP00000445175,9606.ENSP00000446215,9606.ENSP00000454038</t>
  </si>
  <si>
    <t>DLD,SLC25A1,AHCY,ACOT8,NME3,ALDOC,GAPDH,TPI1,ENO1,ACLY,BAAT,NDUFS3,ACAT1,UQCRC2,ATP6V1A,ATP6V1B2,OLA1,FASN,GBAS,PKM,NDUFV1,DLST,NT5C2,STOML2,ATP5C1,VCP,MT-CO2,MPC2,PMVK,ATP5F1,PGAM1,PGM1,PGK1,XDH,PTPLB,NME2,ATP5A1,PPT1,GPI,PAPSS2,GPX1,HSD17B4,ACSL1,HSPA8,MVK,LDHA,RAN,GMPR2</t>
  </si>
  <si>
    <t>GO:0006396</t>
  </si>
  <si>
    <t>RNA processing</t>
  </si>
  <si>
    <t>9606.ENSP00000168216,9606.ENSP00000216038,9606.ENSP00000225698,9606.ENSP00000242776,9606.ENSP00000249299,9606.ENSP00000251453,9606.ENSP00000261601,9606.ENSP00000265866,9606.ENSP00000276079,9606.ENSP00000283179,9606.ENSP00000300413,9606.ENSP00000302886,9606.ENSP00000302896,9606.ENSP00000313007,9606.ENSP00000324804,9606.ENSP00000336741,9606.ENSP00000339095,9606.ENSP00000339795,9606.ENSP00000341826,9606.ENSP00000341885,9606.ENSP00000346046,9606.ENSP00000346067,9606.ENSP00000346694,9606.ENSP00000349168,9606.ENSP00000349428,9606.ENSP00000352438,9606.ENSP00000357555,9606.ENSP00000358635,9606.ENSP00000359345,9606.ENSP00000361626,9606.ENSP00000362820,9606.ENSP00000363018,9606.ENSP00000363574,9606.ENSP00000363676,9606.ENSP00000365439,9606.ENSP00000369757,9606.ENSP00000370745,9606.ENSP00000376309,9606.ENSP00000379506,9606.ENSP00000379888,9606.ENSP00000414321,9606.ENSP00000414921,9606.ENSP00000415536,9606.ENSP00000421592,9606.ENSP00000432083,9606.ENSP00000460348,9606.ENSP00000464813,9606.ENSP00000472469</t>
  </si>
  <si>
    <t>HSD17B10,RTCB,C1QBP,DDX39A,LSM8,RPS16,USP14,HNRNPH3,NONO,HNRNPU,SNRPD1,PA2G4,RPS9,PABPC1,PPP2R1A,DHX15,RPS7,RPL7,HNRNPA1,RPS2,RPS17,RPSA,HNRNPA2B1,HNRNPH1,PTBP1,PCBP2,RPS27,SYNCRIP,RPL5,YBX1,SRSF3,RPL10A,EIF6,RPL11,HNRNPK,RPS6,DDX1,HNRNPA3,RPL14,RPS8,RPS24,PTBP3,POLR2H,ALYREF,HSPA8,PRPF8,RPL27,RPS28</t>
  </si>
  <si>
    <t>GO:0051248</t>
  </si>
  <si>
    <t>negative regulation of protein metabolic process</t>
  </si>
  <si>
    <t>9606.ENSP00000215754,9606.ENSP00000217455,9606.ENSP00000229239,9606.ENSP00000251968,9606.ENSP00000254878,9606.ENSP00000261601,9606.ENSP00000263574,9606.ENSP00000264335,9606.ENSP00000265462,9606.ENSP00000265986,9606.ENSP00000272298,9606.ENSP00000290551,9606.ENSP00000296930,9606.ENSP00000298510,9606.ENSP00000307607,9606.ENSP00000318195,9606.ENSP00000320866,9606.ENSP00000324804,9606.ENSP00000339095,9606.ENSP00000340989,9606.ENSP00000343535,9606.ENSP00000346032,9606.ENSP00000356042,9606.ENSP00000358140,9606.ENSP00000358635,9606.ENSP00000359345,9606.ENSP00000360609,9606.ENSP00000361562,9606.ENSP00000361930,9606.ENSP00000363574,9606.ENSP00000363676,9606.ENSP00000368727,9606.ENSP00000375730,9606.ENSP00000377192,9606.ENSP00000380365,9606.ENSP00000382840,9606.ENSP00000384744,9606.ENSP00000394496,9606.ENSP00000401371,9606.ENSP00000407375,9606.ENSP00000415786,9606.ENSP00000416255,9606.ENSP00000419970,9606.ENSP00000420311,9606.ENSP00000426909,9606.ENSP00000451712,9606.ENSP00000477653,9606.ENSP00000479488</t>
  </si>
  <si>
    <t>MIF,ACOT8,GAPDH,TSG101,HRSP12,USP14,APLP2,YWHAE,PRDX5,IDE,CALM2,BTG2,NPM1,PRDX3,SDR16C5,NCL,CALR,PPP2R1A,RPS7,SFN,USP7,ANXA2,EZR,EIF3A,SYNCRIP,RPL5,HSP90AB1,CTSA,YWHAB,EIF6,RPL11,XDH,RPL13A,G6PD,RGN,DDX3X,DERL3,CORO1C,TIA1,GPX1,SERPINE2,EIF4G1,POR,RPL23,GNB2L1,NDRG2,DUSP14,PHB</t>
  </si>
  <si>
    <t>GO:0051336</t>
  </si>
  <si>
    <t>regulation of hydrolase activity</t>
  </si>
  <si>
    <t>9606.ENSP00000223136,9606.ENSP00000225655,9606.ENSP00000229239,9606.ENSP00000239940,9606.ENSP00000254322,9606.ENSP00000256637,9606.ENSP00000261601,9606.ENSP00000261636,9606.ENSP00000262225,9606.ENSP00000263574,9606.ENSP00000264335,9606.ENSP00000264933,9606.ENSP00000265462,9606.ENSP00000268182,9606.ENSP00000270142,9606.ENSP00000272298,9606.ENSP00000283179,9606.ENSP00000296577,9606.ENSP00000296930,9606.ENSP00000297785,9606.ENSP00000298510,9606.ENSP00000299767,9606.ENSP00000314030,9606.ENSP00000324804,9606.ENSP00000325074,9606.ENSP00000340989,9606.ENSP00000349687,9606.ENSP00000351022,9606.ENSP00000351777,9606.ENSP00000360609,9606.ENSP00000368727,9606.ENSP00000372155,9606.ENSP00000376911,9606.ENSP00000377954,9606.ENSP00000378199,9606.ENSP00000380365,9606.ENSP00000382840,9606.ENSP00000386541,9606.ENSP00000392330,9606.ENSP00000394496,9606.ENSP00000394863,9606.ENSP00000407375,9606.ENSP00000415786,9606.ENSP00000418529,9606.ENSP00000419665,9606.ENSP00000419970,9606.ENSP00000426909,9606.ENSP00000478877</t>
  </si>
  <si>
    <t>FIS1,PFN1,GAPDH,PFN2,DNAJB1,SORT1,USP14,ARL1,TMED2,APLP2,YWHAE,PDCD6,PRDX5,IQGAP1,SOD1,CALM2,HNRNPU,ABCE1,NPM1,ALDH1A1,PRDX3,HSP90B1,DNAJA2,PPP2R1A,PPP2R2A,SFN,GM2A,TPM1,VCP,HSP90AB1,XDH,PSME1,LGMN,LARS,HSPA2,RGN,DDX3X,PSMD14,BCAP31,CORO1C,PPT1,GPX1,SERPINE2,NSFL1C,SSBP1,POR,GNB2L1,ADRM1</t>
  </si>
  <si>
    <t>GO:0006401</t>
  </si>
  <si>
    <t>RNA catabolic process</t>
  </si>
  <si>
    <t>9606.ENSP00000230050,9606.ENSP00000251453,9606.ENSP00000262584,9606.ENSP00000270625,9606.ENSP00000272317,9606.ENSP00000296674,9606.ENSP00000302896,9606.ENSP00000307889,9606.ENSP00000309334,9606.ENSP00000311430,9606.ENSP00000313007,9606.ENSP00000318646,9606.ENSP00000324804,9606.ENSP00000325074,9606.ENSP00000339095,9606.ENSP00000339795,9606.ENSP00000341885,9606.ENSP00000346001,9606.ENSP00000346037,9606.ENSP00000346046,9606.ENSP00000346050,9606.ENSP00000346067,9606.ENSP00000346088,9606.ENSP00000346762,9606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00000416255,9606.ENSP00000420311,9606.ENSP00000429374,9606.ENSP00000433999,9606.ENSP00000435777,9606.ENSP00000449328,9606.ENSP00000464813,9606.ENSP00000472469</t>
  </si>
  <si>
    <t>RPS12,RPS16,RPL8,RPS11,RPS27A,RPS23,RPS9,RPL13,RPL15,RPL4,PABPC1,RPS15A,PPP2R1A,PPP2R2A,RPS7,RPL7,RPS2,RPL3,RPLP1,RPS17,RPS3A,RPSA,RPL22,SND1,RPL12,RPS27,RPL5,RPL10A,RPL11,RPS6,RPL13A,RPL24,RPL14,RPS8,RPL31,RPS18,RPL6,RPL10,RPS24,EIF4G1,RPL23,RPS20,RNH1,RPS13,RPLP0,RPL27,RPS28</t>
  </si>
  <si>
    <t>GO:0006163</t>
  </si>
  <si>
    <t>purine nucleotide metabolic process</t>
  </si>
  <si>
    <t>9606.ENSP00000205402,9606.ENSP00000215882,9606.ENSP00000217455,9606.ENSP00000219302,9606.ENSP00000226253,9606.ENSP00000229239,9606.ENSP00000229270,9606.ENSP00000234590,9606.ENSP00000253792,9606.ENSP00000259407,9606.ENSP00000263774,9606.ENSP00000265838,9606.ENSP00000268379,9606.ENSP00000273398,9606.ENSP00000276390,9606.ENSP00000284719,9606.ENSP00000304592,9606.ENSP00000313050,9606.ENSP00000320171,9606.ENSP00000322450,9606.ENSP00000335304,9606.ENSP00000339479,9606.ENSP00000348886,9606.ENSP00000349142,9606.ENSP00000351777,9606.ENSP00000354876,9606.ENSP00000356820,9606.ENSP00000357452,9606.ENSP00000358737,9606.ENSP00000359991,9606.ENSP00000360124,9606.ENSP00000362413,9606.ENSP00000368727,9606.ENSP00000373153,9606.ENSP00000376889,9606.ENSP00000381736,9606.ENSP00000394863,9606.ENSP00000405573,9606.ENSP00000406157,9606.ENSP00000407375,9606.ENSP00000420914,9606.ENSP00000422607,9606.ENSP00000432083,9606.ENSP00000443551,9606.ENSP00000445175,9606.ENSP00000446215,9606.ENSP00000454038</t>
  </si>
  <si>
    <t>DLD,SLC25A1,ACOT8,NME3,ALDOC,GAPDH,TPI1,ENO1,ACLY,BAAT,NDUFS3,ACAT1,UQCRC2,ATP6V1A,ATP6V1B2,OLA1,FASN,GBAS,PKM,NDUFV1,DLST,NT5C2,STOML2,ATP5C1,VCP,MT-CO2,MPC2,PMVK,ATP5F1,PGAM1,PGM1,PGK1,XDH,PTPLB,NME2,ATP5A1,PPT1,GPI,PAPSS2,GPX1,HSD17B4,ACSL1,HSPA8,MVK,LDHA,RAN,GMPR2</t>
  </si>
  <si>
    <t>GO:0044257</t>
  </si>
  <si>
    <t>cellular protein catabolic process</t>
  </si>
  <si>
    <t>9606.ENSP00000044462,9606.ENSP00000157812,9606.ENSP00000219313,9606.ENSP00000229268,9606.ENSP00000251968,9606.ENSP00000261303,9606.ENSP00000261601,9606.ENSP00000261712,9606.ENSP00000262193,9606.ENSP00000262288,9606.ENSP00000264639,9606.ENSP00000265062,9606.ENSP00000265986,9606.ENSP00000270586,9606.ENSP00000272317,9606.ENSP00000290541,9606.ENSP00000299767,9606.ENSP00000309474,9606.ENSP00000310129,9606.ENSP00000310572,9606.ENSP00000324173,9606.ENSP00000338413,9606.ENSP00000343535,9606.ENSP00000350708,9606.ENSP00000351777,9606.ENSP00000352438,9606.ENSP00000355325,9606.ENSP00000357879,9606.ENSP00000359910,9606.ENSP00000361562,9606.ENSP00000362334,9606.ENSP00000366819,9606.ENSP00000376911,9606.ENSP00000384744,9606.ENSP00000386541,9606.ENSP00000387164,9606.ENSP00000391211,9606.ENSP00000394863,9606.ENSP00000396937,9606.ENSP00000401802,9606.ENSP00000411825,9606.ENSP00000418529,9606.ENSP00000478877,9606.ENSP00000479606,9606.ENSP00000481029,9606.ENSP00000482835,9606.ENSP00000483688</t>
  </si>
  <si>
    <t>PSMA4,PSMC4,PSMD7,USP5,TSG101,PSMC1,USP14,PSMD11,PSMB1,SCPEP1,PSMD3,RAB7A,IDE,PSMB6,RPS27A,PSMB4,HSP90B1,PSMD1,PSMD2,PSMC5,HSPA5,UBA1,USP7,RAD23B,VCP,PCBP2,PSMB5,PSMD4,PSMA7,CTSA,PSMB2,UCHL3,LGMN,DERL3,PSMD14,CPVL,PSMC2,PPT1,PSMD13,PSMC6,PDCD6IP,NSFL1C,ADRM1,CLTC,PSMC3,AP2B1,PSMB3</t>
  </si>
  <si>
    <t>GO:0043069</t>
  </si>
  <si>
    <t>negative regulation of programmed cell death</t>
  </si>
  <si>
    <t>9606.ENSP00000215754,9606.ENSP00000216117,9606.ENSP00000234590,9606.ENSP00000246957,9606.ENSP00000263774,9606.ENSP00000264335,9606.ENSP00000265462,9606.ENSP00000270142,9606.ENSP00000272317,9606.ENSP00000276079,9606.ENSP00000285093,9606.ENSP00000290551,9606.ENSP00000296511,9606.ENSP00000296930,9606.ENSP00000297185,9606.ENSP00000298510,9606.ENSP00000299767,9606.ENSP00000301522,9606.ENSP00000302886,9606.ENSP00000304669,9606.ENSP00000310572,9606.ENSP00000313681,9606.ENSP00000324173,9606.ENSP00000340989,9606.ENSP00000346050,9606.ENSP00000357283,9606.ENSP00000358081,9606.ENSP00000359976,9606.ENSP00000360609,9606.ENSP00000360671,9606.ENSP00000361635,9606.ENSP00000365439,9606.ENSP00000369757,9606.ENSP00000376889,9606.ENSP00000376911,9606.ENSP00000377833,9606.ENSP00000379287,9606.ENSP00000380365,9606.ENSP00000382840,9606.ENSP00000394863,9606.ENSP00000407375,9606.ENSP00000413436,9606.ENSP00000419970,9606.ENSP00000432660,9606.ENSP00000441875,9606.ENSP00000448035,9606.ENSP00000480150</t>
  </si>
  <si>
    <t>MIF,HMOX1,ENO1,TRAP1,NDUFS3,YWHAE,PRDX5,SOD1,RPS27A,NONO,ACAA2,BTG2,ANXA5,NPM1,HSPA9,PRDX3,HSP90B1,PRDX2,PA2G4,CTNNA1,PSMC5,SPHK1,HSPA5,SFN,RPS3A,LMNA,BAG3,CTH,HSP90AB1,SLC25A5,VDAC2,HNRNPK,RPS6,NME2,LGMN,ANXA4,YWHAZ,RGN,DDX3X,PPT1,GPX1,RPL10,POR,CFL1,PHB2,NACA,HYOU1</t>
  </si>
  <si>
    <t>GO:0006402</t>
  </si>
  <si>
    <t>mRNA catabolic process</t>
  </si>
  <si>
    <t>9606.ENSP00000230050,9606.ENSP00000251453,9606.ENSP00000262584,9606.ENSP00000270625,9606.ENSP00000272317,9606.ENSP00000296674,9606.ENSP00000302896,9606.ENSP00000307889,9606.ENSP00000309334,9606.ENSP00000311430,9606.ENSP00000313007,9606.ENSP00000318646,9606.ENSP00000324804,9606.ENSP00000325074,9606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00000416255,9606.ENSP00000420311,9606.ENSP00000429374,9606.ENSP00000433999,9606.ENSP00000435777,9606.ENSP00000449328,9606.ENSP00000464813,9606.ENSP00000472469</t>
  </si>
  <si>
    <t>RPS12,RPS16,RPL8,RPS11,RPS27A,RPS23,RPS9,RPL13,RPL15,RPL4,PABPC1,RPS15A,PPP2R1A,PPP2R2A,RPS7,RPL7,RPS2,RPL3,RPLP1,RPS17,RPS3A,RPSA,RPL22,RPL12,RPS27,RPL5,RPL10A,RPL11,RPS6,RPL13A,RPL24,RPL14,RPS8,RPL31,RPS18,RPL6,RPL10,RPS24,EIF4G1,RPL23,RPS20,RNH1,RPS13,RPLP0,RPL27,RPS28</t>
  </si>
  <si>
    <t>GO:0060341</t>
  </si>
  <si>
    <t>regulation of cellular localization</t>
  </si>
  <si>
    <t>9606.ENSP00000196371,9606.ENSP00000216117,9606.ENSP00000219169,9606.ENSP00000223136,9606.ENSP00000239940,9606.ENSP00000250559,9606.ENSP00000251968,9606.ENSP00000258091,9606.ENSP00000261769,9606.ENSP00000261890,9606.ENSP00000264335,9606.ENSP00000268182,9606.ENSP00000272298,9606.ENSP00000273047,9606.ENSP00000280326,9606.ENSP00000283179,9606.ENSP00000295688,9606.ENSP00000299300,9606.ENSP00000317334,9606.ENSP00000335153,9606.ENSP00000340989,9606.ENSP00000343129,9606.ENSP00000346032,9606.ENSP00000348965,9606.ENSP00000353408,9606.ENSP00000356042,9606.ENSP00000356820,9606.ENSP00000356918,9606.ENSP00000357283,9606.ENSP00000358081,9606.ENSP00000358727,9606.ENSP00000360569,9606.ENSP00000360609,9606.ENSP00000361930,9606.ENSP00000371267,9606.ENSP00000377508,9606.ENSP00000377958,9606.ENSP00000379287,9606.ENSP00000384744,9606.ENSP00000392330,9606.ENSP00000399421,9606.ENSP00000418529,9606.ENSP00000426909,9606.ENSP00000440045,9606.ENSP00000479606,9606.ENSP00000482835</t>
  </si>
  <si>
    <t>OXCT1,HMOX1,NUTF2,FIS1,PFN2,RAP1B,TSG101,CCT7,CDH1,RAB11A,YWHAE,IQGAP1,CALM2,RAB5A,CCT5,HNRNPU,CCT3,CCT2,TCP1,HSP90AA1,SFN,TRIM29,ANXA2,DYNC1H1,MSN,EZR,MPC2,STX7,LMNA,BAG3,GSTO1,SCP2,HSP90AB1,YWHAB,YWHAQ,JUP,CCT4,YWHAZ,DERL3,BCAP31,CD36,NSFL1C,GNB2L1,ATP2A2,CLTC,AP2B1</t>
  </si>
  <si>
    <t>GO:0019725</t>
  </si>
  <si>
    <t>cellular homeostasis</t>
  </si>
  <si>
    <t>9606.ENSP00000205402,9606.ENSP00000215909,9606.ENSP00000216117,9606.ENSP00000217515,9606.ENSP00000223136,9606.ENSP00000261416,9606.ENSP00000262746,9606.ENSP00000264335,9606.ENSP00000265062,9606.ENSP00000265462,9606.ENSP00000265986,9606.ENSP00000270142,9606.ENSP00000272298,9606.ENSP00000273398,9606.ENSP00000273550,9606.ENSP00000285379,9606.ENSP00000298510,9606.ENSP00000299198,9606.ENSP00000299767,9606.ENSP00000300289,9606.ENSP00000301522,9606.ENSP00000320866,9606.ENSP00000327801,9606.ENSP00000329757,9606.ENSP00000346550,9606.ENSP00000348886,9606.ENSP00000352522,9606.ENSP00000356574,9606.ENSP00000358727,9606.ENSP00000359130,9606.ENSP00000359539,9606.ENSP00000362010,9606.ENSP00000368646,9606.ENSP00000369314,9606.ENSP00000373066,9606.ENSP00000380365,9606.ENSP00000385385,9606.ENSP00000392330,9606.ENSP00000394863,9606.ENSP00000399421,9606.ENSP00000407375,9606.ENSP00000426909,9606.ENSP00000430269,9606.ENSP00000434516,9606.ENSP00000440045,9606.ENSP00000442318</t>
  </si>
  <si>
    <t>DLD,LGALS1,HMOX1,TXNL1,FIS1,HEXB,PRDX1,YWHAE,RAB7A,PRDX5,IDE,SOD1,CALM2,ATP6V1A,FTH1,CA2,PRDX3,CKB,HSP90B1,PDIA3,PRDX2,CALR,P4HB,ATP6V0C,ANXA6,STOML2,ATP6V1H,QSOX1,GSTO1,SLC30A7,GOT1,ANXA7,PRDX4,GLRX,TXNRD3,RGN,PDIA6,BCAP31,PPT1,CD36,GPX1,GNB2L1,EPHX2,TXNRD1,ATP2A2,CAND1</t>
  </si>
  <si>
    <t>GO:0043066</t>
  </si>
  <si>
    <t>negative regulation of apoptotic process</t>
  </si>
  <si>
    <t>9606.ENSP00000215754,9606.ENSP00000216117,9606.ENSP00000234590,9606.ENSP00000246957,9606.ENSP00000263774,9606.ENSP00000264335,9606.ENSP00000265462,9606.ENSP00000270142,9606.ENSP00000272317,9606.ENSP00000276079,9606.ENSP00000285093,9606.ENSP00000290551,9606.ENSP00000296511,9606.ENSP00000296930,9606.ENSP00000297185,9606.ENSP00000298510,9606.ENSP00000299767,9606.ENSP00000301522,9606.ENSP00000302886,9606.ENSP00000304669,9606.ENSP00000313681,9606.ENSP00000324173,9606.ENSP00000340989,9606.ENSP00000346050,9606.ENSP00000357283,9606.ENSP00000358081,9606.ENSP00000359976,9606.ENSP00000360609,9606.ENSP00000360671,9606.ENSP00000361635,9606.ENSP00000365439,9606.ENSP00000369757,9606.ENSP00000376889,9606.ENSP00000376911,9606.ENSP00000377833,9606.ENSP00000379287,9606.ENSP00000380365,9606.ENSP00000382840,9606.ENSP00000394863,9606.ENSP00000407375,9606.ENSP00000413436,9606.ENSP00000419970,9606.ENSP00000432660,9606.ENSP00000441875,9606.ENSP00000448035,9606.ENSP00000480150</t>
  </si>
  <si>
    <t>MIF,HMOX1,ENO1,TRAP1,NDUFS3,YWHAE,PRDX5,SOD1,RPS27A,NONO,ACAA2,BTG2,ANXA5,NPM1,HSPA9,PRDX3,HSP90B1,PRDX2,PA2G4,CTNNA1,SPHK1,HSPA5,SFN,RPS3A,LMNA,BAG3,CTH,HSP90AB1,SLC25A5,VDAC2,HNRNPK,RPS6,NME2,LGMN,ANXA4,YWHAZ,RGN,DDX3X,PPT1,GPX1,RPL10,POR,CFL1,PHB2,NACA,HYOU1</t>
  </si>
  <si>
    <t>GO:0032269</t>
  </si>
  <si>
    <t>negative regulation of cellular protein metabolic process</t>
  </si>
  <si>
    <t>9606.ENSP00000215754,9606.ENSP00000229239,9606.ENSP00000251968,9606.ENSP00000254878,9606.ENSP00000261601,9606.ENSP00000263574,9606.ENSP00000264335,9606.ENSP00000265462,9606.ENSP00000265986,9606.ENSP00000272298,9606.ENSP00000290551,9606.ENSP00000296930,9606.ENSP00000298510,9606.ENSP00000307607,9606.ENSP00000318195,9606.ENSP00000320866,9606.ENSP00000324804,9606.ENSP00000339095,9606.ENSP00000340989,9606.ENSP00000343535,9606.ENSP00000346032,9606.ENSP00000356042,9606.ENSP00000358140,9606.ENSP00000358635,9606.ENSP00000359345,9606.ENSP00000360609,9606.ENSP00000361930,9606.ENSP00000363574,9606.ENSP00000363676,9606.ENSP00000368727,9606.ENSP00000375730,9606.ENSP00000377192,9606.ENSP00000380365,9606.ENSP00000382840,9606.ENSP00000384744,9606.ENSP00000394496,9606.ENSP00000401371,9606.ENSP00000407375,9606.ENSP00000415786,9606.ENSP00000416255,9606.ENSP00000419970,9606.ENSP00000420311,9606.ENSP00000426909,9606.ENSP00000451712,9606.ENSP00000477653,9606.ENSP00000479488</t>
  </si>
  <si>
    <t>MIF,GAPDH,TSG101,HRSP12,USP14,APLP2,YWHAE,PRDX5,IDE,CALM2,BTG2,NPM1,PRDX3,SDR16C5,NCL,CALR,PPP2R1A,RPS7,SFN,USP7,ANXA2,EZR,EIF3A,SYNCRIP,RPL5,HSP90AB1,YWHAB,EIF6,RPL11,XDH,RPL13A,G6PD,RGN,DDX3X,DERL3,CORO1C,TIA1,GPX1,SERPINE2,EIF4G1,POR,RPL23,GNB2L1,NDRG2,DUSP14,PHB</t>
  </si>
  <si>
    <t>GO:0072599</t>
  </si>
  <si>
    <t>establishment of protein localization to endoplasmic reticulum</t>
  </si>
  <si>
    <t>9606.ENSP00000230050,9606.ENSP00000243253,9606.ENSP00000251453,9606.ENSP00000262584,9606.ENSP00000263672,9606.ENSP00000264710,9606.ENSP00000270625,9606.ENSP00000272317,9606.ENSP00000296674,9606.ENSP00000302896,9606.ENSP00000307889,9606.ENSP00000309334,9606.ENSP00000311430,9606.ENSP00000318646,9606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00000420311,9606.ENSP00000427463,9606.ENSP00000429374,9606.ENSP00000435777,9606.ENSP00000449328,9606.ENSP00000464813,9606.ENSP00000472469</t>
  </si>
  <si>
    <t>RPS12,SEC61A1,RPS16,RPL8,SPCS2,RAB10,RPS11,RPS27A,RPS23,RPS9,RPL13,RPL15,RPL4,RPS15A,RPS7,RPL7,RPS2,RPL3,RPLP1,RPS17,RPS3A,RPSA,RPL22,RPL12,RPS27,RPL5,RPL10A,RPL11,RPS6,RPL13A,RPL24,RPL14,RPS8,RPL31,RPS18,RPL6,RPL10,RPS24,RPL23,SPCS3,RPS20,RPS13,RPLP0,RPL27,RPS28</t>
  </si>
  <si>
    <t>GO:0000184</t>
  </si>
  <si>
    <t>nuclear-transcribed mRNA catabolic process, nonsense-mediated decay</t>
  </si>
  <si>
    <t>9606.ENSP00000230050,9606.ENSP00000251453,9606.ENSP00000262584,9606.ENSP00000270625,9606.ENSP00000272317,9606.ENSP00000296674,9606.ENSP00000302896,9606.ENSP00000307889,9606.ENSP00000309334,9606.ENSP00000311430,9606.ENSP00000313007,9606.ENSP00000318646,9606.ENSP00000324804,9606.ENSP00000325074,9606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00000416255,9606.ENSP00000420311,9606.ENSP00000429374,9606.ENSP00000435777,9606.ENSP00000449328,9606.ENSP00000464813,9606.ENSP00000472469</t>
  </si>
  <si>
    <t>RPS12,RPS16,RPL8,RPS11,RPS27A,RPS23,RPS9,RPL13,RPL15,RPL4,PABPC1,RPS15A,PPP2R1A,PPP2R2A,RPS7,RPL7,RPS2,RPL3,RPLP1,RPS17,RPS3A,RPSA,RPL22,RPL12,RPS27,RPL5,RPL10A,RPL11,RPS6,RPL13A,RPL24,RPL14,RPS8,RPL31,RPS18,RPL6,RPL10,RPS24,EIF4G1,RPL23,RPS20,RPS13,RPLP0,RPL27,RPS28</t>
  </si>
  <si>
    <t>GO:0009150</t>
  </si>
  <si>
    <t>purine ribonucleotide metabolic process</t>
  </si>
  <si>
    <t>9606.ENSP00000205402,9606.ENSP00000215882,9606.ENSP00000217455,9606.ENSP00000219302,9606.ENSP00000226253,9606.ENSP00000229239,9606.ENSP00000229270,9606.ENSP00000234590,9606.ENSP00000253792,9606.ENSP00000259407,9606.ENSP00000263774,9606.ENSP00000265838,9606.ENSP00000268379,9606.ENSP00000273398,9606.ENSP00000276390,9606.ENSP00000284719,9606.ENSP00000304592,9606.ENSP00000313050,9606.ENSP00000320171,9606.ENSP00000322450,9606.ENSP00000335304,9606.ENSP00000339479,9606.ENSP00000348886,9606.ENSP00000349142,9606.ENSP00000351777,9606.ENSP00000354876,9606.ENSP00000356820,9606.ENSP00000357452,9606.ENSP00000358737,9606.ENSP00000359991,9606.ENSP00000360124,9606.ENSP00000362413,9606.ENSP00000373153,9606.ENSP00000376889,9606.ENSP00000381736,9606.ENSP00000394863,9606.ENSP00000405573,9606.ENSP00000406157,9606.ENSP00000420914,9606.ENSP00000422607,9606.ENSP00000432083,9606.ENSP00000443551,9606.ENSP00000445175,9606.ENSP00000446215,9606.ENSP00000454038</t>
  </si>
  <si>
    <t>DLD,SLC25A1,ACOT8,NME3,ALDOC,GAPDH,TPI1,ENO1,ACLY,BAAT,NDUFS3,ACAT1,UQCRC2,ATP6V1A,ATP6V1B2,OLA1,FASN,GBAS,PKM,NDUFV1,DLST,NT5C2,STOML2,ATP5C1,VCP,MT-CO2,MPC2,PMVK,ATP5F1,PGAM1,PGM1,PGK1,PTPLB,NME2,ATP5A1,PPT1,GPI,PAPSS2,HSD17B4,ACSL1,HSPA8,MVK,LDHA,RAN,GMPR2</t>
  </si>
  <si>
    <t>GO:0090407</t>
  </si>
  <si>
    <t>organophosphate biosynthetic process</t>
  </si>
  <si>
    <t>9606.ENSP00000205402,9606.ENSP00000215882,9606.ENSP00000216392,9606.ENSP00000219302,9606.ENSP00000226253,9606.ENSP00000229239,9606.ENSP00000229270,9606.ENSP00000234590,9606.ENSP00000253792,9606.ENSP00000256682,9606.ENSP00000261416,9606.ENSP00000262554,9606.ENSP00000265838,9606.ENSP00000273047,9606.ENSP00000297258,9606.ENSP00000304592,9606.ENSP00000313050,9606.ENSP00000320171,9606.ENSP00000335247,9606.ENSP00000348886,9606.ENSP00000349078,9606.ENSP00000349142,9606.ENSP00000356436,9606.ENSP00000356820,9606.ENSP00000357218,9606.ENSP00000357452,9606.ENSP00000358737,9606.ENSP00000359991,9606.ENSP00000360124,9606.ENSP00000360569,9606.ENSP00000362413,9606.ENSP00000362946,9606.ENSP00000373153,9606.ENSP00000376889,9606.ENSP00000377192,9606.ENSP00000381736,9606.ENSP00000391481,9606.ENSP00000394863,9606.ENSP00000405573,9606.ENSP00000406157,9606.ENSP00000408526,9606.ENSP00000422607,9606.ENSP00000443551,9606.ENSP00000445175,9606.ENSP00000477590</t>
  </si>
  <si>
    <t>DLD,SLC25A1,PYGL,NME3,ALDOC,GAPDH,TPI1,ENO1,ACLY,ARF3,HEXB,SPTLC1,ACAT1,RAB5A,FABP5,FASN,GBAS,PKM,STARD10,STOML2,FDPS,ATP5C1,PLA2G4A,MPC2,APOA1BP,PMVK,ATP5F1,PGAM1,PGM1,SCP2,PGK1,RAB14,PTPLB,NME2,G6PD,ATP5A1,TKT,PPT1,GPI,PAPSS2,IMPA1,ACSL1,MVK,LDHA,CPNE3</t>
  </si>
  <si>
    <t>GO:0044087</t>
  </si>
  <si>
    <t>regulation of cellular component biogenesis</t>
  </si>
  <si>
    <t>9606.ENSP00000157812,9606.ENSP00000225655,9606.ENSP00000228825,9606.ENSP00000239940,9606.ENSP00000250559,9606.ENSP00000251968,9606.ENSP00000254322,9606.ENSP00000261303,9606.ENSP00000263238,9606.ENSP00000265062,9606.ENSP00000265073,9606.ENSP00000265986,9606.ENSP00000268182,9606.ENSP00000273047,9606.ENSP00000283179,9606.ENSP00000295685,9606.ENSP00000296930,9606.ENSP00000310226,9606.ENSP00000310572,9606.ENSP00000335153,9606.ENSP00000348461,9606.ENSP00000348965,9606.ENSP00000351022,9606.ENSP00000351777,9606.ENSP00000353408,9606.ENSP00000356042,9606.ENSP00000361635,9606.ENSP00000367220,9606.ENSP00000375730,9606.ENSP00000378199,9606.ENSP00000382840,9606.ENSP00000383118,9606.ENSP00000388169,9606.ENSP00000391211,9606.ENSP00000394496,9606.ENSP00000399421,9606.ENSP00000401802,9606.ENSP00000411825,9606.ENSP00000416255,9606.ENSP00000426909,9606.ENSP00000428845,9606.ENSP00000432083,9606.ENSP00000432568,9606.ENSP00000442318,9606.ENSP00000481029</t>
  </si>
  <si>
    <t>PSMC4,PFN1,ARPC3,PFN2,RAP1B,TSG101,DNAJB1,PSMC1,ACTR3,RAB7A,SUB1,IDE,IQGAP1,RAB5A,HNRNPU,ARPC2,NPM1,RAB1B,PSMC5,HSP90AA1,RAC1,DYNC1H1,TPM1,VCP,MSN,EZR,VDAC2,ACTR2,RPL13A,HSPA2,DDX3X,CDC42,ARPC4,PSMC2,CORO1C,CD36,PSMC6,PDCD6IP,EIF4G1,GNB2L1,VDAC3,HSPA8,SPTBN2,CAND1,PSMC3</t>
  </si>
  <si>
    <t>GO:0007010</t>
  </si>
  <si>
    <t>cytoskeleton organization</t>
  </si>
  <si>
    <t>9606.ENSP00000216181,9606.ENSP00000225655,9606.ENSP00000228825,9606.ENSP00000229239,9606.ENSP00000239940,9606.ENSP00000245121,9606.ENSP00000248437,9606.ENSP00000252699,9606.ENSP00000254043,9606.ENSP00000261890,9606.ENSP00000262753,9606.ENSP00000263238,9606.ENSP00000263946,9606.ENSP00000270142,9606.ENSP00000290158,9606.ENSP00000295685,9606.ENSP00000296930,9606.ENSP00000299767,9606.ENSP00000304669,9606.ENSP00000320866,9606.ENSP00000324804,9606.ENSP00000340510,9606.ENSP00000348461,9606.ENSP00000348965,9606.ENSP00000351022,9606.ENSP00000353408,9606.ENSP00000356042,9606.ENSP00000357283,9606.ENSP00000361883,9606.ENSP00000367220,9606.ENSP00000369129,9606.ENSP00000369784,9606.ENSP00000377508,9606.ENSP00000383118,9606.ENSP00000388169,9606.ENSP00000394496,9606.ENSP00000411825,9606.ENSP00000418529,9606.ENSP00000420213,9606.ENSP00000432568,9606.ENSP00000432660,9606.ENSP00000446215,9606.ENSP00000449404,9606.ENSP00000470298,9606.ENSP00000484472</t>
  </si>
  <si>
    <t>MYH9,PFN1,ARPC3,GAPDH,PFN2,KATNAL2,TUBA4A,ACTN4,KRT15,RAB11A,POF1B,ACTR3,PKP1,SOD1,KPNB1,ARPC2,NPM1,HSP90B1,CTNNA1,CALR,PPP2R1A,PPL,RAC1,DYNC1H1,TPM1,MSN,EZR,LMNA,CAP1,ACTR2,DSP,TUBAL3,JUP,CDC42,ARPC4,CORO1C,PDCD6IP,NSFL1C,FLNB,SPTBN2,CFL1,RAN,KRT8,MYH14,EPPK1</t>
  </si>
  <si>
    <t>GO:0034097</t>
  </si>
  <si>
    <t>response to cytokine</t>
  </si>
  <si>
    <t>9606.ENSP00000215754,9606.ENSP00000216117,9606.ENSP00000229239,9606.ENSP00000243253,9606.ENSP00000247461,9606.ENSP00000250559,9606.ENSP00000263238,9606.ENSP00000270142,9606.ENSP00000272317,9606.ENSP00000283179,9606.ENSP00000297185,9606.ENSP00000299767,9606.ENSP00000304592,9606.ENSP00000317334,9606.ENSP00000318195,9606.ENSP00000321259,9606.ENSP00000324173,9606.ENSP00000327801,9606.ENSP00000335153,9606.ENSP00000337425,9606.ENSP00000346001,9606.ENSP00000346032,9606.ENSP00000346694,9606.ENSP00000353408,9606.ENSP00000358635,9606.ENSP00000358727,9606.ENSP00000359976,9606.ENSP00000360609,9606.ENSP00000360671,9606.ENSP00000362820,9606.ENSP00000367220,9606.ENSP00000375730,9606.ENSP00000379287,9606.ENSP00000383118,9606.ENSP00000384886,9606.ENSP00000399421,9606.ENSP00000399457,9606.ENSP00000420213,9606.ENSP00000422607,9606.ENSP00000432083,9606.ENSP00000432660,9606.ENSP00000449328,9606.ENSP00000449404,9606.ENSP00000460348,9606.ENSP00000479488</t>
  </si>
  <si>
    <t>MIF,HMOX1,GAPDH,SEC61A1,CANX,RAP1B,ACTR3,SOD1,RPS27A,HNRNPU,HSPA9,HSP90B1,FASN,TCP1,NCL,TALDO1,HSPA5,P4HB,HSP90AA1,HYAL3,RPL3,ANXA2,HNRNPA2B1,MSN,SYNCRIP,GSTO1,CTH,HSP90AB1,SLC25A5,SRSF3,ACTR2,RPL13A,YWHAZ,CDC42,IFI30,CD36,DDOST,FLNB,ACSL1,HSPA8,CFL1,RPLP0,KRT8,PRPF8,PHB</t>
  </si>
  <si>
    <t>GO:0045047</t>
  </si>
  <si>
    <t>protein targeting to ER</t>
  </si>
  <si>
    <t>9606.ENSP00000230050,9606.ENSP00000243253,9606.ENSP00000251453,9606.ENSP00000262584,9606.ENSP00000263672,9606.ENSP00000270625,9606.ENSP00000272317,9606.ENSP00000296674,9606.ENSP00000302896,9606.ENSP00000307889,9606.ENSP00000309334,9606.ENSP00000311430,9606.ENSP00000318646,9606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00000420311,9606.ENSP00000427463,9606.ENSP00000429374,9606.ENSP00000435777,9606.ENSP00000449328,9606.ENSP00000464813,9606.ENSP00000472469</t>
  </si>
  <si>
    <t>RPS12,SEC61A1,RPS16,RPL8,SPCS2,RPS11,RPS27A,RPS23,RPS9,RPL13,RPL15,RPL4,RPS15A,RPS7,RPL7,RPS2,RPL3,RPLP1,RPS17,RPS3A,RPSA,RPL22,RPL12,RPS27,RPL5,RPL10A,RPL11,RPS6,RPL13A,RPL24,RPL14,RPS8,RPL31,RPS18,RPL6,RPL10,RPS24,RPL23,SPCS3,RPS20,RPS13,RPLP0,RPL27,RPS28</t>
  </si>
  <si>
    <t>GO:0014070</t>
  </si>
  <si>
    <t>response to organic cyclic compound</t>
  </si>
  <si>
    <t>9606.ENSP00000215909,9606.ENSP00000223136,9606.ENSP00000250559,9606.ENSP00000261769,9606.ENSP00000264775,9606.ENSP00000264908,9606.ENSP00000265838,9606.ENSP00000269228,9606.ENSP00000270142,9606.ENSP00000274192,9606.ENSP00000283179,9606.ENSP00000285379,9606.ENSP00000290551,9606.ENSP00000296930,9606.ENSP00000297991,9606.ENSP00000299767,9606.ENSP00000301732,9606.ENSP00000304669,9606.ENSP00000307940,9606.ENSP00000320866,9606.ENSP00000322706,9606.ENSP00000324173,9606.ENSP00000325074,9606.ENSP00000325690,9606.ENSP00000346694,9606.ENSP00000353408,9606.ENSP00000356042,9606.ENSP00000357452,9606.ENSP00000359233,9606.ENSP00000359539,9606.ENSP00000360609,9606.ENSP00000362010,9606.ENSP00000362334,9606.ENSP00000367220,9606.ENSP00000370745,9606.ENSP00000377192,9606.ENSP00000377508,9606.ENSP00000390265,9606.ENSP00000399421,9606.ENSP00000422607,9606.ENSP00000445175,9606.ENSP00000446215,9606.ENSP00000464813,9606.ENSP00000479488</t>
  </si>
  <si>
    <t>LGALS1,FIS1,RAP1B,CDH1,PPAP2A,ANXA3,ACAT1,NPC1,SOD1,SRD5A1,HNRNPU,CA2,BTG2,NPM1,AQP3,HSP90B1,ABCA3,CTNNA1,EEF2,CALR,HMGCS1,HSPA5,PPP2R2A,CARM1,HNRNPA2B1,MSN,EZR,PMVK,ABCD3,GOT1,HSP90AB1,ANXA7,PSMB2,ACTR2,DDX1,G6PD,JUP,IDH1,CD36,ACSL1,LDHA,RAN,RPL27,PHB</t>
  </si>
  <si>
    <t>GO:0009628</t>
  </si>
  <si>
    <t>response to abiotic stimulus</t>
  </si>
  <si>
    <t>9606.ENSP00000216117,9606.ENSP00000217426,9606.ENSP00000223136,9606.ENSP00000252699,9606.ENSP00000264335,9606.ENSP00000264933,9606.ENSP00000270142,9606.ENSP00000272317,9606.ENSP00000273398,9606.ENSP00000285093,9606.ENSP00000285379,9606.ENSP00000290551,9606.ENSP00000296930,9606.ENSP00000297991,9606.ENSP00000299767,9606.ENSP00000314030,9606.ENSP00000320171,9606.ENSP00000320324,9606.ENSP00000322706,9606.ENSP00000324173,9606.ENSP00000327801,9606.ENSP00000335153,9606.ENSP00000337425,9606.ENSP00000340510,9606.ENSP00000348461,9606.ENSP00000354876,9606.ENSP00000357283,9606.ENSP00000358081,9606.ENSP00000359539,9606.ENSP00000360609,9606.ENSP00000362010,9606.ENSP00000362413,9606.ENSP00000376911,9606.ENSP00000377508,9606.ENSP00000378199,9606.ENSP00000378769,9606.ENSP00000382840,9606.ENSP00000407375,9606.ENSP00000415786,9606.ENSP00000438689,9606.ENSP00000441875,9606.ENSP00000445175,9606.ENSP00000449404,9606.ENSP00000480150</t>
  </si>
  <si>
    <t>HMOX1,AHCY,FIS1,ACTN4,YWHAE,PDCD6,SOD1,RPS27A,ATP6V1A,ACAA2,CA2,BTG2,NPM1,AQP3,HSP90B1,DNAJA2,PKM,NPEPPS,HMGCS1,HSPA5,P4HB,HSP90AA1,HYAL3,PPL,RAC1,MT-CO2,LMNA,BAG3,GOT1,HSP90AB1,ANXA7,PGK1,LGMN,JUP,HSPA2,PPP1CB,DDX3X,GPX1,SERPINE2,ACADVL,PHB2,LDHA,KRT8,HYOU1</t>
  </si>
  <si>
    <t>GO:0006613</t>
  </si>
  <si>
    <t>cotranslational protein targeting to membrane</t>
  </si>
  <si>
    <t>9606.ENSP00000230050,9606.ENSP00000243253,9606.ENSP00000244763,9606.ENSP00000251453,9606.ENSP00000262584,9606.ENSP00000270625,9606.ENSP00000272317,9606.ENSP00000296674,9606.ENSP00000302896,9606.ENSP00000307889,9606.ENSP00000309334,9606.ENSP00000311430,9606.ENSP00000318646,9606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00000420311,9606.ENSP00000429374,9606.ENSP00000435777,9606.ENSP00000449328,9606.ENSP00000464813,9606.ENSP00000472469</t>
  </si>
  <si>
    <t>RPS12,SEC61A1,SSR1,RPS16,RPL8,RPS11,RPS27A,RPS23,RPS9,RPL13,RPL15,RPL4,RPS15A,RPS7,RPL7,RPS2,RPL3,RPLP1,RPS17,RPS3A,RPSA,RPL22,RPL12,RPS27,RPL5,RPL10A,RPL11,RPS6,RPL13A,RPL24,RPL14,RPS8,RPL31,RPS18,RPL6,RPL10,RPS24,RPL23,RPS20,RPS13,RPLP0,RPL27,RPS28</t>
  </si>
  <si>
    <t>GO:0005975</t>
  </si>
  <si>
    <t>carbohydrate metabolic process</t>
  </si>
  <si>
    <t>9606.ENSP00000210444,9606.ENSP00000215882,9606.ENSP00000216392,9606.ENSP00000226253,9606.ENSP00000229239,9606.ENSP00000229270,9606.ENSP00000234590,9606.ENSP00000252603,9606.ENSP00000261416,9606.ENSP00000261733,9606.ENSP00000264029,9606.ENSP00000268097,9606.ENSP00000269159,9606.ENSP00000270776,9606.ENSP00000294064,9606.ENSP00000297258,9606.ENSP00000297785,9606.ENSP00000320171,9606.ENSP00000321259,9606.ENSP00000327070,9606.ENSP00000337425,9606.ENSP00000342056,9606.ENSP00000349687,9606.ENSP00000354468,9606.ENSP00000358727,9606.ENSP00000359539,9606.ENSP00000359991,9606.ENSP00000360124,9606.ENSP00000362413,9606.ENSP00000363603,9606.ENSP00000377192,9606.ENSP00000378769,9606.ENSP00000379386,9606.ENSP00000379680,9606.ENSP00000380365,9606.ENSP00000390265,9606.ENSP00000391481,9606.ENSP00000395473,9606.ENSP00000405573,9606.ENSP00000408025,9606.ENSP00000408526,9606.ENSP00000438144,9606.ENSP00000445175</t>
  </si>
  <si>
    <t>NANS,SLC25A1,PYGL,ALDOC,GAPDH,TPI1,ENO1,PGLS,HEXB,ALDH2,TREH,HEXA,IMPA2,PGD,NEU3,FABP5,ALDH1A1,PKM,TALDO1,MDH2,HYAL3,CS,GM2A,CYB5R3,GSTO1,GOT1,PGAM1,PGM1,PGK1,FUCA1,G6PD,PPP1CB,LDHB,NAGA,RGN,IDH1,TKT,MAN2B1,GPI,FBP1,IMPA1,MDH1,LDHA</t>
  </si>
  <si>
    <t>GO:0051603</t>
  </si>
  <si>
    <t>proteolysis involved in cellular protein catabolic process</t>
  </si>
  <si>
    <t>9606.ENSP00000044462,9606.ENSP00000157812,9606.ENSP00000219313,9606.ENSP00000229268,9606.ENSP00000251968,9606.ENSP00000261303,9606.ENSP00000261601,9606.ENSP00000261712,9606.ENSP00000262193,9606.ENSP00000262288,9606.ENSP00000264639,9606.ENSP00000265986,9606.ENSP00000270586,9606.ENSP00000272317,9606.ENSP00000290541,9606.ENSP00000299767,9606.ENSP00000309474,9606.ENSP00000310129,9606.ENSP00000310572,9606.ENSP00000324173,9606.ENSP00000338413,9606.ENSP00000343535,9606.ENSP00000350708,9606.ENSP00000351777,9606.ENSP00000352438,9606.ENSP00000355325,9606.ENSP00000357879,9606.ENSP00000359910,9606.ENSP00000361562,9606.ENSP00000362334,9606.ENSP00000366819,9606.ENSP00000376911,9606.ENSP00000384744,9606.ENSP00000386541,9606.ENSP00000387164,9606.ENSP00000391211,9606.ENSP00000396937,9606.ENSP00000401802,9606.ENSP00000411825,9606.ENSP00000418529,9606.ENSP00000478877,9606.ENSP00000481029,9606.ENSP00000483688</t>
  </si>
  <si>
    <t>PSMA4,PSMC4,PSMD7,USP5,TSG101,PSMC1,USP14,PSMD11,PSMB1,SCPEP1,PSMD3,IDE,PSMB6,RPS27A,PSMB4,HSP90B1,PSMD1,PSMD2,PSMC5,HSPA5,UBA1,USP7,RAD23B,VCP,PCBP2,PSMB5,PSMD4,PSMA7,CTSA,PSMB2,UCHL3,LGMN,DERL3,PSMD14,CPVL,PSMC2,PSMD13,PSMC6,PDCD6IP,NSFL1C,ADRM1,PSMC3,PSMB3</t>
  </si>
  <si>
    <t>GO:0051050</t>
  </si>
  <si>
    <t>positive regulation of transport</t>
  </si>
  <si>
    <t>9606.ENSP00000196371,9606.ENSP00000215754,9606.ENSP00000219169,9606.ENSP00000223136,9606.ENSP00000229239,9606.ENSP00000251968,9606.ENSP00000252699,9606.ENSP00000261769,9606.ENSP00000264335,9606.ENSP00000265062,9606.ENSP00000272298,9606.ENSP00000273047,9606.ENSP00000285379,9606.ENSP00000303366,9606.ENSP00000313050,9606.ENSP00000320866,9606.ENSP00000337425,9606.ENSP00000340989,9606.ENSP00000346032,9606.ENSP00000348965,9606.ENSP00000353408,9606.ENSP00000356042,9606.ENSP00000356820,9606.ENSP00000358081,9606.ENSP00000358727,9606.ENSP00000360569,9606.ENSP00000360609,9606.ENSP00000361930,9606.ENSP00000365439,9606.ENSP00000369314,9606.ENSP00000371267,9606.ENSP00000377192,9606.ENSP00000377508,9606.ENSP00000378199,9606.ENSP00000379287,9606.ENSP00000380365,9606.ENSP00000392330,9606.ENSP00000394863,9606.ENSP00000399421,9606.ENSP00000405573,9606.ENSP00000411825,9606.ENSP00000426909,9606.ENSP00000482835</t>
  </si>
  <si>
    <t>OXCT1,MIF,NUTF2,FIS1,GAPDH,TSG101,ACTN4,CDH1,YWHAE,RAB7A,CALM2,RAB5A,CA2,LMAN2,GBAS,CALR,HYAL3,SFN,ANXA2,DYNC1H1,MSN,EZR,MPC2,BAG3,GSTO1,SCP2,HSP90AB1,YWHAB,HNRNPK,GLRX,YWHAQ,G6PD,JUP,HSPA2,YWHAZ,RGN,BCAP31,PPT1,CD36,GPI,PDCD6IP,GNB2L1,AP2B1</t>
  </si>
  <si>
    <t>GO:0032880</t>
  </si>
  <si>
    <t>regulation of protein localization</t>
  </si>
  <si>
    <t>9606.ENSP00000196371,9606.ENSP00000215754,9606.ENSP00000219169,9606.ENSP00000223136,9606.ENSP00000229239,9606.ENSP00000251968,9606.ENSP00000258091,9606.ENSP00000261769,9606.ENSP00000261890,9606.ENSP00000264335,9606.ENSP00000268182,9606.ENSP00000280326,9606.ENSP00000295688,9606.ENSP00000299300,9606.ENSP00000317334,9606.ENSP00000335153,9606.ENSP00000340989,9606.ENSP00000343129,9606.ENSP00000353408,9606.ENSP00000356042,9606.ENSP00000356820,9606.ENSP00000356918,9606.ENSP00000357283,9606.ENSP00000358081,9606.ENSP00000360609,9606.ENSP00000360671,9606.ENSP00000361930,9606.ENSP00000362946,9606.ENSP00000370808,9606.ENSP00000371267,9606.ENSP00000377508,9606.ENSP00000377833,9606.ENSP00000377958,9606.ENSP00000379287,9606.ENSP00000384744,9606.ENSP00000392330,9606.ENSP00000399421,9606.ENSP00000405573,9606.ENSP00000418529,9606.ENSP00000426909,9606.ENSP00000432083,9606.ENSP00000479606,9606.ENSP00000482835</t>
  </si>
  <si>
    <t>OXCT1,MIF,NUTF2,FIS1,GAPDH,TSG101,CCT7,CDH1,RAB11A,YWHAE,IQGAP1,CCT5,CCT3,CCT2,TCP1,HSP90AA1,SFN,TRIM29,MSN,EZR,MPC2,STX7,LMNA,BAG3,HSP90AB1,SLC25A5,YWHAB,RAB14,SLC25A6,YWHAQ,JUP,ANXA4,CCT4,YWHAZ,DERL3,BCAP31,CD36,GPI,NSFL1C,GNB2L1,HSPA8,CLTC,AP2B1</t>
  </si>
  <si>
    <t>GO:0071345</t>
  </si>
  <si>
    <t>cellular response to cytokine stimulus</t>
  </si>
  <si>
    <t>9606.ENSP00000215754,9606.ENSP00000216117,9606.ENSP00000229239,9606.ENSP00000247461,9606.ENSP00000250559,9606.ENSP00000263238,9606.ENSP00000270142,9606.ENSP00000272317,9606.ENSP00000283179,9606.ENSP00000297185,9606.ENSP00000299767,9606.ENSP00000304592,9606.ENSP00000317334,9606.ENSP00000318195,9606.ENSP00000321259,9606.ENSP00000324173,9606.ENSP00000327801,9606.ENSP00000335153,9606.ENSP00000337425,9606.ENSP00000346001,9606.ENSP00000346032,9606.ENSP00000346694,9606.ENSP00000353408,9606.ENSP00000358635,9606.ENSP00000358727,9606.ENSP00000359976,9606.ENSP00000360609,9606.ENSP00000360671,9606.ENSP00000362820,9606.ENSP00000367220,9606.ENSP00000375730,9606.ENSP00000379287,9606.ENSP00000383118,9606.ENSP00000384886,9606.ENSP00000399421,9606.ENSP00000420213,9606.ENSP00000422607,9606.ENSP00000432083,9606.ENSP00000432660,9606.ENSP00000449328,9606.ENSP00000449404,9606.ENSP00000460348,9606.ENSP00000479488</t>
  </si>
  <si>
    <t>MIF,HMOX1,GAPDH,CANX,RAP1B,ACTR3,SOD1,RPS27A,HNRNPU,HSPA9,HSP90B1,FASN,TCP1,NCL,TALDO1,HSPA5,P4HB,HSP90AA1,HYAL3,RPL3,ANXA2,HNRNPA2B1,MSN,SYNCRIP,GSTO1,CTH,HSP90AB1,SLC25A5,SRSF3,ACTR2,RPL13A,YWHAZ,CDC42,IFI30,CD36,FLNB,ACSL1,HSPA8,CFL1,RPLP0,KRT8,PRPF8,PHB</t>
  </si>
  <si>
    <t>GO:0048878</t>
  </si>
  <si>
    <t>chemical homeostasis</t>
  </si>
  <si>
    <t>9606.ENSP00000215909,9606.ENSP00000216117,9606.ENSP00000216392,9606.ENSP00000223136,9606.ENSP00000261416,9606.ENSP00000261693,9606.ENSP00000261890,9606.ENSP00000264335,9606.ENSP00000265062,9606.ENSP00000269228,9606.ENSP00000270142,9606.ENSP00000272298,9606.ENSP00000273398,9606.ENSP00000273550,9606.ENSP00000285379,9606.ENSP00000293217,9606.ENSP00000296424,9606.ENSP00000297258,9606.ENSP00000297991,9606.ENSP00000299198,9606.ENSP00000299767,9606.ENSP00000320866,9606.ENSP00000329757,9606.ENSP00000340989,9606.ENSP00000346550,9606.ENSP00000348886,9606.ENSP00000352522,9606.ENSP00000357691,9606.ENSP00000358727,9606.ENSP00000359130,9606.ENSP00000359539,9606.ENSP00000362010,9606.ENSP00000369757,9606.ENSP00000377055,9606.ENSP00000380365,9606.ENSP00000392330,9606.ENSP00000394863,9606.ENSP00000399421,9606.ENSP00000426909,9606.ENSP00000430269,9606.ENSP00000440045,9606.ENSP00000442318,9606.ENSP00000451112</t>
  </si>
  <si>
    <t>LGALS1,HMOX1,PYGL,FIS1,HEXB,SCARB1,RAB11A,YWHAE,RAB7A,NPC1,SOD1,CALM2,ATP6V1A,FTH1,CA2,ACOX1,BDH2,FABP5,AQP3,CKB,HSP90B1,CALR,ATP6V0C,SFN,ANXA6,STOML2,ATP6V1H,S100A14,GSTO1,SLC30A7,GOT1,ANXA7,RPS6,PRCP,RGN,BCAP31,PPT1,CD36,GNB2L1,EPHX2,ATP2A2,CAND1,NPC2</t>
  </si>
  <si>
    <t>GO:0006614</t>
  </si>
  <si>
    <t>SRP-dependent cotranslational protein targeting to membrane</t>
  </si>
  <si>
    <t>9606.ENSP00000230050,9606.ENSP00000243253,9606.ENSP00000251453,9606.ENSP00000262584,9606.ENSP00000270625,9606.ENSP00000272317,9606.ENSP00000296674,9606.ENSP00000302896,9606.ENSP00000307889,9606.ENSP00000309334,9606.ENSP00000311430,9606.ENSP00000318646,9606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00000420311,9606.ENSP00000429374,9606.ENSP00000435777,9606.ENSP00000449328,9606.ENSP00000464813,9606.ENSP00000472469</t>
  </si>
  <si>
    <t>RPS12,SEC61A1,RPS16,RPL8,RPS11,RPS27A,RPS23,RPS9,RPL13,RPL15,RPL4,RPS15A,RPS7,RPL7,RPS2,RPL3,RPLP1,RPS17,RPS3A,RPSA,RPL22,RPL12,RPS27,RPL5,RPL10A,RPL11,RPS6,RPL13A,RPL24,RPL14,RPS8,RPL31,RPS18,RPL6,RPL10,RPS24,RPL23,RPS20,RPS13,RPLP0,RPL27,RPS28</t>
  </si>
  <si>
    <t>GO:0006732</t>
  </si>
  <si>
    <t>coenzyme metabolic process</t>
  </si>
  <si>
    <t>9606.ENSP00000205402,9606.ENSP00000215882,9606.ENSP00000217426,9606.ENSP00000217455,9606.ENSP00000226253,9606.ENSP00000229239,9606.ENSP00000229270,9606.ENSP00000234590,9606.ENSP00000252603,9606.ENSP00000253792,9606.ENSP00000259407,9606.ENSP00000260118,9606.ENSP00000265462,9606.ENSP00000265838,9606.ENSP00000270776,9606.ENSP00000304592,9606.ENSP00000320171,9606.ENSP00000321259,9606.ENSP00000327070,9606.ENSP00000335304,9606.ENSP00000351777,9606.ENSP00000354468,9606.ENSP00000356820,9606.ENSP00000357218,9606.ENSP00000357452,9606.ENSP00000358727,9606.ENSP00000359991,9606.ENSP00000360124,9606.ENSP00000362413,9606.ENSP00000373153,9606.ENSP00000377192,9606.ENSP00000379386,9606.ENSP00000380365,9606.ENSP00000390265,9606.ENSP00000391481,9606.ENSP00000394863,9606.ENSP00000405573,9606.ENSP00000420914,9606.ENSP00000422607,9606.ENSP00000438144,9606.ENSP00000443551,9606.ENSP00000445175</t>
  </si>
  <si>
    <t>DLD,SLC25A1,AHCY,ACOT8,ALDOC,GAPDH,TPI1,ENO1,PGLS,ACLY,BAAT,GGH,PRDX5,ACAT1,PGD,FASN,PKM,TALDO1,MDH2,DLST,VCP,CYB5R3,MPC2,APOA1BP,PMVK,GSTO1,PGAM1,PGM1,PGK1,PTPLB,G6PD,LDHB,RGN,IDH1,TKT,PPT1,GPI,HSD17B4,ACSL1,MDH1,MVK,LDHA</t>
  </si>
  <si>
    <t>GO:1901137</t>
  </si>
  <si>
    <t>carbohydrate derivative biosynthetic process</t>
  </si>
  <si>
    <t>9606.ENSP00000205402,9606.ENSP00000210444,9606.ENSP00000215882,9606.ENSP00000216392,9606.ENSP00000219302,9606.ENSP00000226253,9606.ENSP00000229239,9606.ENSP00000229270,9606.ENSP00000234590,9606.ENSP00000237530,9606.ENSP00000253792,9606.ENSP00000265838,9606.ENSP00000268097,9606.ENSP00000269228,9606.ENSP00000296255,9606.ENSP00000304592,9606.ENSP00000309092,9606.ENSP00000313050,9606.ENSP00000320171,9606.ENSP00000348886,9606.ENSP00000349142,9606.ENSP00000351777,9606.ENSP00000353104,9606.ENSP00000354649,9606.ENSP00000356820,9606.ENSP00000358737,9606.ENSP00000359991,9606.ENSP00000360124,9606.ENSP00000362413,9606.ENSP00000373153,9606.ENSP00000376472,9606.ENSP00000376889,9606.ENSP00000377192,9606.ENSP00000381736,9606.ENSP00000384744,9606.ENSP00000391481,9606.ENSP00000394863,9606.ENSP00000399457,9606.ENSP00000405573,9606.ENSP00000406157,9606.ENSP00000422607,9606.ENSP00000445175</t>
  </si>
  <si>
    <t>DLD,NANS,SLC25A1,PYGL,NME3,ALDOC,GAPDH,TPI1,ENO1,RPN2,ACLY,ACAT1,HEXA,NPC1,RPN1,FASN,GMPPB,GBAS,PKM,STOML2,ATP5C1,VCP,DHDDS,MAGT1,MPC2,ATP5F1,PGAM1,PGM1,PGK1,PTPLB,STT3A,NME2,G6PD,ATP5A1,DERL3,TKT,PPT1,DDOST,GPI,PAPSS2,ACSL1,LDHA</t>
  </si>
  <si>
    <t>GO:0030162</t>
  </si>
  <si>
    <t>regulation of proteolysis</t>
  </si>
  <si>
    <t>9606.ENSP00000157812,9606.ENSP00000216181,9606.ENSP00000223136,9606.ENSP00000225698,9606.ENSP00000229239,9606.ENSP00000229268,9606.ENSP00000234590,9606.ENSP00000261303,9606.ENSP00000261601,9606.ENSP00000263574,9606.ENSP00000264335,9606.ENSP00000264933,9606.ENSP00000265462,9606.ENSP00000265986,9606.ENSP00000298510,9606.ENSP00000310572,9606.ENSP00000339095,9606.ENSP00000340989,9606.ENSP00000343535,9606.ENSP00000350708,9606.ENSP00000351777,9606.ENSP00000359345,9606.ENSP00000360609,9606.ENSP00000363676,9606.ENSP00000368727,9606.ENSP00000372155,9606.ENSP00000376911,9606.ENSP00000380365,9606.ENSP00000382840,9606.ENSP00000384744,9606.ENSP00000386541,9606.ENSP00000391211,9606.ENSP00000392330,9606.ENSP00000401802,9606.ENSP00000407375,9606.ENSP00000415786,9606.ENSP00000419970,9606.ENSP00000420311,9606.ENSP00000426909,9606.ENSP00000478877,9606.ENSP00000479488,9606.ENSP00000481029</t>
  </si>
  <si>
    <t>PSMC4,MYH9,FIS1,C1QBP,GAPDH,USP5,ENO1,PSMC1,USP14,APLP2,YWHAE,PDCD6,PRDX5,IDE,PRDX3,PSMC5,RPS7,SFN,USP7,RAD23B,VCP,RPL5,HSP90AB1,RPL11,XDH,PSME1,LGMN,RGN,DDX3X,DERL3,PSMD14,PSMC2,BCAP31,PSMC6,GPX1,SERPINE2,POR,RPL23,GNB2L1,ADRM1,PHB,PSMC3</t>
  </si>
  <si>
    <t>GO:0042493</t>
  </si>
  <si>
    <t>response to drug</t>
  </si>
  <si>
    <t>9606.ENSP00000196371,9606.ENSP00000215882,9606.ENSP00000215909,9606.ENSP00000216117,9606.ENSP00000237530,9606.ENSP00000250559,9606.ENSP00000260118,9606.ENSP00000261714,9606.ENSP00000261769,9606.ENSP00000269228,9606.ENSP00000270142,9606.ENSP00000274192,9606.ENSP00000277010,9606.ENSP00000285379,9606.ENSP00000298510,9606.ENSP00000299767,9606.ENSP00000301732,9606.ENSP00000304669,9606.ENSP00000306397,9606.ENSP00000307940,9606.ENSP00000309334,9606.ENSP00000320866,9606.ENSP00000322706,9606.ENSP00000324173,9606.ENSP00000325074,9606.ENSP00000341826,9606.ENSP00000359233,9606.ENSP00000360609,9606.ENSP00000360671,9606.ENSP00000363018,9606.ENSP00000367220,9606.ENSP00000370023,9606.ENSP00000370808,9606.ENSP00000376056,9606.ENSP00000377192,9606.ENSP00000377508,9606.ENSP00000386541,9606.ENSP00000407375,9606.ENSP00000408025,9606.ENSP00000419970,9606.ENSP00000422607,9606.ENSP00000445175</t>
  </si>
  <si>
    <t>OXCT1,SLC25A1,LGALS1,HMOX1,RPN2,RAP1B,GGH,BLMH,CDH1,NPC1,SOD1,SRD5A1,SIGMAR1,CA2,PRDX3,HSP90B1,ABCA3,CTNNA1,UQCRFS1,EEF2,RPL15,CALR,HMGCS1,HSPA5,PPP2R2A,HNRNPA1,ABCD3,HSP90AB1,SLC25A5,RPL10A,ACTR2,HADHA,SLC25A6,EEF1B2,G6PD,JUP,PSMD14,GPX1,FBP1,POR,ACSL1,LDHA</t>
  </si>
  <si>
    <t>GO:0022613</t>
  </si>
  <si>
    <t>ribonucleoprotein complex biogenesis</t>
  </si>
  <si>
    <t>9606.ENSP00000225698,9606.ENSP00000251453,9606.ENSP00000265753,9606.ENSP00000296577,9606.ENSP00000296674,9606.ENSP00000296930,9606.ENSP00000300413,9606.ENSP00000302886,9606.ENSP00000302896,9606.ENSP00000335153,9606.ENSP00000339095,9606.ENSP00000339795,9606.ENSP00000341885,9606.ENSP00000346001,9606.ENSP00000346046,9606.ENSP00000346067,9606.ENSP00000348965,9606.ENSP00000354739,9606.ENSP00000357555,9606.ENSP00000358140,9606.ENSP00000359345,9606.ENSP00000360609,9606.ENSP00000363018,9606.ENSP00000363574,9606.ENSP00000363676,9606.ENSP00000369757,9606.ENSP00000370745,9606.ENSP00000377640,9606.ENSP00000379506,9606.ENSP00000379888,9606.ENSP00000382840,9606.ENSP00000388806,9606.ENSP00000393241,9606.ENSP00000403172,9606.ENSP00000413436,9606.ENSP00000414321,9606.ENSP00000446215,9606.ENSP00000449328,9606.ENSP00000460348,9606.ENSP00000464813,9606.ENSP00000472469</t>
  </si>
  <si>
    <t>C1QBP,RPS16,EIF4H,ABCE1,RPS23,NPM1,SNRPD1,PA2G4,RPS9,HSP90AA1,RPS7,RPL7,RPS2,RPL3,RPS17,RPSA,DYNC1H1,RPL12,RPS27,EIF3A,RPL5,HSP90AB1,RPL10A,EIF6,RPL11,RPS6,DDX1,RPL24,RPL14,RPS8,DDX3X,EIF4B,RPS18,RPL6,RPL10,RPS24,RAN,RPLP0,PRPF8,RPL27,RPS28</t>
  </si>
  <si>
    <t>GO:0008610</t>
  </si>
  <si>
    <t>lipid biosynthetic process</t>
  </si>
  <si>
    <t>9606.ENSP00000215754,9606.ENSP00000217455,9606.ENSP00000253792,9606.ENSP00000255084,9606.ENSP00000256682,9606.ENSP00000259407,9606.ENSP00000261416,9606.ENSP00000261693,9606.ENSP00000262554,9606.ENSP00000264775,9606.ENSP00000273047,9606.ENSP00000274192,9606.ENSP00000285093,9606.ENSP00000297258,9606.ENSP00000297679,9606.ENSP00000304592,9606.ENSP00000307697,9606.ENSP00000313681,9606.ENSP00000322706,9606.ENSP00000335247,9606.ENSP00000345656,9606.ENSP00000345774,9606.ENSP00000349078,9606.ENSP00000353104,9606.ENSP00000354468,9606.ENSP00000356015,9606.ENSP00000356436,9606.ENSP00000357452,9606.ENSP00000359233,9606.ENSP00000360569,9606.ENSP00000362298,9606.ENSP00000362946,9606.ENSP00000373153,9606.ENSP00000377192,9606.ENSP00000381968,9606.ENSP00000408526,9606.ENSP00000420914,9606.ENSP00000422607,9606.ENSP00000430269,9606.ENSP00000443551,9606.ENSP00000477590</t>
  </si>
  <si>
    <t>MIF,ACOT8,ACLY,ALDH3B2,ARF3,BAAT,HEXB,SCARB1,SPTLC1,PPAP2A,RAB5A,SRD5A1,ACAA2,FABP5,HSD3B7,FASN,ACOX2,SPHK1,HMGCS1,STARD10,VAPA,ALDH3A2,FDPS,DHDDS,CYB5R3,ACAT2,PLA2G4A,PMVK,ABCD3,SCP2,SGPL1,RAB14,PTPLB,G6PD,SPTLC3,IMPA1,HSD17B4,ACSL1,EPHX2,MVK,CPNE3</t>
  </si>
  <si>
    <t>GO:1901701</t>
  </si>
  <si>
    <t>cellular response to oxygen-containing compound</t>
  </si>
  <si>
    <t>9606.ENSP00000215909,9606.ENSP00000223136,9606.ENSP00000250559,9606.ENSP00000261693,9606.ENSP00000261769,9606.ENSP00000262746,9606.ENSP00000264710,9606.ENSP00000265462,9606.ENSP00000265986,9606.ENSP00000270142,9606.ENSP00000273398,9606.ENSP00000274192,9606.ENSP00000276390,9606.ENSP00000277010,9606.ENSP00000285379,9606.ENSP00000296412,9606.ENSP00000298510,9606.ENSP00000299767,9606.ENSP00000301522,9606.ENSP00000304669,9606.ENSP00000320171,9606.ENSP00000322706,9606.ENSP00000324173,9606.ENSP00000329757,9606.ENSP00000351022,9606.ENSP00000352522,9606.ENSP00000353408,9606.ENSP00000356042,9606.ENSP00000357288,9606.ENSP00000359539,9606.ENSP00000367220,9606.ENSP00000376911,9606.ENSP00000377508,9606.ENSP00000377954,9606.ENSP00000399421,9606.ENSP00000419970,9606.ENSP00000420311,9606.ENSP00000424183,9606.ENSP00000426909,9606.ENSP00000441875,9606.ENSP00000460348</t>
  </si>
  <si>
    <t>LGALS1,FIS1,RAP1B,SCARB1,CDH1,PRDX1,RAB10,PRDX5,IDE,SOD1,ATP6V1A,SRD5A1,ATP6V1B2,SIGMAR1,CA2,ADH5,PRDX3,HSP90B1,PRDX2,CTNNA1,PKM,HMGCS1,HSPA5,ATP6V0C,TPM1,ATP6V1H,MSN,EZR,LAMTOR2,GOT1,ACTR2,LGMN,JUP,LARS,CD36,POR,RPL23,LAMTOR3,GNB2L1,PHB2,PRPF8</t>
  </si>
  <si>
    <t>GO:1901615</t>
  </si>
  <si>
    <t>organic hydroxy compound metabolic process</t>
  </si>
  <si>
    <t>9606.ENSP00000216254,9606.ENSP00000217455,9606.ENSP00000229270,9606.ENSP00000253792,9606.ENSP00000255084,9606.ENSP00000259407,9606.ENSP00000261693,9606.ENSP00000261733,9606.ENSP00000262554,9606.ENSP00000269159,9606.ENSP00000269228,9606.ENSP00000274192,9606.ENSP00000285093,9606.ENSP00000296412,9606.ENSP00000297679,9606.ENSP00000297785,9606.ENSP00000307607,9606.ENSP00000307697,9606.ENSP00000313681,9606.ENSP00000322706,9606.ENSP00000333664,9606.ENSP00000345774,9606.ENSP00000349078,9606.ENSP00000353104,9606.ENSP00000354468,9606.ENSP00000356015,9606.ENSP00000357452,9606.ENSP00000359539,9606.ENSP00000360569,9606.ENSP00000365773,9606.ENSP00000376911,9606.ENSP00000377192,9606.ENSP00000378897,9606.ENSP00000379386,9606.ENSP00000390265,9606.ENSP00000408526,9606.ENSP00000420914,9606.ENSP00000443551,9606.ENSP00000445175,9606.ENSP00000451112</t>
  </si>
  <si>
    <t>ACO2,ACOT8,TPI1,ACLY,ALDH3B2,BAAT,SCARB1,ALDH2,SPTLC1,IMPA2,NPC1,SRD5A1,ACAA2,ADH5,HSD3B7,ALDH1A1,SDR16C5,ACOX2,SPHK1,HMGCS1,ACAA1,ALDH3A2,FDPS,DHDDS,CYB5R3,ACAT2,PMVK,GOT1,SCP2,PSAT1,LGMN,G6PD,ASAH2,LDHB,IDH1,IMPA1,HSD17B4,MVK,LDHA,NPC2</t>
  </si>
  <si>
    <t>GO:0070647</t>
  </si>
  <si>
    <t>protein modification by small protein conjugation or removal</t>
  </si>
  <si>
    <t>9606.ENSP00000044462,9606.ENSP00000157812,9606.ENSP00000219313,9606.ENSP00000229268,9606.ENSP00000251968,9606.ENSP00000261303,9606.ENSP00000261601,9606.ENSP00000261712,9606.ENSP00000261714,9606.ENSP00000262193,9606.ENSP00000264639,9606.ENSP00000270586,9606.ENSP00000272317,9606.ENSP00000290541,9606.ENSP00000304467,9606.ENSP00000309474,9606.ENSP00000310129,9606.ENSP00000310572,9606.ENSP00000320324,9606.ENSP00000338413,9606.ENSP00000343535,9606.ENSP00000350708,9606.ENSP00000351777,9606.ENSP00000355325,9606.ENSP00000357879,9606.ENSP00000359910,9606.ENSP00000362334,9606.ENSP00000366819,9606.ENSP00000372155,9606.ENSP00000383118,9606.ENSP00000386541,9606.ENSP00000391211,9606.ENSP00000396937,9606.ENSP00000401802,9606.ENSP00000426909,9606.ENSP00000431800,9606.ENSP00000442318,9606.ENSP00000478877,9606.ENSP00000481029,9606.ENSP00000483688</t>
  </si>
  <si>
    <t>PSMA4,PSMC4,PSMD7,USP5,TSG101,PSMC1,USP14,PSMD11,BLMH,PSMB1,PSMD3,PSMB6,RPS27A,PSMB4,THOP1,PSMD1,PSMD2,PSMC5,NPEPPS,UBA1,USP7,RAD23B,VCP,PSMB5,PSMD4,PSMA7,PSMB2,UCHL3,PSME1,CDC42,PSMD14,PSMC2,PSMD13,PSMC6,GNB2L1,EIF3F,CAND1,ADRM1,PSMC3,PSMB3</t>
  </si>
  <si>
    <t>GO:0016042</t>
  </si>
  <si>
    <t>lipid catabolic process</t>
  </si>
  <si>
    <t>9606.ENSP00000217455,9606.ENSP00000221418,9606.ENSP00000231887,9606.ENSP00000240617,9606.ENSP00000261304,9606.ENSP00000261416,9606.ENSP00000261693,9606.ENSP00000264990,9606.ENSP00000265062,9606.ENSP00000265838,9606.ENSP00000274793,9606.ENSP00000285093,9606.ENSP00000293217,9606.ENSP00000294064,9606.ENSP00000296424,9606.ENSP00000297258,9606.ENSP00000300456,9606.ENSP00000301729,9606.ENSP00000307697,9606.ENSP00000313681,9606.ENSP00000323811,9606.ENSP00000325136,9606.ENSP00000333664,9606.ENSP00000345774,9606.ENSP00000349687,9606.ENSP00000356015,9606.ENSP00000356436,9606.ENSP00000359233,9606.ENSP00000360569,9606.ENSP00000362298,9606.ENSP00000363603,9606.ENSP00000370023,9606.ENSP00000379680,9606.ENSP00000384363,9606.ENSP00000394863,9606.ENSP00000420914,9606.ENSP00000438689,9606.ENSP00000452762</t>
  </si>
  <si>
    <t>ACOT8,ECH1,EHHADH,PLBD1,GALC,HEXB,SCARB1,ACAD11,RAB7A,ACAT1,PLA2G7,ACAA2,ACOX1,NEU3,BDH2,FABP5,SLC27A4,ECI1,ACOX2,SPHK1,HACL1,HADHB,ACAA1,ALDH3A2,GM2A,ACAT2,PLA2G4A,ABCD3,SCP2,SGPL1,FUCA1,HADHA,NAGA,GDPD3,PPT1,HSD17B4,ACADVL,ETFA</t>
  </si>
  <si>
    <t>GO:0042176</t>
  </si>
  <si>
    <t>regulation of protein catabolic process</t>
  </si>
  <si>
    <t>9606.ENSP00000157812,9606.ENSP00000229268,9606.ENSP00000261303,9606.ENSP00000261601,9606.ENSP00000264639,9606.ENSP00000265062,9606.ENSP00000265986,9606.ENSP00000309474,9606.ENSP00000310129,9606.ENSP00000310572,9606.ENSP00000335153,9606.ENSP00000339063,9606.ENSP00000339095,9606.ENSP00000343535,9606.ENSP00000346032,9606.ENSP00000350708,9606.ENSP00000351777,9606.ENSP00000353408,9606.ENSP00000356042,9606.ENSP00000359345,9606.ENSP00000360609,9606.ENSP00000361562,9606.ENSP00000363676,9606.ENSP00000372155,9606.ENSP00000380365,9606.ENSP00000381293,9606.ENSP00000384744,9606.ENSP00000386541,9606.ENSP00000391211,9606.ENSP00000392330,9606.ENSP00000401802,9606.ENSP00000407375,9606.ENSP00000415786,9606.ENSP00000420311,9606.ENSP00000426909,9606.ENSP00000479488,9606.ENSP00000481029</t>
  </si>
  <si>
    <t>PSMC4,USP5,PSMC1,USP14,PSMD3,RAB7A,IDE,PSMD1,PSMD2,PSMC5,HSP90AA1,EEF1A1,RPS7,USP7,ANXA2,RAD23B,VCP,MSN,EZR,RPL5,HSP90AB1,CTSA,RPL11,PSME1,RGN,NSF,DERL3,PSMD14,PSMC2,BCAP31,PSMC6,GPX1,SERPINE2,RPL23,GNB2L1,PHB,PSMC3</t>
  </si>
  <si>
    <t>GO:0009725</t>
  </si>
  <si>
    <t>response to hormone</t>
  </si>
  <si>
    <t>9606.ENSP00000196371,9606.ENSP00000250559,9606.ENSP00000256637,9606.ENSP00000260118,9606.ENSP00000264710,9606.ENSP00000264775,9606.ENSP00000264908,9606.ENSP00000265838,9606.ENSP00000265986,9606.ENSP00000268182,9606.ENSP00000269228,9606.ENSP00000273398,9606.ENSP00000274192,9606.ENSP00000276390,9606.ENSP00000283179,9606.ENSP00000285379,9606.ENSP00000290551,9606.ENSP00000301732,9606.ENSP00000306397,9606.ENSP00000307940,9606.ENSP00000320171,9606.ENSP00000320866,9606.ENSP00000322706,9606.ENSP00000325690,9606.ENSP00000329757,9606.ENSP00000346032,9606.ENSP00000352522,9606.ENSP00000353408,9606.ENSP00000359539,9606.ENSP00000363574,9606.ENSP00000370023,9606.ENSP00000390265,9606.ENSP00000419970,9606.ENSP00000422607,9606.ENSP00000446215,9606.ENSP00000464813,9606.ENSP00000479488</t>
  </si>
  <si>
    <t>OXCT1,RAP1B,SORT1,GGH,RAB10,PPAP2A,ANXA3,ACAT1,IDE,IQGAP1,NPC1,ATP6V1A,SRD5A1,ATP6V1B2,HNRNPU,CA2,BTG2,ABCA3,UQCRFS1,EEF2,PKM,CALR,HMGCS1,CARM1,ATP6V0C,ANXA2,ATP6V1H,MSN,GOT1,EIF6,HADHA,IDH1,POR,ACSL1,RAN,RPL27,PHB</t>
  </si>
  <si>
    <t>GO:0010638</t>
  </si>
  <si>
    <t>positive regulation of organelle organization</t>
  </si>
  <si>
    <t>9606.ENSP00000223136,9606.ENSP00000225655,9606.ENSP00000228825,9606.ENSP00000239940,9606.ENSP00000258091,9606.ENSP00000263238,9606.ENSP00000264335,9606.ENSP00000280326,9606.ENSP00000283179,9606.ENSP00000295685,9606.ENSP00000295688,9606.ENSP00000299300,9606.ENSP00000307607,9606.ENSP00000317334,9606.ENSP00000330945,9606.ENSP00000340989,9606.ENSP00000341826,9606.ENSP00000346032,9606.ENSP00000346694,9606.ENSP00000348461,9606.ENSP00000348886,9606.ENSP00000348965,9606.ENSP00000351022,9606.ENSP00000353408,9606.ENSP00000361057,9606.ENSP00000361930,9606.ENSP00000367220,9606.ENSP00000371267,9606.ENSP00000377958,9606.ENSP00000379287,9606.ENSP00000383118,9606.ENSP00000388169,9606.ENSP00000411825,9606.ENSP00000418529,9606.ENSP00000432660,9606.ENSP00000441875</t>
  </si>
  <si>
    <t>FIS1,PFN1,ARPC3,PFN2,CCT7,ACTR3,YWHAE,CCT5,HNRNPU,ARPC2,CCT3,CCT2,SDR16C5,TCP1,TMED9,SFN,HNRNPA1,ANXA2,HNRNPA2B1,RAC1,STOML2,DYNC1H1,TPM1,MSN,SURF4,YWHAB,ACTR2,YWHAQ,CCT4,YWHAZ,CDC42,ARPC4,PDCD6IP,NSFL1C,CFL1,PHB2</t>
  </si>
  <si>
    <t>GO:0040012</t>
  </si>
  <si>
    <t>regulation of locomotion</t>
  </si>
  <si>
    <t>9606.ENSP00000215754,9606.ENSP00000216117,9606.ENSP00000225655,9606.ENSP00000225698,9606.ENSP00000239940,9606.ENSP00000251968,9606.ENSP00000252699,9606.ENSP00000261601,9606.ENSP00000261693,9606.ENSP00000261890,9606.ENSP00000264908,9606.ENSP00000264933,9606.ENSP00000268182,9606.ENSP00000274793,9606.ENSP00000304669,9606.ENSP00000313681,9606.ENSP00000320866,9606.ENSP00000324173,9606.ENSP00000345656,9606.ENSP00000348461,9606.ENSP00000351022,9606.ENSP00000353408,9606.ENSP00000357283,9606.ENSP00000357691,9606.ENSP00000369860,9606.ENSP00000376911,9606.ENSP00000377055,9606.ENSP00000377508,9606.ENSP00000380365,9606.ENSP00000381736,9606.ENSP00000394496,9606.ENSP00000405573,9606.ENSP00000415786,9606.ENSP00000426909,9606.ENSP00000477590,9606.ENSP00000484472</t>
  </si>
  <si>
    <t>MIF,HMOX1,PFN1,C1QBP,PFN2,TSG101,ACTN4,USP14,SCARB1,RAB11A,ANXA3,PDCD6,IQGAP1,PLA2G7,CTNNA1,SPHK1,CALR,HSPA5,VAPA,RAC1,TPM1,MSN,LMNA,S100A14,MOSPD2,LGMN,PRCP,JUP,RGN,ATP5A1,CORO1C,GPI,SERPINE2,GNB2L1,CPNE3,EPPK1</t>
  </si>
  <si>
    <t>GO:0006631</t>
  </si>
  <si>
    <t>fatty acid metabolic process</t>
  </si>
  <si>
    <t>9606.ENSP00000205402,9606.ENSP00000215754,9606.ENSP00000217455,9606.ENSP00000221418,9606.ENSP00000231887,9606.ENSP00000253792,9606.ENSP00000259407,9606.ENSP00000264990,9606.ENSP00000265838,9606.ENSP00000285093,9606.ENSP00000293217,9606.ENSP00000296424,9606.ENSP00000300456,9606.ENSP00000301729,9606.ENSP00000304592,9606.ENSP00000307697,9606.ENSP00000323811,9606.ENSP00000325136,9606.ENSP00000333664,9606.ENSP00000345774,9606.ENSP00000356015,9606.ENSP00000356436,9606.ENSP00000359233,9606.ENSP00000360569,9606.ENSP00000362298,9606.ENSP00000364035,9606.ENSP00000370023,9606.ENSP00000373153,9606.ENSP00000407375,9606.ENSP00000419970,9606.ENSP00000420914,9606.ENSP00000422607,9606.ENSP00000430269,9606.ENSP00000438689,9606.ENSP00000452762</t>
  </si>
  <si>
    <t>DLD,MIF,ACOT8,ECH1,EHHADH,ACLY,BAAT,ACAD11,ACAT1,ACAA2,ACOX1,BDH2,SLC27A4,ECI1,FASN,ACOX2,HACL1,HADHB,ACAA1,ALDH3A2,ACAT2,PLA2G4A,ABCD3,SCP2,SGPL1,FAAH2,HADHA,PTPLB,GPX1,POR,HSD17B4,ACSL1,EPHX2,ACADVL,ETFA</t>
  </si>
  <si>
    <t>GO:0043687</t>
  </si>
  <si>
    <t>post-translational protein modification</t>
  </si>
  <si>
    <t>9606.ENSP00000044462,9606.ENSP00000157812,9606.ENSP00000215909,9606.ENSP00000219313,9606.ENSP00000261303,9606.ENSP00000261712,9606.ENSP00000261890,9606.ENSP00000262193,9606.ENSP00000263574,9606.ENSP00000264639,9606.ENSP00000270586,9606.ENSP00000273047,9606.ENSP00000290541,9606.ENSP00000299767,9606.ENSP00000309474,9606.ENSP00000310129,9606.ENSP00000310226,9606.ENSP00000310572,9606.ENSP00000327801,9606.ENSP00000355325,9606.ENSP00000356574,9606.ENSP00000357879,9606.ENSP00000359910,9606.ENSP00000362334,9606.ENSP00000366819,9606.ENSP00000372155,9606.ENSP00000376472,9606.ENSP00000385385,9606.ENSP00000386541,9606.ENSP00000391211,9606.ENSP00000396937,9606.ENSP00000401802,9606.ENSP00000442318,9606.ENSP00000481029,9606.ENSP00000483688</t>
  </si>
  <si>
    <t>PSMA4,PSMC4,LGALS1,PSMD7,PSMC1,PSMD11,RAB11A,PSMB1,APLP2,PSMD3,PSMB6,RAB5A,PSMB4,HSP90B1,PSMD1,PSMD2,RAB1B,PSMC5,P4HB,PSMB5,QSOX1,PSMD4,PSMA7,PSMB2,UCHL3,PSME1,STT3A,PDIA6,PSMD14,PSMC2,PSMD13,PSMC6,CAND1,PSMC3,PSMB3</t>
  </si>
  <si>
    <t>GO:0044242</t>
  </si>
  <si>
    <t>cellular lipid catabolic process</t>
  </si>
  <si>
    <t>9606.ENSP00000217455,9606.ENSP00000221418,9606.ENSP00000231887,9606.ENSP00000261304,9606.ENSP00000261416,9606.ENSP00000264990,9606.ENSP00000265838,9606.ENSP00000285093,9606.ENSP00000293217,9606.ENSP00000294064,9606.ENSP00000296424,9606.ENSP00000297258,9606.ENSP00000300456,9606.ENSP00000301729,9606.ENSP00000307697,9606.ENSP00000313681,9606.ENSP00000323811,9606.ENSP00000325136,9606.ENSP00000333664,9606.ENSP00000345774,9606.ENSP00000349687,9606.ENSP00000356015,9606.ENSP00000356436,9606.ENSP00000359233,9606.ENSP00000360569,9606.ENSP00000362298,9606.ENSP00000363603,9606.ENSP00000370023,9606.ENSP00000379680,9606.ENSP00000384363,9606.ENSP00000394863,9606.ENSP00000420914,9606.ENSP00000438689,9606.ENSP00000452762</t>
  </si>
  <si>
    <t>ACOT8,ECH1,EHHADH,GALC,HEXB,ACAD11,ACAT1,ACAA2,ACOX1,NEU3,BDH2,FABP5,SLC27A4,ECI1,ACOX2,SPHK1,HACL1,HADHB,ACAA1,ALDH3A2,GM2A,ACAT2,PLA2G4A,ABCD3,SCP2,SGPL1,FUCA1,HADHA,NAGA,GDPD3,PPT1,HSD17B4,ACADVL,ETFA</t>
  </si>
  <si>
    <t>GO:0043086</t>
  </si>
  <si>
    <t>negative regulation of catalytic activity</t>
  </si>
  <si>
    <t>9606.ENSP00000229239,9606.ENSP00000251968,9606.ENSP00000256637,9606.ENSP00000261601,9606.ENSP00000262225,9606.ENSP00000263574,9606.ENSP00000264335,9606.ENSP00000264908,9606.ENSP00000265462,9606.ENSP00000268182,9606.ENSP00000283179,9606.ENSP00000296511,9606.ENSP00000296577,9606.ENSP00000296930,9606.ENSP00000298510,9606.ENSP00000313050,9606.ENSP00000324804,9606.ENSP00000339095,9606.ENSP00000340989,9606.ENSP00000346032,9606.ENSP00000359345,9606.ENSP00000363676,9606.ENSP00000377833,9606.ENSP00000380365,9606.ENSP00000382840,9606.ENSP00000394496,9606.ENSP00000407375,9606.ENSP00000415786,9606.ENSP00000419970,9606.ENSP00000420311,9606.ENSP00000426909,9606.ENSP00000433999,9606.ENSP00000442318,9606.ENSP00000477653</t>
  </si>
  <si>
    <t>GAPDH,TSG101,SORT1,USP14,TMED2,APLP2,YWHAE,ANXA3,PRDX5,IQGAP1,HNRNPU,ANXA5,ABCE1,NPM1,PRDX3,GBAS,PPP2R1A,RPS7,SFN,ANXA2,RPL5,RPL11,ANXA4,RGN,DDX3X,CORO1C,GPX1,SERPINE2,POR,RPL23,GNB2L1,RNH1,CAND1,DUSP14</t>
  </si>
  <si>
    <t>GO:0046395</t>
  </si>
  <si>
    <t>carboxylic acid catabolic process</t>
  </si>
  <si>
    <t>9606.ENSP00000168216,9606.ENSP00000217426,9606.ENSP00000217455,9606.ENSP00000221418,9606.ENSP00000231887,9606.ENSP00000254878,9606.ENSP00000261416,9606.ENSP00000261714,9606.ENSP00000264990,9606.ENSP00000265838,9606.ENSP00000268097,9606.ENSP00000285093,9606.ENSP00000293217,9606.ENSP00000296424,9606.ENSP00000300456,9606.ENSP00000301729,9606.ENSP00000307697,9606.ENSP00000323811,9606.ENSP00000325136,9606.ENSP00000333664,9606.ENSP00000335304,9606.ENSP00000337425,9606.ENSP00000345774,9606.ENSP00000356015,9606.ENSP00000359233,9606.ENSP00000359539,9606.ENSP00000359976,9606.ENSP00000360569,9606.ENSP00000370023,9606.ENSP00000387123,9606.ENSP00000420914,9606.ENSP00000438689,9606.ENSP00000452762</t>
  </si>
  <si>
    <t>HSD17B10,AHCY,ACOT8,ECH1,EHHADH,HRSP12,HEXB,BLMH,ACAD11,ACAT1,HEXA,ACAA2,ACOX1,BDH2,SLC27A4,ECI1,ACOX2,HACL1,HADHB,ACAA1,DLST,HYAL3,ALDH3A2,ACAT2,ABCD3,GOT1,CTH,SCP2,HADHA,ALDH7A1,HSD17B4,ACADVL,ETFA</t>
  </si>
  <si>
    <t>GO:0010608</t>
  </si>
  <si>
    <t>posttranscriptional regulation of gene expression</t>
  </si>
  <si>
    <t>9606.ENSP00000225698,9606.ENSP00000229239,9606.ENSP00000246957,9606.ENSP00000254878,9606.ENSP00000265753,9606.ENSP00000272317,9606.ENSP00000283179,9606.ENSP00000290551,9606.ENSP00000296930,9606.ENSP00000302886,9606.ENSP00000302896,9606.ENSP00000307940,9606.ENSP00000313007,9606.ENSP00000318195,9606.ENSP00000320866,9606.ENSP00000346694,9606.ENSP00000354125,9606.ENSP00000358635,9606.ENSP00000359345,9606.ENSP00000361626,9606.ENSP00000361930,9606.ENSP00000363574,9606.ENSP00000370745,9606.ENSP00000375730,9606.ENSP00000379287,9606.ENSP00000382840,9606.ENSP00000388806,9606.ENSP00000401371,9606.ENSP00000413436,9606.ENSP00000416255,9606.ENSP00000426909,9606.ENSP00000432083,9606.ENSP00000446215</t>
  </si>
  <si>
    <t>C1QBP,GAPDH,TRAP1,HRSP12,EIF4H,RPS27A,HNRNPU,BTG2,NPM1,PA2G4,RPS9,EEF2,PABPC1,NCL,CALR,HNRNPA2B1,EIF3B,SYNCRIP,RPL5,YBX1,YWHAB,EIF6,DDX1,RPL13A,YWHAZ,DDX3X,EIF4B,TIA1,RPL10,EIF4G1,GNB2L1,HSPA8,RAN</t>
  </si>
  <si>
    <t>GO:0006511</t>
  </si>
  <si>
    <t>ubiquitin-dependent protein catabolic process</t>
  </si>
  <si>
    <t>9606.ENSP00000044462,9606.ENSP00000157812,9606.ENSP00000219313,9606.ENSP00000229268,9606.ENSP00000251968,9606.ENSP00000261303,9606.ENSP00000261601,9606.ENSP00000261712,9606.ENSP00000264639,9606.ENSP00000272317,9606.ENSP00000299767,9606.ENSP00000309474,9606.ENSP00000310129,9606.ENSP00000310572,9606.ENSP00000324173,9606.ENSP00000338413,9606.ENSP00000343535,9606.ENSP00000350708,9606.ENSP00000351777,9606.ENSP00000352438,9606.ENSP00000355325,9606.ENSP00000357879,9606.ENSP00000359910,9606.ENSP00000366819,9606.ENSP00000384744,9606.ENSP00000386541,9606.ENSP00000391211,9606.ENSP00000396937,9606.ENSP00000401802,9606.ENSP00000418529,9606.ENSP00000478877,9606.ENSP00000481029,9606.ENSP00000483688</t>
  </si>
  <si>
    <t>PSMA4,PSMC4,PSMD7,USP5,TSG101,PSMC1,USP14,PSMD11,PSMD3,RPS27A,HSP90B1,PSMD1,PSMD2,PSMC5,HSPA5,UBA1,USP7,RAD23B,VCP,PCBP2,PSMB5,PSMD4,PSMA7,UCHL3,DERL3,PSMD14,PSMC2,PSMD13,PSMC6,NSFL1C,ADRM1,PSMC3,PSMB3</t>
  </si>
  <si>
    <t>GO:1903827</t>
  </si>
  <si>
    <t>regulation of cellular protein localization</t>
  </si>
  <si>
    <t>9606.ENSP00000219169,9606.ENSP00000223136,9606.ENSP00000251968,9606.ENSP00000258091,9606.ENSP00000261769,9606.ENSP00000261890,9606.ENSP00000264335,9606.ENSP00000268182,9606.ENSP00000280326,9606.ENSP00000295688,9606.ENSP00000299300,9606.ENSP00000317334,9606.ENSP00000335153,9606.ENSP00000340989,9606.ENSP00000343129,9606.ENSP00000353408,9606.ENSP00000356042,9606.ENSP00000356918,9606.ENSP00000357283,9606.ENSP00000358081,9606.ENSP00000360609,9606.ENSP00000361930,9606.ENSP00000371267,9606.ENSP00000377508,9606.ENSP00000377958,9606.ENSP00000379287,9606.ENSP00000384744,9606.ENSP00000392330,9606.ENSP00000399421,9606.ENSP00000418529,9606.ENSP00000426909,9606.ENSP00000479606,9606.ENSP00000482835</t>
  </si>
  <si>
    <t>NUTF2,FIS1,TSG101,CCT7,CDH1,RAB11A,YWHAE,IQGAP1,CCT5,CCT3,CCT2,TCP1,HSP90AA1,SFN,TRIM29,MSN,EZR,STX7,LMNA,BAG3,HSP90AB1,YWHAB,YWHAQ,JUP,CCT4,YWHAZ,DERL3,BCAP31,CD36,NSFL1C,GNB2L1,CLTC,AP2B1</t>
  </si>
  <si>
    <t>GO:0010035</t>
  </si>
  <si>
    <t>response to inorganic substance</t>
  </si>
  <si>
    <t>9606.ENSP00000216117,9606.ENSP00000223136,9606.ENSP00000260118,9606.ENSP00000261769,9606.ENSP00000262746,9606.ENSP00000264933,9606.ENSP00000268182,9606.ENSP00000269228,9606.ENSP00000270142,9606.ENSP00000272298,9606.ENSP00000277010,9606.ENSP00000285379,9606.ENSP00000297991,9606.ENSP00000298510,9606.ENSP00000301522,9606.ENSP00000307940,9606.ENSP00000320866,9606.ENSP00000322706,9606.ENSP00000324173,9606.ENSP00000341826,9606.ENSP00000357693,9606.ENSP00000359130,9606.ENSP00000359539,9606.ENSP00000362010,9606.ENSP00000373066,9606.ENSP00000376911,9606.ENSP00000377192,9606.ENSP00000407375,9606.ENSP00000408025,9606.ENSP00000434516,9606.ENSP00000445175,9606.ENSP00000449404,9606.ENSP00000477590</t>
  </si>
  <si>
    <t>HMOX1,FIS1,GGH,CDH1,PRDX1,PDCD6,IQGAP1,NPC1,SOD1,CALM2,SIGMAR1,CA2,AQP3,PRDX3,PRDX2,EEF2,CALR,HMGCS1,HSPA5,HNRNPA1,S100A16,SLC30A7,GOT1,ANXA7,TXNRD3,LGMN,G6PD,GPX1,FBP1,TXNRD1,LDHA,KRT8,CPNE3</t>
  </si>
  <si>
    <t>GO:0098657</t>
  </si>
  <si>
    <t>import into cell</t>
  </si>
  <si>
    <t>9606.ENSP00000000412,9606.ENSP00000216181,9606.ENSP00000228825,9606.ENSP00000247461,9606.ENSP00000256637,9606.ENSP00000261693,9606.ENSP00000263238,9606.ENSP00000264908,9606.ENSP00000265062,9606.ENSP00000269228,9606.ENSP00000273047,9606.ENSP00000295685,9606.ENSP00000299767,9606.ENSP00000300456,9606.ENSP00000320866,9606.ENSP00000335153,9606.ENSP00000348461,9606.ENSP00000352522,9606.ENSP00000356042,9606.ENSP00000360609,9606.ENSP00000361883,9606.ENSP00000367220,9606.ENSP00000383118,9606.ENSP00000385385,9606.ENSP00000388169,9606.ENSP00000394496,9606.ENSP00000394863,9606.ENSP00000399421,9606.ENSP00000413697,9606.ENSP00000422607,9606.ENSP00000479606,9606.ENSP00000480150,9606.ENSP00000482835</t>
  </si>
  <si>
    <t>M6PR,MYH9,ARPC3,CANX,SORT1,SCARB1,ACTR3,ANXA3,RAB7A,NPC1,RAB5A,ARPC2,HSP90B1,SLC27A4,CALR,HSP90AA1,RAC1,ATP6V1H,EZR,HSP90AB1,CAP1,ACTR2,CDC42,PDIA6,ARPC4,CORO1C,PPT1,CD36,TOM1,ACSL1,CLTC,HYOU1,AP2B1</t>
  </si>
  <si>
    <t>GO:0070201</t>
  </si>
  <si>
    <t>regulation of establishment of protein localization</t>
  </si>
  <si>
    <t>9606.ENSP00000196371,9606.ENSP00000215754,9606.ENSP00000219169,9606.ENSP00000223136,9606.ENSP00000229239,9606.ENSP00000251968,9606.ENSP00000258091,9606.ENSP00000261769,9606.ENSP00000261890,9606.ENSP00000264335,9606.ENSP00000280326,9606.ENSP00000295688,9606.ENSP00000299300,9606.ENSP00000317334,9606.ENSP00000340989,9606.ENSP00000356042,9606.ENSP00000356820,9606.ENSP00000358081,9606.ENSP00000360609,9606.ENSP00000360671,9606.ENSP00000361930,9606.ENSP00000370808,9606.ENSP00000371267,9606.ENSP00000377508,9606.ENSP00000377833,9606.ENSP00000377958,9606.ENSP00000379287,9606.ENSP00000384744,9606.ENSP00000392330,9606.ENSP00000399421,9606.ENSP00000405573,9606.ENSP00000426909,9606.ENSP00000432083</t>
  </si>
  <si>
    <t>OXCT1,MIF,NUTF2,FIS1,GAPDH,TSG101,CCT7,CDH1,RAB11A,YWHAE,CCT5,CCT3,CCT2,TCP1,SFN,EZR,MPC2,BAG3,HSP90AB1,SLC25A5,YWHAB,SLC25A6,YWHAQ,JUP,ANXA4,CCT4,YWHAZ,DERL3,BCAP31,CD36,GPI,GNB2L1,HSPA8</t>
  </si>
  <si>
    <t>GO:0070925</t>
  </si>
  <si>
    <t>organelle assembly</t>
  </si>
  <si>
    <t>9606.ENSP00000225698,9606.ENSP00000248437,9606.ENSP00000251968,9606.ENSP00000261890,9606.ENSP00000263238,9606.ENSP00000264335,9606.ENSP00000265062,9606.ENSP00000290158,9606.ENSP00000296674,9606.ENSP00000296930,9606.ENSP00000324804,9606.ENSP00000335153,9606.ENSP00000346001,9606.ENSP00000346046,9606.ENSP00000346067,9606.ENSP00000348965,9606.ENSP00000351022,9606.ENSP00000354739,9606.ENSP00000356042,9606.ENSP00000356918,9606.ENSP00000357555,9606.ENSP00000359345,9606.ENSP00000363574,9606.ENSP00000363676,9606.ENSP00000367220,9606.ENSP00000377640,9606.ENSP00000382840,9606.ENSP00000403172,9606.ENSP00000411825,9606.ENSP00000413436,9606.ENSP00000418529,9606.ENSP00000449404,9606.ENSP00000472469</t>
  </si>
  <si>
    <t>C1QBP,TUBA4A,TSG101,RAB11A,ACTR3,YWHAE,RAB7A,KPNB1,RPS23,NPM1,PPP2R1A,HSP90AA1,RPL3,RPS17,RPSA,DYNC1H1,TPM1,RPL12,EZR,STX7,RPS27,RPL5,EIF6,RPL11,ACTR2,RPL24,DDX3X,RPL6,PDCD6IP,RPL10,NSFL1C,KRT8,RPS28</t>
  </si>
  <si>
    <t>GO:0016579</t>
  </si>
  <si>
    <t>protein deubiquitination</t>
  </si>
  <si>
    <t>9606.ENSP00000044462,9606.ENSP00000157812,9606.ENSP00000219313,9606.ENSP00000229268,9606.ENSP00000261303,9606.ENSP00000261601,9606.ENSP00000261712,9606.ENSP00000262193,9606.ENSP00000264639,9606.ENSP00000270586,9606.ENSP00000272317,9606.ENSP00000290541,9606.ENSP00000309474,9606.ENSP00000310129,9606.ENSP00000310572,9606.ENSP00000343535,9606.ENSP00000350708,9606.ENSP00000351777,9606.ENSP00000355325,9606.ENSP00000357879,9606.ENSP00000359910,9606.ENSP00000362334,9606.ENSP00000366819,9606.ENSP00000372155,9606.ENSP00000386541,9606.ENSP00000391211,9606.ENSP00000396937,9606.ENSP00000401802,9606.ENSP00000431800,9606.ENSP00000478877,9606.ENSP00000481029,9606.ENSP00000483688</t>
  </si>
  <si>
    <t>PSMA4,PSMC4,PSMD7,USP5,PSMC1,USP14,PSMD11,PSMB1,PSMD3,PSMB6,RPS27A,PSMB4,PSMD1,PSMD2,PSMC5,USP7,RAD23B,VCP,PSMB5,PSMD4,PSMA7,PSMB2,UCHL3,PSME1,PSMD14,PSMC2,PSMD13,PSMC6,EIF3F,ADRM1,PSMC3,PSMB3</t>
  </si>
  <si>
    <t>GO:0009636</t>
  </si>
  <si>
    <t>response to toxic substance</t>
  </si>
  <si>
    <t>9606.ENSP00000196371,9606.ENSP00000216117,9606.ENSP00000217515,9606.ENSP00000223136,9606.ENSP00000260118,9606.ENSP00000261714,9606.ENSP00000261769,9606.ENSP00000262746,9606.ENSP00000265462,9606.ENSP00000270142,9606.ENSP00000274192,9606.ENSP00000277010,9606.ENSP00000296412,9606.ENSP00000298510,9606.ENSP00000301522,9606.ENSP00000307940,9606.ENSP00000309334,9606.ENSP00000336741,9606.ENSP00000341826,9606.ENSP00000354581,9606.ENSP00000358727,9606.ENSP00000363018,9606.ENSP00000367220,9606.ENSP00000368646,9606.ENSP00000373066,9606.ENSP00000376056,9606.ENSP00000377192,9606.ENSP00000386541,9606.ENSP00000407375,9606.ENSP00000430269,9606.ENSP00000434516,9606.ENSP00000445175</t>
  </si>
  <si>
    <t>OXCT1,HMOX1,TXNL1,FIS1,GGH,BLMH,CDH1,PRDX1,PRDX5,SOD1,SRD5A1,SIGMAR1,ADH5,PRDX3,PRDX2,EEF2,RPL15,DHX15,HNRNPA1,GPX6,GSTO1,RPL10A,ACTR2,PRDX4,TXNRD3,EEF1B2,G6PD,PSMD14,GPX1,EPHX2,TXNRD1,LDHA</t>
  </si>
  <si>
    <t>GO:0042254</t>
  </si>
  <si>
    <t>ribosome biogenesis</t>
  </si>
  <si>
    <t>9606.ENSP00000225698,9606.ENSP00000251453,9606.ENSP00000296577,9606.ENSP00000296930,9606.ENSP00000302886,9606.ENSP00000302896,9606.ENSP00000339095,9606.ENSP00000339795,9606.ENSP00000341885,9606.ENSP00000346001,9606.ENSP00000346046,9606.ENSP00000346067,9606.ENSP00000354739,9606.ENSP00000357555,9606.ENSP00000359345,9606.ENSP00000363018,9606.ENSP00000363574,9606.ENSP00000363676,9606.ENSP00000369757,9606.ENSP00000377640,9606.ENSP00000379506,9606.ENSP00000379888,9606.ENSP00000382840,9606.ENSP00000393241,9606.ENSP00000403172,9606.ENSP00000413436,9606.ENSP00000414321,9606.ENSP00000446215,9606.ENSP00000449328,9606.ENSP00000464813,9606.ENSP00000472469</t>
  </si>
  <si>
    <t>C1QBP,RPS16,ABCE1,NPM1,PA2G4,RPS9,RPS7,RPL7,RPS2,RPL3,RPS17,RPSA,RPL12,RPS27,RPL5,RPL10A,EIF6,RPL11,RPS6,RPL24,RPL14,RPS8,DDX3X,RPS18,RPL6,RPL10,RPS24,RAN,RPLP0,RPL27,RPS28</t>
  </si>
  <si>
    <t>GO:0006790</t>
  </si>
  <si>
    <t>sulfur compound metabolic process</t>
  </si>
  <si>
    <t>9606.ENSP00000205402,9606.ENSP00000215882,9606.ENSP00000216951,9606.ENSP00000217426,9606.ENSP00000217455,9606.ENSP00000253792,9606.ENSP00000258145,9606.ENSP00000259407,9606.ENSP00000261416,9606.ENSP00000261714,9606.ENSP00000265838,9606.ENSP00000268097,9606.ENSP00000268695,9606.ENSP00000270142,9606.ENSP00000297185,9606.ENSP00000304592,9606.ENSP00000331901,9606.ENSP00000335304,9606.ENSP00000356820,9606.ENSP00000357452,9606.ENSP00000358727,9606.ENSP00000359976,9606.ENSP00000373153,9606.ENSP00000377192,9606.ENSP00000390265,9606.ENSP00000394863,9606.ENSP00000406157,9606.ENSP00000407375,9606.ENSP00000420914,9606.ENSP00000422607,9606.ENSP00000443551</t>
  </si>
  <si>
    <t>DLD,SLC25A1,GSS,AHCY,ACOT8,ACLY,GNS,BAAT,HEXB,BLMH,ACAT1,HEXA,GALNS,SOD1,HSPA9,FASN,EEF1G,DLST,MPC2,PMVK,GSTO1,CTH,PTPLB,G6PD,IDH1,PPT1,PAPSS2,GPX1,HSD17B4,ACSL1,MVK</t>
  </si>
  <si>
    <t>GO:0006897</t>
  </si>
  <si>
    <t>endocytosis</t>
  </si>
  <si>
    <t>9606.ENSP00000000412,9606.ENSP00000216181,9606.ENSP00000228825,9606.ENSP00000247461,9606.ENSP00000256637,9606.ENSP00000261693,9606.ENSP00000263238,9606.ENSP00000264908,9606.ENSP00000265062,9606.ENSP00000269228,9606.ENSP00000273047,9606.ENSP00000295685,9606.ENSP00000299767,9606.ENSP00000320866,9606.ENSP00000335153,9606.ENSP00000348461,9606.ENSP00000352522,9606.ENSP00000356042,9606.ENSP00000360609,9606.ENSP00000361883,9606.ENSP00000367220,9606.ENSP00000383118,9606.ENSP00000385385,9606.ENSP00000388169,9606.ENSP00000394496,9606.ENSP00000394863,9606.ENSP00000399421,9606.ENSP00000413697,9606.ENSP00000479606,9606.ENSP00000480150,9606.ENSP00000482835</t>
  </si>
  <si>
    <t>M6PR,MYH9,ARPC3,CANX,SORT1,SCARB1,ACTR3,ANXA3,RAB7A,NPC1,RAB5A,ARPC2,HSP90B1,CALR,HSP90AA1,RAC1,ATP6V1H,EZR,HSP90AB1,CAP1,ACTR2,CDC42,PDIA6,ARPC4,CORO1C,PPT1,CD36,TOM1,CLTC,HYOU1,AP2B1</t>
  </si>
  <si>
    <t>GO:0030855</t>
  </si>
  <si>
    <t>epithelial cell differentiation</t>
  </si>
  <si>
    <t>9606.ENSP00000206765,9606.ENSP00000209718,9606.ENSP00000226253,9606.ENSP00000250559,9606.ENSP00000251968,9606.ENSP00000254043,9606.ENSP00000262753,9606.ENSP00000263946,9606.ENSP00000264710,9606.ENSP00000265333,9606.ENSP00000265866,9606.ENSP00000268182,9606.ENSP00000270142,9606.ENSP00000296424,9606.ENSP00000299427,9606.ENSP00000304592,9606.ENSP00000340510,9606.ENSP00000340989,9606.ENSP00000353408,9606.ENSP00000356042,9606.ENSP00000357076,9606.ENSP00000362010,9606.ENSP00000362413,9606.ENSP00000369129,9606.ENSP00000377508,9606.ENSP00000377833,9606.ENSP00000383118,9606.ENSP00000407375,9606.ENSP00000420213,9606.ENSP00000438689,9606.ENSP00000449404</t>
  </si>
  <si>
    <t>TGM1,KRT23,ALDOC,RAP1B,TSG101,KRT15,POF1B,PKP1,RAB10,VDAC1,HNRNPH3,IQGAP1,SOD1,BDH2,TPP1,FASN,PPL,SFN,MSN,EZR,TAGLN2,ANXA7,PGK1,DSP,JUP,ANXA4,CDC42,GPX1,FLNB,ACADVL,KRT8</t>
  </si>
  <si>
    <t>GO:0050801</t>
  </si>
  <si>
    <t>ion homeostasis</t>
  </si>
  <si>
    <t>9606.ENSP00000216117,9606.ENSP00000223136,9606.ENSP00000261416,9606.ENSP00000264335,9606.ENSP00000265062,9606.ENSP00000270142,9606.ENSP00000272298,9606.ENSP00000273398,9606.ENSP00000273550,9606.ENSP00000285379,9606.ENSP00000296424,9606.ENSP00000299198,9606.ENSP00000299767,9606.ENSP00000320866,9606.ENSP00000329757,9606.ENSP00000346550,9606.ENSP00000348886,9606.ENSP00000352522,9606.ENSP00000357691,9606.ENSP00000358727,9606.ENSP00000359130,9606.ENSP00000359539,9606.ENSP00000362010,9606.ENSP00000380365,9606.ENSP00000392330,9606.ENSP00000394863,9606.ENSP00000399421,9606.ENSP00000426909,9606.ENSP00000430269,9606.ENSP00000440045,9606.ENSP00000442318</t>
  </si>
  <si>
    <t>HMOX1,FIS1,HEXB,YWHAE,RAB7A,SOD1,CALM2,ATP6V1A,FTH1,CA2,BDH2,CKB,HSP90B1,CALR,ATP6V0C,ANXA6,STOML2,ATP6V1H,S100A14,GSTO1,SLC30A7,GOT1,ANXA7,RGN,BCAP31,PPT1,CD36,GNB2L1,EPHX2,ATP2A2,CAND1</t>
  </si>
  <si>
    <t>GO:0006457</t>
  </si>
  <si>
    <t>protein folding</t>
  </si>
  <si>
    <t>9606.ENSP00000246957,9606.ENSP00000247461,9606.ENSP00000254322,9606.ENSP00000258091,9606.ENSP00000261303,9606.ENSP00000280326,9606.ENSP00000295688,9606.ENSP00000296464,9606.ENSP00000297185,9606.ENSP00000299300,9606.ENSP00000299767,9606.ENSP00000300289,9606.ENSP00000313681,9606.ENSP00000314030,9606.ENSP00000317334,9606.ENSP00000320866,9606.ENSP00000324173,9606.ENSP00000327191,9606.ENSP00000327801,9606.ENSP00000335153,9606.ENSP00000350708,9606.ENSP00000351777,9606.ENSP00000358081,9606.ENSP00000360609,9606.ENSP00000368646,9606.ENSP00000377958,9606.ENSP00000378199,9606.ENSP00000385385,9606.ENSP00000432083,9606.ENSP00000462333</t>
  </si>
  <si>
    <t>TRAP1,CANX,DNAJB1,CCT7,PSMC1,CCT5,CCT3,HSPA4L,HSPA9,CCT2,HSP90B1,PDIA3,SPHK1,DNAJA2,TCP1,CALR,HSPA5,CCT6B,P4HB,HSP90AA1,RAD23B,VCP,BAG3,HSP90AB1,PRDX4,CCT4,HSPA2,PDIA6,HSPA8,ENGASE</t>
  </si>
  <si>
    <t>GO:0044089</t>
  </si>
  <si>
    <t>positive regulation of cellular component biogenesis</t>
  </si>
  <si>
    <t>9606.ENSP00000157812,9606.ENSP00000225655,9606.ENSP00000228825,9606.ENSP00000239940,9606.ENSP00000251968,9606.ENSP00000261303,9606.ENSP00000263238,9606.ENSP00000265062,9606.ENSP00000265073,9606.ENSP00000265986,9606.ENSP00000268182,9606.ENSP00000295685,9606.ENSP00000310572,9606.ENSP00000335153,9606.ENSP00000348461,9606.ENSP00000348965,9606.ENSP00000351022,9606.ENSP00000351777,9606.ENSP00000353408,9606.ENSP00000367220,9606.ENSP00000383118,9606.ENSP00000388169,9606.ENSP00000391211,9606.ENSP00000399421,9606.ENSP00000401802,9606.ENSP00000411825,9606.ENSP00000416255,9606.ENSP00000426909,9606.ENSP00000442318,9606.ENSP00000481029</t>
  </si>
  <si>
    <t>PSMC4,PFN1,ARPC3,PFN2,TSG101,PSMC1,ACTR3,RAB7A,SUB1,IDE,IQGAP1,ARPC2,PSMC5,HSP90AA1,RAC1,DYNC1H1,TPM1,VCP,MSN,ACTR2,CDC42,ARPC4,PSMC2,CD36,PSMC6,PDCD6IP,EIF4G1,GNB2L1,CAND1,PSMC3</t>
  </si>
  <si>
    <t>GO:0098771</t>
  </si>
  <si>
    <t>inorganic ion homeostasis</t>
  </si>
  <si>
    <t>9606.ENSP00000216117,9606.ENSP00000223136,9606.ENSP00000261416,9606.ENSP00000264335,9606.ENSP00000265062,9606.ENSP00000270142,9606.ENSP00000272298,9606.ENSP00000273398,9606.ENSP00000273550,9606.ENSP00000285379,9606.ENSP00000296424,9606.ENSP00000299198,9606.ENSP00000299767,9606.ENSP00000320866,9606.ENSP00000329757,9606.ENSP00000346550,9606.ENSP00000348886,9606.ENSP00000352522,9606.ENSP00000357691,9606.ENSP00000358727,9606.ENSP00000359130,9606.ENSP00000359539,9606.ENSP00000362010,9606.ENSP00000380365,9606.ENSP00000392330,9606.ENSP00000394863,9606.ENSP00000399421,9606.ENSP00000430269,9606.ENSP00000440045,9606.ENSP00000442318</t>
  </si>
  <si>
    <t>HMOX1,FIS1,HEXB,YWHAE,RAB7A,SOD1,CALM2,ATP6V1A,FTH1,CA2,BDH2,CKB,HSP90B1,CALR,ATP6V0C,ANXA6,STOML2,ATP6V1H,S100A14,GSTO1,SLC30A7,GOT1,ANXA7,RGN,BCAP31,PPT1,CD36,EPHX2,ATP2A2,CAND1</t>
  </si>
  <si>
    <t>GO:0010942</t>
  </si>
  <si>
    <t>positive regulation of cell death</t>
  </si>
  <si>
    <t>9606.ENSP00000216117,9606.ENSP00000223136,9606.ENSP00000225698,9606.ENSP00000229239,9606.ENSP00000256637,9606.ENSP00000264335,9606.ENSP00000264933,9606.ENSP00000270142,9606.ENSP00000272317,9606.ENSP00000300289,9606.ENSP00000304669,9606.ENSP00000307697,9606.ENSP00000324804,9606.ENSP00000339095,9606.ENSP00000340989,9606.ENSP00000351777,9606.ENSP00000354876,9606.ENSP00000361930,9606.ENSP00000368727,9606.ENSP00000369757,9606.ENSP00000371267,9606.ENSP00000379287,9606.ENSP00000382840,9606.ENSP00000392330,9606.ENSP00000399421,9606.ENSP00000401371,9606.ENSP00000416255,9606.ENSP00000426909,9606.ENSP00000445175,9606.ENSP00000479488</t>
  </si>
  <si>
    <t>HMOX1,FIS1,C1QBP,GAPDH,SORT1,YWHAE,PDCD6,SOD1,RPS27A,PDIA3,CTNNA1,ACOX2,PPP2R1A,RPS7,SFN,VCP,MT-CO2,YWHAB,XDH,RPS6,YWHAQ,YWHAZ,DDX3X,BCAP31,CD36,TIA1,EIF4G1,GNB2L1,LDHA,PHB</t>
  </si>
  <si>
    <t>GO:0055082</t>
  </si>
  <si>
    <t>cellular chemical homeostasis</t>
  </si>
  <si>
    <t>9606.ENSP00000215909,9606.ENSP00000216117,9606.ENSP00000223136,9606.ENSP00000261416,9606.ENSP00000264335,9606.ENSP00000265062,9606.ENSP00000270142,9606.ENSP00000272298,9606.ENSP00000273398,9606.ENSP00000273550,9606.ENSP00000285379,9606.ENSP00000299198,9606.ENSP00000299767,9606.ENSP00000320866,9606.ENSP00000329757,9606.ENSP00000346550,9606.ENSP00000348886,9606.ENSP00000352522,9606.ENSP00000358727,9606.ENSP00000359130,9606.ENSP00000359539,9606.ENSP00000362010,9606.ENSP00000380365,9606.ENSP00000392330,9606.ENSP00000394863,9606.ENSP00000399421,9606.ENSP00000426909,9606.ENSP00000430269,9606.ENSP00000440045,9606.ENSP00000442318</t>
  </si>
  <si>
    <t>LGALS1,HMOX1,FIS1,HEXB,YWHAE,RAB7A,SOD1,CALM2,ATP6V1A,FTH1,CA2,CKB,HSP90B1,CALR,ATP6V0C,ANXA6,STOML2,ATP6V1H,GSTO1,SLC30A7,GOT1,ANXA7,RGN,BCAP31,PPT1,CD36,GNB2L1,EPHX2,ATP2A2,CAND1</t>
  </si>
  <si>
    <t>GO:0046390</t>
  </si>
  <si>
    <t>ribose phosphate biosynthetic process</t>
  </si>
  <si>
    <t>9606.ENSP00000205402,9606.ENSP00000215882,9606.ENSP00000216392,9606.ENSP00000219302,9606.ENSP00000226253,9606.ENSP00000229239,9606.ENSP00000229270,9606.ENSP00000234590,9606.ENSP00000253792,9606.ENSP00000265838,9606.ENSP00000304592,9606.ENSP00000313050,9606.ENSP00000320171,9606.ENSP00000348886,9606.ENSP00000349142,9606.ENSP00000356820,9606.ENSP00000358737,9606.ENSP00000359991,9606.ENSP00000360124,9606.ENSP00000362413,9606.ENSP00000373153,9606.ENSP00000376889,9606.ENSP00000377192,9606.ENSP00000381736,9606.ENSP00000394863,9606.ENSP00000405573,9606.ENSP00000406157,9606.ENSP00000422607,9606.ENSP00000445175</t>
  </si>
  <si>
    <t>DLD,SLC25A1,PYGL,NME3,ALDOC,GAPDH,TPI1,ENO1,ACLY,ACAT1,FASN,GBAS,PKM,STOML2,ATP5C1,MPC2,ATP5F1,PGAM1,PGM1,PGK1,PTPLB,NME2,G6PD,ATP5A1,PPT1,GPI,PAPSS2,ACSL1,LDHA</t>
  </si>
  <si>
    <t>GO:0006066</t>
  </si>
  <si>
    <t>alcohol metabolic process</t>
  </si>
  <si>
    <t>9606.ENSP00000216254,9606.ENSP00000229270,9606.ENSP00000253792,9606.ENSP00000255084,9606.ENSP00000261693,9606.ENSP00000261733,9606.ENSP00000262554,9606.ENSP00000269159,9606.ENSP00000269228,9606.ENSP00000285093,9606.ENSP00000296412,9606.ENSP00000297785,9606.ENSP00000307607,9606.ENSP00000313681,9606.ENSP00000322706,9606.ENSP00000345774,9606.ENSP00000349078,9606.ENSP00000353104,9606.ENSP00000354468,9606.ENSP00000356015,9606.ENSP00000357452,9606.ENSP00000359539,9606.ENSP00000360569,9606.ENSP00000377192,9606.ENSP00000378897,9606.ENSP00000390265,9606.ENSP00000408526,9606.ENSP00000443551,9606.ENSP00000451112</t>
  </si>
  <si>
    <t>ACO2,TPI1,ACLY,ALDH3B2,SCARB1,ALDH2,SPTLC1,IMPA2,NPC1,ACAA2,ADH5,ALDH1A1,SDR16C5,SPHK1,HMGCS1,ALDH3A2,FDPS,DHDDS,CYB5R3,ACAT2,PMVK,GOT1,SCP2,G6PD,ASAH2,IDH1,IMPA1,MVK,NPC2</t>
  </si>
  <si>
    <t>GO:0034248</t>
  </si>
  <si>
    <t>regulation of cellular amide metabolic process</t>
  </si>
  <si>
    <t>9606.ENSP00000225698,9606.ENSP00000229239,9606.ENSP00000246957,9606.ENSP00000254878,9606.ENSP00000265753,9606.ENSP00000290551,9606.ENSP00000296930,9606.ENSP00000302886,9606.ENSP00000302896,9606.ENSP00000303145,9606.ENSP00000307940,9606.ENSP00000313007,9606.ENSP00000318195,9606.ENSP00000320866,9606.ENSP00000339063,9606.ENSP00000354125,9606.ENSP00000358635,9606.ENSP00000359345,9606.ENSP00000359991,9606.ENSP00000361562,9606.ENSP00000363574,9606.ENSP00000370745,9606.ENSP00000375730,9606.ENSP00000382840,9606.ENSP00000388806,9606.ENSP00000401371,9606.ENSP00000413436,9606.ENSP00000416255,9606.ENSP00000426909</t>
  </si>
  <si>
    <t>C1QBP,GAPDH,TRAP1,HRSP12,EIF4H,BTG2,NPM1,PA2G4,RPS9,TMED10,EEF2,PABPC1,NCL,CALR,EEF1A1,EIF3B,SYNCRIP,RPL5,PGAM1,CTSA,EIF6,DDX1,RPL13A,DDX3X,EIF4B,TIA1,RPL10,EIF4G1,GNB2L1</t>
  </si>
  <si>
    <t>GO:2001233</t>
  </si>
  <si>
    <t>regulation of apoptotic signaling pathway</t>
  </si>
  <si>
    <t>9606.ENSP00000215754,9606.ENSP00000216117,9606.ENSP00000223136,9606.ENSP00000234590,9606.ENSP00000246957,9606.ENSP00000263774,9606.ENSP00000264335,9606.ENSP00000270142,9606.ENSP00000276079,9606.ENSP00000285093,9606.ENSP00000300289,9606.ENSP00000304669,9606.ENSP00000324804,9606.ENSP00000327801,9606.ENSP00000339095,9606.ENSP00000340989,9606.ENSP00000357283,9606.ENSP00000359976,9606.ENSP00000360671,9606.ENSP00000361635,9606.ENSP00000361930,9606.ENSP00000365439,9606.ENSP00000371267,9606.ENSP00000379287,9606.ENSP00000382840,9606.ENSP00000392330,9606.ENSP00000407375,9606.ENSP00000426909,9606.ENSP00000480150</t>
  </si>
  <si>
    <t>MIF,HMOX1,FIS1,ENO1,TRAP1,NDUFS3,YWHAE,SOD1,NONO,ACAA2,PDIA3,CTNNA1,PPP2R1A,P4HB,RPS7,SFN,LMNA,CTH,SLC25A5,VDAC2,YWHAB,HNRNPK,YWHAQ,YWHAZ,DDX3X,BCAP31,GPX1,GNB2L1,HYOU1</t>
  </si>
  <si>
    <t>GO:0043254</t>
  </si>
  <si>
    <t>regulation of protein complex assembly</t>
  </si>
  <si>
    <t>9606.ENSP00000157812,9606.ENSP00000225655,9606.ENSP00000228825,9606.ENSP00000239940,9606.ENSP00000261303,9606.ENSP00000263238,9606.ENSP00000265073,9606.ENSP00000265986,9606.ENSP00000295685,9606.ENSP00000310572,9606.ENSP00000335153,9606.ENSP00000348461,9606.ENSP00000351777,9606.ENSP00000353408,9606.ENSP00000361635,9606.ENSP00000367220,9606.ENSP00000375730,9606.ENSP00000382840,9606.ENSP00000383118,9606.ENSP00000388169,9606.ENSP00000391211,9606.ENSP00000399421,9606.ENSP00000401802,9606.ENSP00000416255,9606.ENSP00000426909,9606.ENSP00000432083,9606.ENSP00000432568,9606.ENSP00000442318,9606.ENSP00000481029</t>
  </si>
  <si>
    <t>PSMC4,PFN1,ARPC3,PFN2,PSMC1,ACTR3,SUB1,IDE,ARPC2,PSMC5,HSP90AA1,RAC1,VCP,MSN,VDAC2,ACTR2,RPL13A,DDX3X,CDC42,ARPC4,PSMC2,CD36,PSMC6,EIF4G1,GNB2L1,HSPA8,SPTBN2,CAND1,PSMC3</t>
  </si>
  <si>
    <t>GO:0034660</t>
  </si>
  <si>
    <t>ncRNA metabolic process</t>
  </si>
  <si>
    <t>9606.ENSP00000168216,9606.ENSP00000216038,9606.ENSP00000251453,9606.ENSP00000261601,9606.ENSP00000302886,9606.ENSP00000302896,9606.ENSP00000320309,9606.ENSP00000339095,9606.ENSP00000339795,9606.ENSP00000341885,9606.ENSP00000346046,9606.ENSP00000346067,9606.ENSP00000346694,9606.ENSP00000357555,9606.ENSP00000359345,9606.ENSP00000362329,9606.ENSP00000363018,9606.ENSP00000363574,9606.ENSP00000363676,9606.ENSP00000369757,9606.ENSP00000370745,9606.ENSP00000377954,9606.ENSP00000379506,9606.ENSP00000379888,9606.ENSP00000414321,9606.ENSP00000415536,9606.ENSP00000446215,9606.ENSP00000464813,9606.ENSP00000472469</t>
  </si>
  <si>
    <t>HSD17B10,RTCB,RPS16,USP14,PA2G4,RPS9,FARSA,RPS7,RPL7,RPS2,RPS17,RPSA,HNRNPA2B1,RPS27,RPL5,PPA1,RPL10A,EIF6,RPL11,RPS6,DDX1,LARS,RPL14,RPS8,RPS24,POLR2H,RAN,RPL27,RPS28</t>
  </si>
  <si>
    <t>GO:1901699</t>
  </si>
  <si>
    <t>cellular response to nitrogen compound</t>
  </si>
  <si>
    <t>9606.ENSP00000223136,9606.ENSP00000250559,9606.ENSP00000261769,9606.ENSP00000264710,9606.ENSP00000265986,9606.ENSP00000270142,9606.ENSP00000273398,9606.ENSP00000274192,9606.ENSP00000276390,9606.ENSP00000285379,9606.ENSP00000296930,9606.ENSP00000299767,9606.ENSP00000304669,9606.ENSP00000320171,9606.ENSP00000324173,9606.ENSP00000329757,9606.ENSP00000346694,9606.ENSP00000352522,9606.ENSP00000356042,9606.ENSP00000357288,9606.ENSP00000359539,9606.ENSP00000367220,9606.ENSP00000376911,9606.ENSP00000377508,9606.ENSP00000377954,9606.ENSP00000399421,9606.ENSP00000419970,9606.ENSP00000420311,9606.ENSP00000424183</t>
  </si>
  <si>
    <t>FIS1,RAP1B,CDH1,RAB10,IDE,SOD1,ATP6V1A,SRD5A1,ATP6V1B2,CA2,NPM1,HSP90B1,CTNNA1,PKM,HSPA5,ATP6V0C,HNRNPA2B1,ATP6V1H,EZR,LAMTOR2,GOT1,ACTR2,LGMN,JUP,LARS,CD36,POR,RPL23,LAMTOR3</t>
  </si>
  <si>
    <t>GO:0055080</t>
  </si>
  <si>
    <t>cation homeostasis</t>
  </si>
  <si>
    <t>9606.ENSP00000216117,9606.ENSP00000223136,9606.ENSP00000261416,9606.ENSP00000264335,9606.ENSP00000265062,9606.ENSP00000270142,9606.ENSP00000272298,9606.ENSP00000273398,9606.ENSP00000273550,9606.ENSP00000285379,9606.ENSP00000296424,9606.ENSP00000299767,9606.ENSP00000320866,9606.ENSP00000329757,9606.ENSP00000346550,9606.ENSP00000348886,9606.ENSP00000352522,9606.ENSP00000357691,9606.ENSP00000358727,9606.ENSP00000359130,9606.ENSP00000359539,9606.ENSP00000362010,9606.ENSP00000380365,9606.ENSP00000392330,9606.ENSP00000394863,9606.ENSP00000399421,9606.ENSP00000430269,9606.ENSP00000440045,9606.ENSP00000442318</t>
  </si>
  <si>
    <t>HMOX1,FIS1,HEXB,YWHAE,RAB7A,SOD1,CALM2,ATP6V1A,FTH1,CA2,BDH2,HSP90B1,CALR,ATP6V0C,ANXA6,STOML2,ATP6V1H,S100A14,GSTO1,SLC30A7,GOT1,ANXA7,RGN,BCAP31,PPT1,CD36,EPHX2,ATP2A2,CAND1</t>
  </si>
  <si>
    <t>GO:0072522</t>
  </si>
  <si>
    <t>purine-containing compound biosynthetic process</t>
  </si>
  <si>
    <t>9606.ENSP00000205402,9606.ENSP00000215882,9606.ENSP00000219302,9606.ENSP00000226253,9606.ENSP00000229239,9606.ENSP00000229270,9606.ENSP00000234590,9606.ENSP00000253792,9606.ENSP00000265838,9606.ENSP00000304592,9606.ENSP00000313050,9606.ENSP00000320171,9606.ENSP00000348886,9606.ENSP00000349142,9606.ENSP00000356820,9606.ENSP00000358737,9606.ENSP00000359991,9606.ENSP00000360124,9606.ENSP00000362413,9606.ENSP00000373153,9606.ENSP00000376889,9606.ENSP00000381736,9606.ENSP00000394863,9606.ENSP00000405573,9606.ENSP00000406157,9606.ENSP00000422607,9606.ENSP00000445175,9606.ENSP00000454038</t>
  </si>
  <si>
    <t>DLD,SLC25A1,NME3,ALDOC,GAPDH,TPI1,ENO1,ACLY,ACAT1,FASN,GBAS,PKM,STOML2,ATP5C1,MPC2,ATP5F1,PGAM1,PGM1,PGK1,PTPLB,NME2,ATP5A1,PPT1,GPI,PAPSS2,ACSL1,LDHA,GMPR2</t>
  </si>
  <si>
    <t>GO:0009205</t>
  </si>
  <si>
    <t>purine ribonucleoside triphosphate metabolic process</t>
  </si>
  <si>
    <t>9606.ENSP00000205402,9606.ENSP00000219302,9606.ENSP00000226253,9606.ENSP00000229239,9606.ENSP00000229270,9606.ENSP00000234590,9606.ENSP00000263774,9606.ENSP00000268379,9606.ENSP00000273398,9606.ENSP00000276390,9606.ENSP00000284719,9606.ENSP00000313050,9606.ENSP00000320171,9606.ENSP00000322450,9606.ENSP00000348886,9606.ENSP00000349142,9606.ENSP00000351777,9606.ENSP00000354876,9606.ENSP00000358737,9606.ENSP00000359991,9606.ENSP00000360124,9606.ENSP00000362413,9606.ENSP00000376889,9606.ENSP00000381736,9606.ENSP00000405573,9606.ENSP00000432083,9606.ENSP00000445175,9606.ENSP00000446215</t>
  </si>
  <si>
    <t>DLD,NME3,ALDOC,GAPDH,TPI1,ENO1,NDUFS3,UQCRC2,ATP6V1A,ATP6V1B2,OLA1,GBAS,PKM,NDUFV1,STOML2,ATP5C1,VCP,MT-CO2,ATP5F1,PGAM1,PGM1,PGK1,NME2,ATP5A1,GPI,HSPA8,LDHA,RAN</t>
  </si>
  <si>
    <t>GO:0030258</t>
  </si>
  <si>
    <t>lipid modification</t>
  </si>
  <si>
    <t>9606.ENSP00000217455,9606.ENSP00000221418,9606.ENSP00000231887,9606.ENSP00000264775,9606.ENSP00000264990,9606.ENSP00000265838,9606.ENSP00000269159,9606.ENSP00000274793,9606.ENSP00000285093,9606.ENSP00000293217,9606.ENSP00000296424,9606.ENSP00000301729,9606.ENSP00000307697,9606.ENSP00000313681,9606.ENSP00000323811,9606.ENSP00000325136,9606.ENSP00000333664,9606.ENSP00000345774,9606.ENSP00000356015,9606.ENSP00000359233,9606.ENSP00000360569,9606.ENSP00000370023,9606.ENSP00000408526,9606.ENSP00000419970,9606.ENSP00000420914,9606.ENSP00000430269,9606.ENSP00000438689,9606.ENSP00000452762</t>
  </si>
  <si>
    <t>ACOT8,ECH1,EHHADH,PPAP2A,ACAD11,ACAT1,IMPA2,PLA2G7,ACAA2,ACOX1,BDH2,ECI1,ACOX2,SPHK1,HACL1,HADHB,ACAA1,ALDH3A2,ACAT2,ABCD3,SCP2,HADHA,IMPA1,POR,HSD17B4,EPHX2,ACADVL,ETFA</t>
  </si>
  <si>
    <t>GO:0009165</t>
  </si>
  <si>
    <t>nucleotide biosynthetic process</t>
  </si>
  <si>
    <t>9606.ENSP00000205402,9606.ENSP00000215882,9606.ENSP00000219302,9606.ENSP00000226253,9606.ENSP00000229239,9606.ENSP00000229270,9606.ENSP00000234590,9606.ENSP00000253792,9606.ENSP00000265838,9606.ENSP00000304592,9606.ENSP00000313050,9606.ENSP00000320171,9606.ENSP00000348886,9606.ENSP00000349142,9606.ENSP00000356820,9606.ENSP00000357218,9606.ENSP00000358737,9606.ENSP00000359991,9606.ENSP00000360124,9606.ENSP00000362413,9606.ENSP00000373153,9606.ENSP00000376889,9606.ENSP00000381736,9606.ENSP00000394863,9606.ENSP00000405573,9606.ENSP00000406157,9606.ENSP00000422607,9606.ENSP00000445175</t>
  </si>
  <si>
    <t>DLD,SLC25A1,NME3,ALDOC,GAPDH,TPI1,ENO1,ACLY,ACAT1,FASN,GBAS,PKM,STOML2,ATP5C1,MPC2,APOA1BP,ATP5F1,PGAM1,PGM1,PGK1,PTPLB,NME2,ATP5A1,PPT1,GPI,PAPSS2,ACSL1,LDHA</t>
  </si>
  <si>
    <t>GO:0046394</t>
  </si>
  <si>
    <t>carboxylic acid biosynthetic process</t>
  </si>
  <si>
    <t>9606.ENSP00000215754,9606.ENSP00000217426,9606.ENSP00000217455,9606.ENSP00000226253,9606.ENSP00000229239,9606.ENSP00000229270,9606.ENSP00000234590,9606.ENSP00000253792,9606.ENSP00000259407,9606.ENSP00000297679,9606.ENSP00000304592,9606.ENSP00000307697,9606.ENSP00000320171,9606.ENSP00000356436,9606.ENSP00000359233,9606.ENSP00000359539,9606.ENSP00000359976,9606.ENSP00000359991,9606.ENSP00000360124,9606.ENSP00000360569,9606.ENSP00000362413,9606.ENSP00000365773,9606.ENSP00000373153,9606.ENSP00000380365,9606.ENSP00000405573,9606.ENSP00000420914,9606.ENSP00000430269,9606.ENSP00000445175</t>
  </si>
  <si>
    <t>MIF,AHCY,ACOT8,ALDOC,GAPDH,TPI1,ENO1,ACLY,BAAT,HSD3B7,FASN,ACOX2,PKM,PLA2G4A,ABCD3,GOT1,CTH,PGAM1,PGM1,SCP2,PGK1,PSAT1,PTPLB,RGN,GPI,HSD17B4,EPHX2,LDHA</t>
  </si>
  <si>
    <t>GO:0051640</t>
  </si>
  <si>
    <t>organelle localization</t>
  </si>
  <si>
    <t>9606.ENSP00000216181,9606.ENSP00000248437,9606.ENSP00000252699,9606.ENSP00000256496,9606.ENSP00000261890,9606.ENSP00000262225,9606.ENSP00000263238,9606.ENSP00000264335,9606.ENSP00000264710,9606.ENSP00000264933,9606.ENSP00000290158,9606.ENSP00000296577,9606.ENSP00000303145,9606.ENSP00000306881,9606.ENSP00000310226,9606.ENSP00000324804,9606.ENSP00000330945,9606.ENSP00000335153,9606.ENSP00000348965,9606.ENSP00000356042,9606.ENSP00000356918,9606.ENSP00000363574,9606.ENSP00000367220,9606.ENSP00000379287,9606.ENSP00000381293,9606.ENSP00000383118,9606.ENSP00000418529,9606.ENSP00000446215</t>
  </si>
  <si>
    <t>MYH9,TUBA4A,ACTN4,ARL8B,RAB11A,TMED2,ACTR3,YWHAE,RAB10,PDCD6,KPNB1,ABCE1,TMED10,SEC23A,RAB1B,PPP2R1A,TMED9,HSP90AA1,DYNC1H1,EZR,STX7,EIF6,ACTR2,YWHAZ,NSF,CDC42,NSFL1C,RAN</t>
  </si>
  <si>
    <t>GO:0006873</t>
  </si>
  <si>
    <t>cellular ion homeostasis</t>
  </si>
  <si>
    <t>9606.ENSP00000216117,9606.ENSP00000223136,9606.ENSP00000261416,9606.ENSP00000264335,9606.ENSP00000265062,9606.ENSP00000270142,9606.ENSP00000272298,9606.ENSP00000273398,9606.ENSP00000273550,9606.ENSP00000285379,9606.ENSP00000299198,9606.ENSP00000299767,9606.ENSP00000320866,9606.ENSP00000329757,9606.ENSP00000346550,9606.ENSP00000348886,9606.ENSP00000352522,9606.ENSP00000358727,9606.ENSP00000359130,9606.ENSP00000359539,9606.ENSP00000362010,9606.ENSP00000380365,9606.ENSP00000392330,9606.ENSP00000394863,9606.ENSP00000399421,9606.ENSP00000430269,9606.ENSP00000440045,9606.ENSP00000442318</t>
  </si>
  <si>
    <t>HMOX1,FIS1,HEXB,YWHAE,RAB7A,SOD1,CALM2,ATP6V1A,FTH1,CA2,CKB,HSP90B1,CALR,ATP6V0C,ANXA6,STOML2,ATP6V1H,GSTO1,SLC30A7,GOT1,ANXA7,RGN,BCAP31,PPT1,CD36,EPHX2,ATP2A2,CAND1</t>
  </si>
  <si>
    <t>GO:0080135</t>
  </si>
  <si>
    <t>regulation of cellular response to stress</t>
  </si>
  <si>
    <t>9606.ENSP00000215754,9606.ENSP00000234590,9606.ENSP00000246957,9606.ENSP00000254322,9606.ENSP00000261601,9606.ENSP00000262746,9606.ENSP00000264335,9606.ENSP00000270142,9606.ENSP00000276079,9606.ENSP00000296930,9606.ENSP00000324173,9606.ENSP00000327801,9606.ENSP00000335153,9606.ENSP00000353030,9606.ENSP00000356042,9606.ENSP00000358081,9606.ENSP00000360609,9606.ENSP00000365439,9606.ENSP00000368727,9606.ENSP00000380365,9606.ENSP00000384744,9606.ENSP00000392330,9606.ENSP00000399421,9606.ENSP00000407375,9606.ENSP00000416255,9606.ENSP00000426909,9606.ENSP00000432083,9606.ENSP00000480150</t>
  </si>
  <si>
    <t>MIF,ENO1,TRAP1,DNAJB1,USP14,PRDX1,YWHAE,SOD1,NONO,NPM1,HSPA5,P4HB,HSP90AA1,PTPRF,EZR,BAG3,HSP90AB1,HNRNPK,XDH,RGN,DERL3,BCAP31,CD36,GPX1,EIF4G1,GNB2L1,HSPA8,HYOU1</t>
  </si>
  <si>
    <t>GO:0009152</t>
  </si>
  <si>
    <t>purine ribonucleotide biosynthetic process</t>
  </si>
  <si>
    <t>9606.ENSP00000205402,9606.ENSP00000215882,9606.ENSP00000219302,9606.ENSP00000226253,9606.ENSP00000229239,9606.ENSP00000229270,9606.ENSP00000234590,9606.ENSP00000253792,9606.ENSP00000265838,9606.ENSP00000304592,9606.ENSP00000313050,9606.ENSP00000320171,9606.ENSP00000348886,9606.ENSP00000349142,9606.ENSP00000356820,9606.ENSP00000358737,9606.ENSP00000359991,9606.ENSP00000360124,9606.ENSP00000362413,9606.ENSP00000373153,9606.ENSP00000376889,9606.ENSP00000381736,9606.ENSP00000394863,9606.ENSP00000405573,9606.ENSP00000406157,9606.ENSP00000422607,9606.ENSP00000445175</t>
  </si>
  <si>
    <t>DLD,SLC25A1,NME3,ALDOC,GAPDH,TPI1,ENO1,ACLY,ACAT1,FASN,GBAS,PKM,STOML2,ATP5C1,MPC2,ATP5F1,PGAM1,PGM1,PGK1,PTPLB,NME2,ATP5A1,PPT1,GPI,PAPSS2,ACSL1,LDHA</t>
  </si>
  <si>
    <t>GO:0009167</t>
  </si>
  <si>
    <t>purine ribonucleoside monophosphate metabolic process</t>
  </si>
  <si>
    <t>9606.ENSP00000205402,9606.ENSP00000226253,9606.ENSP00000229239,9606.ENSP00000229270,9606.ENSP00000234590,9606.ENSP00000263774,9606.ENSP00000268379,9606.ENSP00000273398,9606.ENSP00000276390,9606.ENSP00000284719,9606.ENSP00000313050,9606.ENSP00000320171,9606.ENSP00000322450,9606.ENSP00000339479,9606.ENSP00000348886,9606.ENSP00000349142,9606.ENSP00000351777,9606.ENSP00000354876,9606.ENSP00000358737,9606.ENSP00000359991,9606.ENSP00000360124,9606.ENSP00000362413,9606.ENSP00000381736,9606.ENSP00000405573,9606.ENSP00000432083,9606.ENSP00000445175,9606.ENSP00000454038</t>
  </si>
  <si>
    <t>DLD,ALDOC,GAPDH,TPI1,ENO1,NDUFS3,UQCRC2,ATP6V1A,ATP6V1B2,OLA1,GBAS,PKM,NDUFV1,NT5C2,STOML2,ATP5C1,VCP,MT-CO2,ATP5F1,PGAM1,PGM1,PGK1,ATP5A1,GPI,HSPA8,LDHA,GMPR2</t>
  </si>
  <si>
    <t>GO:1903362</t>
  </si>
  <si>
    <t>regulation of cellular protein catabolic process</t>
  </si>
  <si>
    <t>9606.ENSP00000157812,9606.ENSP00000229268,9606.ENSP00000261303,9606.ENSP00000261601,9606.ENSP00000310572,9606.ENSP00000335153,9606.ENSP00000339095,9606.ENSP00000343535,9606.ENSP00000346032,9606.ENSP00000350708,9606.ENSP00000351777,9606.ENSP00000353408,9606.ENSP00000356042,9606.ENSP00000359345,9606.ENSP00000360609,9606.ENSP00000363676,9606.ENSP00000372155,9606.ENSP00000380365,9606.ENSP00000384744,9606.ENSP00000386541,9606.ENSP00000391211,9606.ENSP00000392330,9606.ENSP00000401802,9606.ENSP00000407375,9606.ENSP00000420311,9606.ENSP00000426909,9606.ENSP00000481029</t>
  </si>
  <si>
    <t>PSMC4,USP5,PSMC1,USP14,PSMC5,HSP90AA1,RPS7,USP7,ANXA2,RAD23B,VCP,MSN,EZR,RPL5,HSP90AB1,RPL11,PSME1,RGN,DERL3,PSMD14,PSMC2,BCAP31,PSMC6,GPX1,RPL23,GNB2L1,PSMC3</t>
  </si>
  <si>
    <t>GO:0008380</t>
  </si>
  <si>
    <t>RNA splicing</t>
  </si>
  <si>
    <t>9606.ENSP00000216038,9606.ENSP00000225698,9606.ENSP00000242776,9606.ENSP00000249299,9606.ENSP00000265866,9606.ENSP00000276079,9606.ENSP00000283179,9606.ENSP00000300413,9606.ENSP00000313007,9606.ENSP00000324804,9606.ENSP00000336741,9606.ENSP00000341826,9606.ENSP00000346694,9606.ENSP00000349168,9606.ENSP00000349428,9606.ENSP00000352438,9606.ENSP00000358635,9606.ENSP00000361626,9606.ENSP00000362820,9606.ENSP00000365439,9606.ENSP00000370745,9606.ENSP00000376309,9606.ENSP00000414921,9606.ENSP00000415536,9606.ENSP00000421592,9606.ENSP00000432083,9606.ENSP00000460348</t>
  </si>
  <si>
    <t>RTCB,C1QBP,DDX39A,LSM8,HNRNPH3,NONO,HNRNPU,SNRPD1,PABPC1,PPP2R1A,DHX15,HNRNPA1,HNRNPA2B1,HNRNPH1,PTBP1,PCBP2,SYNCRIP,YBX1,SRSF3,HNRNPK,DDX1,HNRNPA3,PTBP3,POLR2H,ALYREF,HSPA8,PRPF8</t>
  </si>
  <si>
    <t>GO:0007005</t>
  </si>
  <si>
    <t>mitochondrion organization</t>
  </si>
  <si>
    <t>9606.ENSP00000168216,9606.ENSP00000223136,9606.ENSP00000263774,9606.ENSP00000264335,9606.ENSP00000268379,9606.ENSP00000285093,9606.ENSP00000298510,9606.ENSP00000302961,9606.ENSP00000322450,9606.ENSP00000335153,9606.ENSP00000340989,9606.ENSP00000345445,9606.ENSP00000348886,9606.ENSP00000349142,9606.ENSP00000358737,9606.ENSP00000360671,9606.ENSP00000361930,9606.ENSP00000370808,9606.ENSP00000371267,9606.ENSP00000379287,9606.ENSP00000381736,9606.ENSP00000410339,9606.ENSP00000416255,9606.ENSP00000419665,9606.ENSP00000441875,9606.ENSP00000470298,9606.ENSP00000479488</t>
  </si>
  <si>
    <t>HSD17B10,FIS1,NDUFS3,YWHAE,UQCRC2,ACAA2,PRDX3,HSPA4,NDUFV1,HSP90AA1,SFN,SAMM50,STOML2,ATP5C1,ATP5F1,SLC25A5,YWHAB,SLC25A6,YWHAQ,YWHAZ,ATP5A1,TOMM40,EIF4G1,SSBP1,PHB2,MYH14,PHB</t>
  </si>
  <si>
    <t>GO:0071417</t>
  </si>
  <si>
    <t>cellular response to organonitrogen compound</t>
  </si>
  <si>
    <t>9606.ENSP00000223136,9606.ENSP00000250559,9606.ENSP00000261769,9606.ENSP00000264710,9606.ENSP00000265986,9606.ENSP00000270142,9606.ENSP00000273398,9606.ENSP00000274192,9606.ENSP00000276390,9606.ENSP00000285379,9606.ENSP00000299767,9606.ENSP00000304669,9606.ENSP00000320171,9606.ENSP00000324173,9606.ENSP00000329757,9606.ENSP00000352522,9606.ENSP00000356042,9606.ENSP00000357288,9606.ENSP00000359539,9606.ENSP00000367220,9606.ENSP00000376911,9606.ENSP00000377508,9606.ENSP00000377954,9606.ENSP00000399421,9606.ENSP00000419970,9606.ENSP00000420311,9606.ENSP00000424183</t>
  </si>
  <si>
    <t>FIS1,RAP1B,CDH1,RAB10,IDE,SOD1,ATP6V1A,SRD5A1,ATP6V1B2,CA2,HSP90B1,CTNNA1,PKM,HSPA5,ATP6V0C,ATP6V1H,EZR,LAMTOR2,GOT1,ACTR2,LGMN,JUP,LARS,CD36,POR,RPL23,LAMTOR3</t>
  </si>
  <si>
    <t>GO:0030003</t>
  </si>
  <si>
    <t>cellular cation homeostasis</t>
  </si>
  <si>
    <t>9606.ENSP00000216117,9606.ENSP00000223136,9606.ENSP00000261416,9606.ENSP00000264335,9606.ENSP00000265062,9606.ENSP00000270142,9606.ENSP00000272298,9606.ENSP00000273398,9606.ENSP00000273550,9606.ENSP00000285379,9606.ENSP00000299767,9606.ENSP00000320866,9606.ENSP00000329757,9606.ENSP00000346550,9606.ENSP00000348886,9606.ENSP00000352522,9606.ENSP00000358727,9606.ENSP00000359130,9606.ENSP00000359539,9606.ENSP00000362010,9606.ENSP00000380365,9606.ENSP00000392330,9606.ENSP00000394863,9606.ENSP00000399421,9606.ENSP00000430269,9606.ENSP00000440045,9606.ENSP00000442318</t>
  </si>
  <si>
    <t>HMOX1,FIS1,HEXB,YWHAE,RAB7A,SOD1,CALM2,ATP6V1A,FTH1,CA2,HSP90B1,CALR,ATP6V0C,ANXA6,STOML2,ATP6V1H,GSTO1,SLC30A7,GOT1,ANXA7,RGN,BCAP31,PPT1,CD36,EPHX2,ATP2A2,CAND1</t>
  </si>
  <si>
    <t>GO:0051188</t>
  </si>
  <si>
    <t>cofactor biosynthetic process</t>
  </si>
  <si>
    <t>9606.ENSP00000205402,9606.ENSP00000215882,9606.ENSP00000216951,9606.ENSP00000226253,9606.ENSP00000229239,9606.ENSP00000229270,9606.ENSP00000234590,9606.ENSP00000246337,9606.ENSP00000253792,9606.ENSP00000265838,9606.ENSP00000270142,9606.ENSP00000296424,9606.ENSP00000304592,9606.ENSP00000320171,9606.ENSP00000356820,9606.ENSP00000357218,9606.ENSP00000359991,9606.ENSP00000360124,9606.ENSP00000362413,9606.ENSP00000365773,9606.ENSP00000373153,9606.ENSP00000380365,9606.ENSP00000394863,9606.ENSP00000405573,9606.ENSP00000422607,9606.ENSP00000445175</t>
  </si>
  <si>
    <t>DLD,SLC25A1,GSS,ALDOC,GAPDH,TPI1,ENO1,UROD,ACLY,ACAT1,SOD1,BDH2,FASN,PKM,MPC2,APOA1BP,PGAM1,PGM1,PGK1,PSAT1,PTPLB,RGN,PPT1,GPI,ACSL1,LDHA</t>
  </si>
  <si>
    <t>GO:0019216</t>
  </si>
  <si>
    <t>regulation of lipid metabolic process</t>
  </si>
  <si>
    <t>9606.ENSP00000261693,9606.ENSP00000264775,9606.ENSP00000270142,9606.ENSP00000290158,9606.ENSP00000293217,9606.ENSP00000297258,9606.ENSP00000304592,9606.ENSP00000322706,9606.ENSP00000325690,9606.ENSP00000348886,9606.ENSP00000349078,9606.ENSP00000357452,9606.ENSP00000360569,9606.ENSP00000363574,9606.ENSP00000380365,9606.ENSP00000390265,9606.ENSP00000399421,9606.ENSP00000419970,9606.ENSP00000422607,9606.ENSP00000426909,9606.ENSP00000430269,9606.ENSP00000434516,9606.ENSP00000438689,9606.ENSP00000443551,9606.ENSP00000446215,9606.ENSP00000451112</t>
  </si>
  <si>
    <t>SCARB1,PPAP2A,SOD1,KPNB1,ACOX1,FABP5,FASN,HMGCS1,CARM1,STOML2,FDPS,PMVK,SCP2,EIF6,RGN,IDH1,CD36,POR,ACSL1,GNB2L1,EPHX2,TXNRD1,ACADVL,MVK,RAN,NPC2</t>
  </si>
  <si>
    <t>GO:1904951</t>
  </si>
  <si>
    <t>positive regulation of establishment of protein localization</t>
  </si>
  <si>
    <t>9606.ENSP00000196371,9606.ENSP00000215754,9606.ENSP00000219169,9606.ENSP00000223136,9606.ENSP00000229239,9606.ENSP00000251968,9606.ENSP00000258091,9606.ENSP00000261769,9606.ENSP00000264335,9606.ENSP00000280326,9606.ENSP00000295688,9606.ENSP00000299300,9606.ENSP00000317334,9606.ENSP00000340989,9606.ENSP00000356042,9606.ENSP00000356820,9606.ENSP00000358081,9606.ENSP00000360609,9606.ENSP00000361930,9606.ENSP00000371267,9606.ENSP00000377508,9606.ENSP00000377958,9606.ENSP00000379287,9606.ENSP00000392330,9606.ENSP00000405573,9606.ENSP00000426909</t>
  </si>
  <si>
    <t>OXCT1,MIF,NUTF2,FIS1,GAPDH,TSG101,CCT7,CDH1,YWHAE,CCT5,CCT3,CCT2,TCP1,SFN,EZR,MPC2,BAG3,HSP90AB1,YWHAB,YWHAQ,JUP,CCT4,YWHAZ,BCAP31,GPI,GNB2L1</t>
  </si>
  <si>
    <t>GO:0060627</t>
  </si>
  <si>
    <t>regulation of vesicle-mediated transport</t>
  </si>
  <si>
    <t>9606.ENSP00000216117,9606.ENSP00000239940,9606.ENSP00000250559,9606.ENSP00000251968,9606.ENSP00000252699,9606.ENSP00000261693,9606.ENSP00000261890,9606.ENSP00000264710,9606.ENSP00000265062,9606.ENSP00000273047,9606.ENSP00000303366,9606.ENSP00000320866,9606.ENSP00000337425,9606.ENSP00000346032,9606.ENSP00000348461,9606.ENSP00000353408,9606.ENSP00000356042,9606.ENSP00000362946,9606.ENSP00000365439,9606.ENSP00000381293,9606.ENSP00000394863,9606.ENSP00000399421,9606.ENSP00000411825,9606.ENSP00000426909,9606.ENSP00000440045,9606.ENSP00000482835</t>
  </si>
  <si>
    <t>HMOX1,PFN2,RAP1B,TSG101,ACTN4,SCARB1,RAB11A,RAB10,RAB7A,RAB5A,LMAN2,CALR,HYAL3,ANXA2,RAC1,MSN,EZR,RAB14,HNRNPK,NSF,PPT1,CD36,PDCD6IP,GNB2L1,ATP2A2,AP2B1</t>
  </si>
  <si>
    <t>GO:0007169</t>
  </si>
  <si>
    <t>transmembrane receptor protein tyrosine kinase signaling pathway</t>
  </si>
  <si>
    <t>9606.ENSP00000228825,9606.ENSP00000256637,9606.ENSP00000263238,9606.ENSP00000264933,9606.ENSP00000265986,9606.ENSP00000268182,9606.ENSP00000273398,9606.ENSP00000276390,9606.ENSP00000295685,9606.ENSP00000329757,9606.ENSP00000335153,9606.ENSP00000341826,9606.ENSP00000348461,9606.ENSP00000348888,9606.ENSP00000349168,9606.ENSP00000349428,9606.ENSP00000352522,9606.ENSP00000362298,9606.ENSP00000362946,9606.ENSP00000367220,9606.ENSP00000383118,9606.ENSP00000388169,9606.ENSP00000401371,9606.ENSP00000415536,9606.ENSP00000477590,9606.ENSP00000482835</t>
  </si>
  <si>
    <t>ARPC3,SORT1,ACTR3,PDCD6,IDE,IQGAP1,ATP6V1A,ATP6V1B2,ARPC2,ATP6V0C,HSP90AA1,HNRNPA1,RAC1,PIGR,HNRNPH1,PTBP1,ATP6V1H,SGPL1,RAB14,ACTR2,CDC42,ARPC4,TIA1,POLR2H,CPNE3,AP2B1</t>
  </si>
  <si>
    <t>GO:0072524</t>
  </si>
  <si>
    <t>pyridine-containing compound metabolic process</t>
  </si>
  <si>
    <t>9606.ENSP00000205402,9606.ENSP00000226253,9606.ENSP00000229239,9606.ENSP00000229270,9606.ENSP00000234590,9606.ENSP00000252603,9606.ENSP00000265462,9606.ENSP00000270776,9606.ENSP00000320171,9606.ENSP00000321259,9606.ENSP00000327070,9606.ENSP00000351777,9606.ENSP00000356820,9606.ENSP00000357218,9606.ENSP00000359991,9606.ENSP00000360124,9606.ENSP00000362413,9606.ENSP00000365773,9606.ENSP00000377192,9606.ENSP00000379386,9606.ENSP00000390265,9606.ENSP00000391481,9606.ENSP00000405573,9606.ENSP00000438144,9606.ENSP00000445175</t>
  </si>
  <si>
    <t>DLD,ALDOC,GAPDH,TPI1,ENO1,PGLS,PRDX5,PGD,PKM,TALDO1,MDH2,VCP,MPC2,APOA1BP,PGAM1,PGM1,PGK1,PSAT1,G6PD,LDHB,IDH1,TKT,GPI,MDH1,LDHA</t>
  </si>
  <si>
    <t>GO:0046034</t>
  </si>
  <si>
    <t>ATP metabolic process</t>
  </si>
  <si>
    <t>9606.ENSP00000205402,9606.ENSP00000226253,9606.ENSP00000229239,9606.ENSP00000229270,9606.ENSP00000234590,9606.ENSP00000263774,9606.ENSP00000268379,9606.ENSP00000273398,9606.ENSP00000276390,9606.ENSP00000284719,9606.ENSP00000313050,9606.ENSP00000320171,9606.ENSP00000322450,9606.ENSP00000348886,9606.ENSP00000349142,9606.ENSP00000351777,9606.ENSP00000354876,9606.ENSP00000358737,9606.ENSP00000359991,9606.ENSP00000360124,9606.ENSP00000362413,9606.ENSP00000381736,9606.ENSP00000405573,9606.ENSP00000432083,9606.ENSP00000445175</t>
  </si>
  <si>
    <t>DLD,ALDOC,GAPDH,TPI1,ENO1,NDUFS3,UQCRC2,ATP6V1A,ATP6V1B2,OLA1,GBAS,PKM,NDUFV1,STOML2,ATP5C1,VCP,MT-CO2,ATP5F1,PGAM1,PGM1,PGK1,ATP5A1,GPI,HSPA8,LDHA</t>
  </si>
  <si>
    <t>GO:0005996</t>
  </si>
  <si>
    <t>monosaccharide metabolic process</t>
  </si>
  <si>
    <t>9606.ENSP00000215882,9606.ENSP00000226253,9606.ENSP00000229239,9606.ENSP00000229270,9606.ENSP00000234590,9606.ENSP00000270776,9606.ENSP00000297258,9606.ENSP00000297785,9606.ENSP00000320171,9606.ENSP00000321259,9606.ENSP00000327070,9606.ENSP00000354468,9606.ENSP00000358727,9606.ENSP00000359539,9606.ENSP00000359991,9606.ENSP00000360124,9606.ENSP00000362413,9606.ENSP00000363603,9606.ENSP00000377192,9606.ENSP00000380365,9606.ENSP00000391481,9606.ENSP00000395473,9606.ENSP00000405573,9606.ENSP00000408025,9606.ENSP00000438144</t>
  </si>
  <si>
    <t>SLC25A1,ALDOC,GAPDH,TPI1,ENO1,PGD,FABP5,ALDH1A1,PKM,TALDO1,MDH2,CYB5R3,GSTO1,GOT1,PGAM1,PGM1,PGK1,FUCA1,G6PD,RGN,TKT,MAN2B1,GPI,FBP1,MDH1</t>
  </si>
  <si>
    <t>GO:0022618</t>
  </si>
  <si>
    <t>ribonucleoprotein complex assembly</t>
  </si>
  <si>
    <t>9606.ENSP00000225698,9606.ENSP00000265753,9606.ENSP00000296674,9606.ENSP00000296930,9606.ENSP00000300413,9606.ENSP00000335153,9606.ENSP00000346001,9606.ENSP00000346046,9606.ENSP00000346067,9606.ENSP00000348965,9606.ENSP00000354739,9606.ENSP00000357555,9606.ENSP00000358140,9606.ENSP00000359345,9606.ENSP00000360609,9606.ENSP00000363574,9606.ENSP00000363676,9606.ENSP00000370745,9606.ENSP00000377640,9606.ENSP00000382840,9606.ENSP00000388806,9606.ENSP00000403172,9606.ENSP00000413436,9606.ENSP00000460348,9606.ENSP00000472469</t>
  </si>
  <si>
    <t>C1QBP,EIF4H,RPS23,NPM1,SNRPD1,HSP90AA1,RPL3,RPS17,RPSA,DYNC1H1,RPL12,RPS27,EIF3A,RPL5,HSP90AB1,EIF6,RPL11,DDX1,RPL24,DDX3X,EIF4B,RPL6,RPL10,PRPF8,RPS28</t>
  </si>
  <si>
    <t>GO:1903829</t>
  </si>
  <si>
    <t>positive regulation of cellular protein localization</t>
  </si>
  <si>
    <t>9606.ENSP00000219169,9606.ENSP00000223136,9606.ENSP00000251968,9606.ENSP00000258091,9606.ENSP00000261769,9606.ENSP00000261890,9606.ENSP00000264335,9606.ENSP00000268182,9606.ENSP00000280326,9606.ENSP00000295688,9606.ENSP00000299300,9606.ENSP00000317334,9606.ENSP00000340989,9606.ENSP00000353408,9606.ENSP00000356042,9606.ENSP00000358081,9606.ENSP00000360609,9606.ENSP00000361930,9606.ENSP00000371267,9606.ENSP00000377508,9606.ENSP00000377958,9606.ENSP00000379287,9606.ENSP00000392330,9606.ENSP00000426909,9606.ENSP00000482835</t>
  </si>
  <si>
    <t>NUTF2,FIS1,TSG101,CCT7,CDH1,RAB11A,YWHAE,IQGAP1,CCT5,CCT3,CCT2,TCP1,SFN,MSN,EZR,BAG3,HSP90AB1,YWHAB,YWHAQ,JUP,CCT4,YWHAZ,BCAP31,GNB2L1,AP2B1</t>
  </si>
  <si>
    <t>GO:0006417</t>
  </si>
  <si>
    <t>regulation of translation</t>
  </si>
  <si>
    <t>9606.ENSP00000225698,9606.ENSP00000229239,9606.ENSP00000246957,9606.ENSP00000254878,9606.ENSP00000265753,9606.ENSP00000290551,9606.ENSP00000296930,9606.ENSP00000302886,9606.ENSP00000302896,9606.ENSP00000307940,9606.ENSP00000313007,9606.ENSP00000318195,9606.ENSP00000320866,9606.ENSP00000354125,9606.ENSP00000358635,9606.ENSP00000359345,9606.ENSP00000363574,9606.ENSP00000370745,9606.ENSP00000375730,9606.ENSP00000382840,9606.ENSP00000388806,9606.ENSP00000401371,9606.ENSP00000413436,9606.ENSP00000416255,9606.ENSP00000426909</t>
  </si>
  <si>
    <t>C1QBP,GAPDH,TRAP1,HRSP12,EIF4H,BTG2,NPM1,PA2G4,RPS9,EEF2,PABPC1,NCL,CALR,EIF3B,SYNCRIP,RPL5,EIF6,DDX1,RPL13A,DDX3X,EIF4B,TIA1,RPL10,EIF4G1,GNB2L1</t>
  </si>
  <si>
    <t>GO:0097435</t>
  </si>
  <si>
    <t>supramolecular fiber organization</t>
  </si>
  <si>
    <t>9606.ENSP00000228825,9606.ENSP00000252699,9606.ENSP00000261890,9606.ENSP00000262753,9606.ENSP00000263238,9606.ENSP00000263946,9606.ENSP00000290158,9606.ENSP00000295685,9606.ENSP00000299767,9606.ENSP00000304669,9606.ENSP00000346032,9606.ENSP00000348461,9606.ENSP00000348965,9606.ENSP00000351022,9606.ENSP00000356042,9606.ENSP00000360609,9606.ENSP00000361883,9606.ENSP00000367220,9606.ENSP00000369129,9606.ENSP00000383118,9606.ENSP00000388169,9606.ENSP00000399421,9606.ENSP00000432660,9606.ENSP00000449404,9606.ENSP00000484472</t>
  </si>
  <si>
    <t>ARPC3,ACTN4,RAB11A,POF1B,ACTR3,PKP1,KPNB1,ARPC2,HSP90B1,CTNNA1,ANXA2,RAC1,DYNC1H1,TPM1,EZR,HSP90AB1,CAP1,ACTR2,DSP,CDC42,ARPC4,CD36,CFL1,KRT8,EPPK1</t>
  </si>
  <si>
    <t>GO:0006397</t>
  </si>
  <si>
    <t>mRNA processing</t>
  </si>
  <si>
    <t>9606.ENSP00000225698,9606.ENSP00000242776,9606.ENSP00000249299,9606.ENSP00000265866,9606.ENSP00000276079,9606.ENSP00000283179,9606.ENSP00000300413,9606.ENSP00000313007,9606.ENSP00000336741,9606.ENSP00000341826,9606.ENSP00000346694,9606.ENSP00000349168,9606.ENSP00000349428,9606.ENSP00000352438,9606.ENSP00000358635,9606.ENSP00000361626,9606.ENSP00000362820,9606.ENSP00000365439,9606.ENSP00000370745,9606.ENSP00000376309,9606.ENSP00000414921,9606.ENSP00000415536,9606.ENSP00000421592,9606.ENSP00000432083,9606.ENSP00000460348</t>
  </si>
  <si>
    <t>C1QBP,DDX39A,LSM8,HNRNPH3,NONO,HNRNPU,SNRPD1,PABPC1,DHX15,HNRNPA1,HNRNPA2B1,HNRNPH1,PTBP1,PCBP2,SYNCRIP,YBX1,SRSF3,HNRNPK,DDX1,HNRNPA3,PTBP3,POLR2H,ALYREF,HSPA8,PRPF8</t>
  </si>
  <si>
    <t>GO:0046496</t>
  </si>
  <si>
    <t>nicotinamide nucleotide metabolic process</t>
  </si>
  <si>
    <t>9606.ENSP00000205402,9606.ENSP00000226253,9606.ENSP00000229239,9606.ENSP00000229270,9606.ENSP00000234590,9606.ENSP00000252603,9606.ENSP00000265462,9606.ENSP00000270776,9606.ENSP00000320171,9606.ENSP00000321259,9606.ENSP00000327070,9606.ENSP00000351777,9606.ENSP00000356820,9606.ENSP00000357218,9606.ENSP00000359991,9606.ENSP00000360124,9606.ENSP00000362413,9606.ENSP00000377192,9606.ENSP00000379386,9606.ENSP00000390265,9606.ENSP00000391481,9606.ENSP00000405573,9606.ENSP00000438144,9606.ENSP00000445175</t>
  </si>
  <si>
    <t>DLD,ALDOC,GAPDH,TPI1,ENO1,PGLS,PRDX5,PGD,PKM,TALDO1,MDH2,VCP,MPC2,APOA1BP,PGAM1,PGM1,PGK1,G6PD,LDHB,IDH1,TKT,GPI,MDH1,LDHA</t>
  </si>
  <si>
    <t>GO:0006733</t>
  </si>
  <si>
    <t>oxidoreduction coenzyme metabolic process</t>
  </si>
  <si>
    <t>GO:0009895</t>
  </si>
  <si>
    <t>negative regulation of catabolic process</t>
  </si>
  <si>
    <t>9606.ENSP00000216117,9606.ENSP00000261601,9606.ENSP00000263946,9606.ENSP00000269228,9606.ENSP00000283179,9606.ENSP00000313007,9606.ENSP00000339095,9606.ENSP00000343535,9606.ENSP00000346032,9606.ENSP00000356574,9606.ENSP00000358635,9606.ENSP00000359345,9606.ENSP00000360609,9606.ENSP00000361562,9606.ENSP00000361626,9606.ENSP00000363676,9606.ENSP00000377954,9606.ENSP00000380365,9606.ENSP00000384744,9606.ENSP00000408025,9606.ENSP00000415786,9606.ENSP00000416255,9606.ENSP00000420311,9606.ENSP00000479488</t>
  </si>
  <si>
    <t>HMOX1,USP14,PKP1,NPC1,HNRNPU,PABPC1,RPS7,USP7,ANXA2,QSOX1,SYNCRIP,RPL5,HSP90AB1,CTSA,YBX1,RPL11,LARS,RGN,DERL3,FBP1,SERPINE2,EIF4G1,RPL23,PHB</t>
  </si>
  <si>
    <t>GO:0034470</t>
  </si>
  <si>
    <t>ncRNA processing</t>
  </si>
  <si>
    <t>9606.ENSP00000168216,9606.ENSP00000216038,9606.ENSP00000251453,9606.ENSP00000261601,9606.ENSP00000302886,9606.ENSP00000302896,9606.ENSP00000339095,9606.ENSP00000339795,9606.ENSP00000341885,9606.ENSP00000346046,9606.ENSP00000346067,9606.ENSP00000346694,9606.ENSP00000357555,9606.ENSP00000359345,9606.ENSP00000363018,9606.ENSP00000363574,9606.ENSP00000363676,9606.ENSP00000369757,9606.ENSP00000370745,9606.ENSP00000379506,9606.ENSP00000379888,9606.ENSP00000414321,9606.ENSP00000464813,9606.ENSP00000472469</t>
  </si>
  <si>
    <t>HSD17B10,RTCB,RPS16,USP14,PA2G4,RPS9,RPS7,RPL7,RPS2,RPS17,RPSA,HNRNPA2B1,RPS27,RPL5,RPL10A,EIF6,RPL11,RPS6,DDX1,RPL14,RPS8,RPS24,RPL27,RPS28</t>
  </si>
  <si>
    <t>GO:0030036</t>
  </si>
  <si>
    <t>actin cytoskeleton organization</t>
  </si>
  <si>
    <t>9606.ENSP00000216181,9606.ENSP00000225655,9606.ENSP00000228825,9606.ENSP00000239940,9606.ENSP00000252699,9606.ENSP00000262753,9606.ENSP00000263238,9606.ENSP00000295685,9606.ENSP00000299767,9606.ENSP00000304669,9606.ENSP00000320866,9606.ENSP00000348461,9606.ENSP00000351022,9606.ENSP00000356042,9606.ENSP00000361883,9606.ENSP00000367220,9606.ENSP00000383118,9606.ENSP00000388169,9606.ENSP00000394496,9606.ENSP00000411825,9606.ENSP00000420213,9606.ENSP00000432660,9606.ENSP00000449404,9606.ENSP00000470298</t>
  </si>
  <si>
    <t>MYH9,PFN1,ARPC3,PFN2,ACTN4,POF1B,ACTR3,ARPC2,HSP90B1,CTNNA1,CALR,RAC1,TPM1,EZR,CAP1,ACTR2,CDC42,ARPC4,CORO1C,PDCD6IP,FLNB,CFL1,KRT8,MYH14</t>
  </si>
  <si>
    <t>GO:0071407</t>
  </si>
  <si>
    <t>cellular response to organic cyclic compound</t>
  </si>
  <si>
    <t>9606.ENSP00000215909,9606.ENSP00000223136,9606.ENSP00000250559,9606.ENSP00000261769,9606.ENSP00000264775,9606.ENSP00000269228,9606.ENSP00000270142,9606.ENSP00000274192,9606.ENSP00000283179,9606.ENSP00000296930,9606.ENSP00000299767,9606.ENSP00000304669,9606.ENSP00000320866,9606.ENSP00000322706,9606.ENSP00000324173,9606.ENSP00000325690,9606.ENSP00000346694,9606.ENSP00000353408,9606.ENSP00000356042,9606.ENSP00000360609,9606.ENSP00000367220,9606.ENSP00000377508,9606.ENSP00000446215,9606.ENSP00000479488</t>
  </si>
  <si>
    <t>LGALS1,FIS1,RAP1B,CDH1,PPAP2A,NPC1,SOD1,SRD5A1,HNRNPU,NPM1,HSP90B1,CTNNA1,CALR,HMGCS1,HSPA5,CARM1,HNRNPA2B1,MSN,EZR,HSP90AB1,ACTR2,JUP,RAN,PHB</t>
  </si>
  <si>
    <t>GO:0051259</t>
  </si>
  <si>
    <t>protein complex oligomerization</t>
  </si>
  <si>
    <t>9606.ENSP00000168216,9606.ENSP00000215754,9606.ENSP00000216117,9606.ENSP00000223136,9606.ENSP00000265838,9606.ENSP00000265986,9606.ENSP00000277010,9606.ENSP00000296930,9606.ENSP00000303145,9606.ENSP00000304669,9606.ENSP00000320171,9606.ENSP00000320309,9606.ENSP00000323811,9606.ENSP00000346032,9606.ENSP00000346550,9606.ENSP00000348886,9606.ENSP00000351777,9606.ENSP00000357218,9606.ENSP00000359976,9606.ENSP00000361930,9606.ENSP00000367263,9606.ENSP00000377508,9606.ENSP00000408025,9606.ENSP00000411825</t>
  </si>
  <si>
    <t>HSD17B10,MIF,HMOX1,FIS1,ACAT1,IDE,SIGMAR1,NPM1,TMED10,CTNNA1,PKM,FARSA,HACL1,ANXA2,ANXA6,STOML2,VCP,APOA1BP,CTH,YWHAB,AHNAK,JUP,FBP1,PDCD6IP</t>
  </si>
  <si>
    <t>GO:0034440</t>
  </si>
  <si>
    <t>lipid oxidation</t>
  </si>
  <si>
    <t>9606.ENSP00000217455,9606.ENSP00000221418,9606.ENSP00000231887,9606.ENSP00000264990,9606.ENSP00000265838,9606.ENSP00000274793,9606.ENSP00000285093,9606.ENSP00000293217,9606.ENSP00000296424,9606.ENSP00000301729,9606.ENSP00000307697,9606.ENSP00000323811,9606.ENSP00000325136,9606.ENSP00000333664,9606.ENSP00000345774,9606.ENSP00000356015,9606.ENSP00000359233,9606.ENSP00000360569,9606.ENSP00000370023,9606.ENSP00000419970,9606.ENSP00000420914,9606.ENSP00000438689,9606.ENSP00000452762</t>
  </si>
  <si>
    <t>ACOT8,ECH1,EHHADH,ACAD11,ACAT1,PLA2G7,ACAA2,ACOX1,BDH2,ECI1,ACOX2,HACL1,HADHB,ACAA1,ALDH3A2,ACAT2,ABCD3,SCP2,HADHA,POR,HSD17B4,ACADVL,ETFA</t>
  </si>
  <si>
    <t>GO:1903050</t>
  </si>
  <si>
    <t>regulation of proteolysis involved in cellular protein catabolic process</t>
  </si>
  <si>
    <t>9606.ENSP00000157812,9606.ENSP00000229268,9606.ENSP00000261303,9606.ENSP00000261601,9606.ENSP00000310572,9606.ENSP00000339095,9606.ENSP00000343535,9606.ENSP00000350708,9606.ENSP00000351777,9606.ENSP00000359345,9606.ENSP00000360609,9606.ENSP00000363676,9606.ENSP00000372155,9606.ENSP00000380365,9606.ENSP00000384744,9606.ENSP00000386541,9606.ENSP00000391211,9606.ENSP00000392330,9606.ENSP00000401802,9606.ENSP00000407375,9606.ENSP00000420311,9606.ENSP00000426909,9606.ENSP00000481029</t>
  </si>
  <si>
    <t>PSMC4,USP5,PSMC1,USP14,PSMC5,RPS7,USP7,RAD23B,VCP,RPL5,HSP90AB1,RPL11,PSME1,RGN,DERL3,PSMD14,PSMC2,BCAP31,PSMC6,GPX1,RPL23,GNB2L1,PSMC3</t>
  </si>
  <si>
    <t>GO:0034976</t>
  </si>
  <si>
    <t>response to endoplasmic reticulum stress</t>
  </si>
  <si>
    <t>9606.ENSP00000157812,9606.ENSP00000244763,9606.ENSP00000261303,9606.ENSP00000299427,9606.ENSP00000299767,9606.ENSP00000300289,9606.ENSP00000307940,9606.ENSP00000310572,9606.ENSP00000320866,9606.ENSP00000324173,9606.ENSP00000327801,9606.ENSP00000351777,9606.ENSP00000357283,9606.ENSP00000359976,9606.ENSP00000384744,9606.ENSP00000385385,9606.ENSP00000391211,9606.ENSP00000401802,9606.ENSP00000418401,9606.ENSP00000438689,9606.ENSP00000440045,9606.ENSP00000480150,9606.ENSP00000481029</t>
  </si>
  <si>
    <t>PSMC4,SSR1,PSMC1,TPP1,HSP90B1,PDIA3,EEF2,PSMC5,CALR,HSPA5,P4HB,VCP,LMNA,CTH,DERL3,PDIA6,PSMC2,PSMC6,SRPRB,ACADVL,ATP2A2,HYOU1,PSMC3</t>
  </si>
  <si>
    <t>GO:0031334</t>
  </si>
  <si>
    <t>positive regulation of protein complex assembly</t>
  </si>
  <si>
    <t>9606.ENSP00000157812,9606.ENSP00000225655,9606.ENSP00000228825,9606.ENSP00000239940,9606.ENSP00000261303,9606.ENSP00000263238,9606.ENSP00000265073,9606.ENSP00000265986,9606.ENSP00000295685,9606.ENSP00000310572,9606.ENSP00000335153,9606.ENSP00000348461,9606.ENSP00000351777,9606.ENSP00000353408,9606.ENSP00000367220,9606.ENSP00000388169,9606.ENSP00000391211,9606.ENSP00000399421,9606.ENSP00000401802,9606.ENSP00000416255,9606.ENSP00000426909,9606.ENSP00000442318,9606.ENSP00000481029</t>
  </si>
  <si>
    <t>PSMC4,PFN1,ARPC3,PFN2,PSMC1,ACTR3,SUB1,IDE,ARPC2,PSMC5,HSP90AA1,RAC1,VCP,MSN,ACTR2,ARPC4,PSMC2,CD36,PSMC6,EIF4G1,GNB2L1,CAND1,PSMC3</t>
  </si>
  <si>
    <t>GO:0000398</t>
  </si>
  <si>
    <t>mRNA splicing, via spliceosome</t>
  </si>
  <si>
    <t>9606.ENSP00000242776,9606.ENSP00000249299,9606.ENSP00000265866,9606.ENSP00000276079,9606.ENSP00000283179,9606.ENSP00000300413,9606.ENSP00000313007,9606.ENSP00000336741,9606.ENSP00000341826,9606.ENSP00000346694,9606.ENSP00000349168,9606.ENSP00000349428,9606.ENSP00000352438,9606.ENSP00000358635,9606.ENSP00000361626,9606.ENSP00000362820,9606.ENSP00000365439,9606.ENSP00000370745,9606.ENSP00000376309,9606.ENSP00000415536,9606.ENSP00000421592,9606.ENSP00000432083,9606.ENSP00000460348</t>
  </si>
  <si>
    <t>DDX39A,LSM8,HNRNPH3,NONO,HNRNPU,SNRPD1,PABPC1,DHX15,HNRNPA1,HNRNPA2B1,HNRNPH1,PTBP1,PCBP2,SYNCRIP,YBX1,SRSF3,HNRNPK,DDX1,HNRNPA3,POLR2H,ALYREF,HSPA8,PRPF8</t>
  </si>
  <si>
    <t>GO:0046677</t>
  </si>
  <si>
    <t>response to antibiotic</t>
  </si>
  <si>
    <t>9606.ENSP00000196371,9606.ENSP00000216117,9606.ENSP00000260118,9606.ENSP00000270142,9606.ENSP00000274192,9606.ENSP00000277010,9606.ENSP00000298510,9606.ENSP00000306397,9606.ENSP00000307940,9606.ENSP00000309334,9606.ENSP00000324173,9606.ENSP00000335153,9606.ENSP00000337425,9606.ENSP00000341826,9606.ENSP00000356436,9606.ENSP00000363018,9606.ENSP00000367220,9606.ENSP00000376056,9606.ENSP00000377192,9606.ENSP00000386541,9606.ENSP00000407375,9606.ENSP00000420311,9606.ENSP00000445175</t>
  </si>
  <si>
    <t>OXCT1,HMOX1,GGH,SOD1,SRD5A1,SIGMAR1,PRDX3,UQCRFS1,EEF2,RPL15,HSPA5,HSP90AA1,HYAL3,HNRNPA1,PLA2G4A,RPL10A,ACTR2,EEF1B2,G6PD,PSMD14,GPX1,RPL23,LDHA</t>
  </si>
  <si>
    <t>GO:0048193</t>
  </si>
  <si>
    <t>Golgi vesicle transport</t>
  </si>
  <si>
    <t>9606.ENSP00000256637,9606.ENSP00000256682,9606.ENSP00000261636,9606.ENSP00000262225,9606.ENSP00000264710,9606.ENSP00000264933,9606.ENSP00000303145,9606.ENSP00000303366,9606.ENSP00000306881,9606.ENSP00000310226,9606.ENSP00000329419,9606.ENSP00000330945,9606.ENSP00000345656,9606.ENSP00000348965,9606.ENSP00000351777,9606.ENSP00000361057,9606.ENSP00000362339,9606.ENSP00000362946,9606.ENSP00000381293,9606.ENSP00000392330,9606.ENSP00000402346,9606.ENSP00000432568,9606.ENSP00000480150</t>
  </si>
  <si>
    <t>SORT1,ARF3,ARL1,TMED2,RAB10,PDCD6,TMED10,LMAN2,SEC23A,RAB1B,COPB2,TMED9,VAPA,DYNC1H1,VCP,SURF4,SAR1A,RAB14,NSF,BCAP31,COPG2,SPTBN2,HYOU1</t>
  </si>
  <si>
    <t>GO:0019395</t>
  </si>
  <si>
    <t>fatty acid oxidation</t>
  </si>
  <si>
    <t>9606.ENSP00000217455,9606.ENSP00000221418,9606.ENSP00000231887,9606.ENSP00000264990,9606.ENSP00000265838,9606.ENSP00000285093,9606.ENSP00000293217,9606.ENSP00000296424,9606.ENSP00000301729,9606.ENSP00000307697,9606.ENSP00000323811,9606.ENSP00000325136,9606.ENSP00000333664,9606.ENSP00000345774,9606.ENSP00000356015,9606.ENSP00000359233,9606.ENSP00000360569,9606.ENSP00000370023,9606.ENSP00000419970,9606.ENSP00000420914,9606.ENSP00000438689,9606.ENSP00000452762</t>
  </si>
  <si>
    <t>ACOT8,ECH1,EHHADH,ACAD11,ACAT1,ACAA2,ACOX1,BDH2,ECI1,ACOX2,HACL1,HADHB,ACAA1,ALDH3A2,ACAT2,ABCD3,SCP2,HADHA,POR,HSD17B4,ACADVL,ETFA</t>
  </si>
  <si>
    <t>GO:0009062</t>
  </si>
  <si>
    <t>fatty acid catabolic process</t>
  </si>
  <si>
    <t>9606.ENSP00000217455,9606.ENSP00000221418,9606.ENSP00000231887,9606.ENSP00000264990,9606.ENSP00000265838,9606.ENSP00000285093,9606.ENSP00000293217,9606.ENSP00000296424,9606.ENSP00000300456,9606.ENSP00000301729,9606.ENSP00000307697,9606.ENSP00000323811,9606.ENSP00000325136,9606.ENSP00000333664,9606.ENSP00000345774,9606.ENSP00000356015,9606.ENSP00000359233,9606.ENSP00000360569,9606.ENSP00000370023,9606.ENSP00000420914,9606.ENSP00000438689,9606.ENSP00000452762</t>
  </si>
  <si>
    <t>ACOT8,ECH1,EHHADH,ACAD11,ACAT1,ACAA2,ACOX1,BDH2,SLC27A4,ECI1,ACOX2,HACL1,HADHB,ACAA1,ALDH3A2,ACAT2,ABCD3,SCP2,HADHA,HSD17B4,ACADVL,ETFA</t>
  </si>
  <si>
    <t>GO:1901617</t>
  </si>
  <si>
    <t>organic hydroxy compound biosynthetic process</t>
  </si>
  <si>
    <t>9606.ENSP00000217455,9606.ENSP00000253792,9606.ENSP00000259407,9606.ENSP00000262554,9606.ENSP00000269159,9606.ENSP00000285093,9606.ENSP00000297679,9606.ENSP00000307697,9606.ENSP00000313681,9606.ENSP00000322706,9606.ENSP00000349078,9606.ENSP00000353104,9606.ENSP00000354468,9606.ENSP00000356015,9606.ENSP00000357452,9606.ENSP00000359539,9606.ENSP00000360569,9606.ENSP00000365773,9606.ENSP00000377192,9606.ENSP00000408526,9606.ENSP00000420914,9606.ENSP00000443551</t>
  </si>
  <si>
    <t>ACOT8,ACLY,BAAT,SPTLC1,IMPA2,ACAA2,HSD3B7,ACOX2,SPHK1,HMGCS1,FDPS,DHDDS,CYB5R3,ACAT2,PMVK,GOT1,SCP2,PSAT1,G6PD,IMPA1,HSD17B4,MVK</t>
  </si>
  <si>
    <t>GO:0072330</t>
  </si>
  <si>
    <t>monocarboxylic acid biosynthetic process</t>
  </si>
  <si>
    <t>9606.ENSP00000215754,9606.ENSP00000217455,9606.ENSP00000226253,9606.ENSP00000229239,9606.ENSP00000229270,9606.ENSP00000234590,9606.ENSP00000253792,9606.ENSP00000259407,9606.ENSP00000297679,9606.ENSP00000304592,9606.ENSP00000307697,9606.ENSP00000320171,9606.ENSP00000359233,9606.ENSP00000359991,9606.ENSP00000360124,9606.ENSP00000360569,9606.ENSP00000362413,9606.ENSP00000373153,9606.ENSP00000405573,9606.ENSP00000420914,9606.ENSP00000430269,9606.ENSP00000445175</t>
  </si>
  <si>
    <t>MIF,ACOT8,ALDOC,GAPDH,TPI1,ENO1,ACLY,BAAT,HSD3B7,FASN,ACOX2,PKM,ABCD3,PGAM1,PGM1,SCP2,PGK1,PTPLB,GPI,HSD17B4,EPHX2,LDHA</t>
  </si>
  <si>
    <t>GO:0031330</t>
  </si>
  <si>
    <t>negative regulation of cellular catabolic process</t>
  </si>
  <si>
    <t>9606.ENSP00000216117,9606.ENSP00000261601,9606.ENSP00000263946,9606.ENSP00000269228,9606.ENSP00000283179,9606.ENSP00000313007,9606.ENSP00000339095,9606.ENSP00000343535,9606.ENSP00000346032,9606.ENSP00000356574,9606.ENSP00000358635,9606.ENSP00000359345,9606.ENSP00000360609,9606.ENSP00000361562,9606.ENSP00000361626,9606.ENSP00000363676,9606.ENSP00000377954,9606.ENSP00000380365,9606.ENSP00000384744,9606.ENSP00000408025,9606.ENSP00000416255,9606.ENSP00000420311</t>
  </si>
  <si>
    <t>HMOX1,USP14,PKP1,NPC1,HNRNPU,PABPC1,RPS7,USP7,ANXA2,QSOX1,SYNCRIP,RPL5,HSP90AB1,CTSA,YBX1,RPL11,LARS,RGN,DERL3,FBP1,EIF4G1,RPL23</t>
  </si>
  <si>
    <t>GO:0008202</t>
  </si>
  <si>
    <t>steroid metabolic process</t>
  </si>
  <si>
    <t>9606.ENSP00000217455,9606.ENSP00000253792,9606.ENSP00000259407,9606.ENSP00000261693,9606.ENSP00000269228,9606.ENSP00000274192,9606.ENSP00000285093,9606.ENSP00000297679,9606.ENSP00000307697,9606.ENSP00000322706,9606.ENSP00000333664,9606.ENSP00000349078,9606.ENSP00000354468,9606.ENSP00000356015,9606.ENSP00000357452,9606.ENSP00000360569,9606.ENSP00000362298,9606.ENSP00000376911,9606.ENSP00000377192,9606.ENSP00000420914,9606.ENSP00000443551,9606.ENSP00000451112</t>
  </si>
  <si>
    <t>ACOT8,ACLY,BAAT,SCARB1,NPC1,SRD5A1,ACAA2,HSD3B7,ACOX2,HMGCS1,ACAA1,FDPS,CYB5R3,ACAT2,PMVK,SCP2,SGPL1,LGMN,G6PD,HSD17B4,MVK,NPC2</t>
  </si>
  <si>
    <t>GO:0031647</t>
  </si>
  <si>
    <t>regulation of protein stability</t>
  </si>
  <si>
    <t>9606.ENSP00000225655,9606.ENSP00000229239,9606.ENSP00000239940,9606.ENSP00000258091,9606.ENSP00000280326,9606.ENSP00000295688,9606.ENSP00000299300,9606.ENSP00000317334,9606.ENSP00000320866,9606.ENSP00000335153,9606.ENSP00000339095,9606.ENSP00000343535,9606.ENSP00000358081,9606.ENSP00000359345,9606.ENSP00000360609,9606.ENSP00000361562,9606.ENSP00000363676,9606.ENSP00000377958,9606.ENSP00000420311,9606.ENSP00000432083,9606.ENSP00000441875,9606.ENSP00000479488</t>
  </si>
  <si>
    <t>PFN1,GAPDH,PFN2,CCT7,CCT5,CCT3,CCT2,TCP1,CALR,HSP90AA1,RPS7,USP7,BAG3,RPL5,HSP90AB1,CTSA,RPL11,CCT4,RPL23,HSPA8,PHB2,PHB</t>
  </si>
  <si>
    <t>GO:0045862</t>
  </si>
  <si>
    <t>positive regulation of proteolysis</t>
  </si>
  <si>
    <t>9606.ENSP00000157812,9606.ENSP00000216181,9606.ENSP00000223136,9606.ENSP00000229268,9606.ENSP00000234590,9606.ENSP00000261303,9606.ENSP00000264933,9606.ENSP00000310572,9606.ENSP00000351777,9606.ENSP00000368727,9606.ENSP00000372155,9606.ENSP00000376911,9606.ENSP00000380365,9606.ENSP00000382840,9606.ENSP00000386541,9606.ENSP00000391211,9606.ENSP00000392330,9606.ENSP00000401802,9606.ENSP00000426909,9606.ENSP00000478877,9606.ENSP00000479488,9606.ENSP00000481029</t>
  </si>
  <si>
    <t>PSMC4,MYH9,FIS1,USP5,ENO1,PSMC1,PDCD6,PSMC5,VCP,XDH,PSME1,LGMN,RGN,DDX3X,PSMD14,PSMC2,BCAP31,PSMC6,GNB2L1,ADRM1,PHB,PSMC3</t>
  </si>
  <si>
    <t>GO:1901652</t>
  </si>
  <si>
    <t>response to peptide</t>
  </si>
  <si>
    <t>9606.ENSP00000223136,9606.ENSP00000250559,9606.ENSP00000256637,9606.ENSP00000260118,9606.ENSP00000264710,9606.ENSP00000265986,9606.ENSP00000268182,9606.ENSP00000273398,9606.ENSP00000274192,9606.ENSP00000276390,9606.ENSP00000285379,9606.ENSP00000290551,9606.ENSP00000320171,9606.ENSP00000329757,9606.ENSP00000352522,9606.ENSP00000359539,9606.ENSP00000363574,9606.ENSP00000370023,9606.ENSP00000376911,9606.ENSP00000399421,9606.ENSP00000419970,9606.ENSP00000420311</t>
  </si>
  <si>
    <t>FIS1,RAP1B,SORT1,GGH,RAB10,IDE,IQGAP1,ATP6V1A,SRD5A1,ATP6V1B2,CA2,BTG2,PKM,ATP6V0C,ATP6V1H,GOT1,EIF6,HADHA,LGMN,CD36,POR,RPL23</t>
  </si>
  <si>
    <t>GO:0031667</t>
  </si>
  <si>
    <t>response to nutrient levels</t>
  </si>
  <si>
    <t>9606.ENSP00000196371,9606.ENSP00000216117,9606.ENSP00000217426,9606.ENSP00000223136,9606.ENSP00000265838,9606.ENSP00000270142,9606.ENSP00000274192,9606.ENSP00000297991,9606.ENSP00000299767,9606.ENSP00000300456,9606.ENSP00000307940,9606.ENSP00000320171,9606.ENSP00000322706,9606.ENSP00000324173,9606.ENSP00000341826,9606.ENSP00000377192,9606.ENSP00000377954,9606.ENSP00000416255,9606.ENSP00000419970,9606.ENSP00000422607,9606.ENSP00000432083,9606.ENSP00000445175</t>
  </si>
  <si>
    <t>OXCT1,HMOX1,AHCY,FIS1,ACAT1,SOD1,SRD5A1,AQP3,HSP90B1,SLC27A4,EEF2,PKM,HMGCS1,HSPA5,HNRNPA1,G6PD,LARS,EIF4G1,POR,ACSL1,HSPA8,LDHA</t>
  </si>
  <si>
    <t>GO:0090066</t>
  </si>
  <si>
    <t>regulation of anatomical structure size</t>
  </si>
  <si>
    <t>9606.ENSP00000216117,9606.ENSP00000225655,9606.ENSP00000228825,9606.ENSP00000239940,9606.ENSP00000261890,9606.ENSP00000262288,9606.ENSP00000263238,9606.ENSP00000270142,9606.ENSP00000273047,9606.ENSP00000295685,9606.ENSP00000348461,9606.ENSP00000353408,9606.ENSP00000356042,9606.ENSP00000360609,9606.ENSP00000362010,9606.ENSP00000367220,9606.ENSP00000377954,9606.ENSP00000388169,9606.ENSP00000407375,9606.ENSP00000430269,9606.ENSP00000432568,9606.ENSP00000432660</t>
  </si>
  <si>
    <t>HMOX1,PFN1,ARPC3,PFN2,RAB11A,SCPEP1,ACTR3,SOD1,RAB5A,ARPC2,RAC1,MSN,EZR,HSP90AB1,ANXA7,ACTR2,LARS,ARPC4,GPX1,EPHX2,SPTBN2,CFL1</t>
  </si>
  <si>
    <t>GO:0002181</t>
  </si>
  <si>
    <t>cytoplasmic translation</t>
  </si>
  <si>
    <t>9606.ENSP00000262584,9606.ENSP00000265753,9606.ENSP00000296674,9606.ENSP00000309334,9606.ENSP00000311430,9606.ENSP00000339095,9606.ENSP00000339795,9606.ENSP00000346037,9606.ENSP00000346050,9606.ENSP00000346088,9606.ENSP00000358140,9606.ENSP00000363018,9606.ENSP00000363676,9606.ENSP00000377640,9606.ENSP00000386717,9606.ENSP00000388806,9606.ENSP00000403172,9606.ENSP00000416255,9606.ENSP00000429374,9606.ENSP00000436049,9606.ENSP00000472469</t>
  </si>
  <si>
    <t>RPL8,EIF4H,RPS23,RPL15,RPL4,RPS7,RPL7,RPLP1,RPS3A,RPL22,EIF3A,RPL10A,RPL11,RPL24,RPL31,EIF4B,RPL6,EIF4G1,RPS20,EIF3M,RPS28</t>
  </si>
  <si>
    <t>GO:0016051</t>
  </si>
  <si>
    <t>carbohydrate biosynthetic process</t>
  </si>
  <si>
    <t>9606.ENSP00000210444,9606.ENSP00000215882,9606.ENSP00000226253,9606.ENSP00000229239,9606.ENSP00000229270,9606.ENSP00000234590,9606.ENSP00000269159,9606.ENSP00000270776,9606.ENSP00000321259,9606.ENSP00000327070,9606.ENSP00000359539,9606.ENSP00000359991,9606.ENSP00000360124,9606.ENSP00000362413,9606.ENSP00000377192,9606.ENSP00000380365,9606.ENSP00000391481,9606.ENSP00000405573,9606.ENSP00000408025,9606.ENSP00000408526,9606.ENSP00000438144</t>
  </si>
  <si>
    <t>NANS,SLC25A1,ALDOC,GAPDH,TPI1,ENO1,IMPA2,PGD,TALDO1,MDH2,GOT1,PGAM1,PGM1,PGK1,G6PD,RGN,TKT,GPI,FBP1,IMPA1,MDH1</t>
  </si>
  <si>
    <t>GO:0009108</t>
  </si>
  <si>
    <t>coenzyme biosynthetic process</t>
  </si>
  <si>
    <t>9606.ENSP00000205402,9606.ENSP00000215882,9606.ENSP00000226253,9606.ENSP00000229239,9606.ENSP00000229270,9606.ENSP00000234590,9606.ENSP00000253792,9606.ENSP00000265838,9606.ENSP00000304592,9606.ENSP00000320171,9606.ENSP00000356820,9606.ENSP00000357218,9606.ENSP00000359991,9606.ENSP00000360124,9606.ENSP00000362413,9606.ENSP00000373153,9606.ENSP00000380365,9606.ENSP00000394863,9606.ENSP00000405573,9606.ENSP00000422607,9606.ENSP00000445175</t>
  </si>
  <si>
    <t>DLD,SLC25A1,ALDOC,GAPDH,TPI1,ENO1,ACLY,ACAT1,FASN,PKM,MPC2,APOA1BP,PGAM1,PGM1,PGK1,PTPLB,RGN,PPT1,GPI,ACSL1,LDHA</t>
  </si>
  <si>
    <t>GO:0006643</t>
  </si>
  <si>
    <t>membrane lipid metabolic process</t>
  </si>
  <si>
    <t>9606.ENSP00000255084,9606.ENSP00000261304,9606.ENSP00000261416,9606.ENSP00000262554,9606.ENSP00000264775,9606.ENSP00000268097,9606.ENSP00000294064,9606.ENSP00000313681,9606.ENSP00000324804,9606.ENSP00000345656,9606.ENSP00000345774,9606.ENSP00000349687,9606.ENSP00000361562,9606.ENSP00000362298,9606.ENSP00000363603,9606.ENSP00000371152,9606.ENSP00000373153,9606.ENSP00000378897,9606.ENSP00000379680,9606.ENSP00000381968,9606.ENSP00000394863</t>
  </si>
  <si>
    <t>ALDH3B2,GALC,HEXB,SPTLC1,PPAP2A,HEXA,NEU3,SPHK1,PPP2R1A,VAPA,ALDH3A2,GM2A,CTSA,SGPL1,FUCA1,ASAH1,PTPLB,ASAH2,NAGA,SPTLC3,PPT1</t>
  </si>
  <si>
    <t>GO:0006839</t>
  </si>
  <si>
    <t>mitochondrial transport</t>
  </si>
  <si>
    <t>9606.ENSP00000215882,9606.ENSP00000223136,9606.ENSP00000228318,9606.ENSP00000264335,9606.ENSP00000268379,9606.ENSP00000285093,9606.ENSP00000302961,9606.ENSP00000335153,9606.ENSP00000340989,9606.ENSP00000345445,9606.ENSP00000348886,9606.ENSP00000349142,9606.ENSP00000356820,9606.ENSP00000358737,9606.ENSP00000360671,9606.ENSP00000361930,9606.ENSP00000370808,9606.ENSP00000371267,9606.ENSP00000379287,9606.ENSP00000381736,9606.ENSP00000410339</t>
  </si>
  <si>
    <t>SLC25A1,FIS1,SLC25A3,YWHAE,UQCRC2,ACAA2,HSPA4,HSP90AA1,SFN,SAMM50,STOML2,ATP5C1,MPC2,ATP5F1,SLC25A5,YWHAB,SLC25A6,YWHAQ,YWHAZ,ATP5A1,TOMM40</t>
  </si>
  <si>
    <t>GO:0032386</t>
  </si>
  <si>
    <t>regulation of intracellular transport</t>
  </si>
  <si>
    <t>9606.ENSP00000216117,9606.ENSP00000219169,9606.ENSP00000223136,9606.ENSP00000239940,9606.ENSP00000250559,9606.ENSP00000261769,9606.ENSP00000264335,9606.ENSP00000273047,9606.ENSP00000340989,9606.ENSP00000346032,9606.ENSP00000348965,9606.ENSP00000353408,9606.ENSP00000356042,9606.ENSP00000358081,9606.ENSP00000360569,9606.ENSP00000360609,9606.ENSP00000377508,9606.ENSP00000384744,9606.ENSP00000392330,9606.ENSP00000399421,9606.ENSP00000440045</t>
  </si>
  <si>
    <t>HMOX1,NUTF2,FIS1,PFN2,RAP1B,CDH1,YWHAE,RAB5A,SFN,ANXA2,DYNC1H1,MSN,EZR,BAG3,SCP2,HSP90AB1,JUP,DERL3,BCAP31,CD36,ATP2A2</t>
  </si>
  <si>
    <t>GO:0006979</t>
  </si>
  <si>
    <t>response to oxidative stress</t>
  </si>
  <si>
    <t>9606.ENSP00000216117,9606.ENSP00000216951,9606.ENSP00000217515,9606.ENSP00000262746,9606.ENSP00000265462,9606.ENSP00000270142,9606.ENSP00000277010,9606.ENSP00000298510,9606.ENSP00000301522,9606.ENSP00000307940,9606.ENSP00000351022,9606.ENSP00000354581,9606.ENSP00000355325,9606.ENSP00000373066,9606.ENSP00000377192,9606.ENSP00000390265,9606.ENSP00000399421,9606.ENSP00000407375,9606.ENSP00000434516,9606.ENSP00000440045,9606.ENSP00000445175</t>
  </si>
  <si>
    <t>HMOX1,GSS,TXNL1,PRDX1,PRDX5,SOD1,SIGMAR1,PRDX3,PRDX2,EEF2,TPM1,GPX6,PSMB5,TXNRD3,G6PD,IDH1,CD36,GPX1,TXNRD1,ATP2A2,LDHA</t>
  </si>
  <si>
    <t>GO:0045787</t>
  </si>
  <si>
    <t>positive regulation of cell cycle</t>
  </si>
  <si>
    <t>9606.ENSP00000206765,9606.ENSP00000215754,9606.ENSP00000261890,9606.ENSP00000283179,9606.ENSP00000290551,9606.ENSP00000296930,9606.ENSP00000313681,9606.ENSP00000318646,9606.ENSP00000320866,9606.ENSP00000325690,9606.ENSP00000340989,9606.ENSP00000348965,9606.ENSP00000360609,9606.ENSP00000376911,9606.ENSP00000378199,9606.ENSP00000382840,9606.ENSP00000383118,9606.ENSP00000416255,9606.ENSP00000418529,9606.ENSP00000420311,9606.ENSP00000441875</t>
  </si>
  <si>
    <t>TGM1,MIF,RAB11A,HNRNPU,BTG2,NPM1,SPHK1,RPS15A,CALR,CARM1,SFN,DYNC1H1,HSP90AB1,LGMN,HSPA2,DDX3X,CDC42,EIF4G1,NSFL1C,RPL23,PHB2</t>
  </si>
  <si>
    <t>GO:0051052</t>
  </si>
  <si>
    <t>regulation of DNA metabolic process</t>
  </si>
  <si>
    <t>9606.ENSP00000258091,9606.ENSP00000264908,9606.ENSP00000271638,9606.ENSP00000280326,9606.ENSP00000283179,9606.ENSP00000295688,9606.ENSP00000296930,9606.ENSP00000299300,9606.ENSP00000317334,9606.ENSP00000324804,9606.ENSP00000335153,9606.ENSP00000341826,9606.ENSP00000343535,9606.ENSP00000346694,9606.ENSP00000348461,9606.ENSP00000348886,9606.ENSP00000357283,9606.ENSP00000360609,9606.ENSP00000377958,9606.ENSP00000380365,9606.ENSP00000421592</t>
  </si>
  <si>
    <t>CCT7,ANXA3,S100A11,CCT5,HNRNPU,CCT3,NPM1,CCT2,TCP1,PPP2R1A,HSP90AA1,HNRNPA1,USP7,HNRNPA2B1,RAC1,STOML2,LMNA,HSP90AB1,CCT4,RGN,ALYREF</t>
  </si>
  <si>
    <t>GO:0051656</t>
  </si>
  <si>
    <t>establishment of organelle localization</t>
  </si>
  <si>
    <t>9606.ENSP00000216181,9606.ENSP00000252699,9606.ENSP00000261890,9606.ENSP00000262225,9606.ENSP00000263238,9606.ENSP00000264933,9606.ENSP00000290158,9606.ENSP00000296577,9606.ENSP00000303145,9606.ENSP00000306881,9606.ENSP00000310226,9606.ENSP00000330945,9606.ENSP00000348965,9606.ENSP00000356042,9606.ENSP00000363574,9606.ENSP00000367220,9606.ENSP00000379287,9606.ENSP00000381293,9606.ENSP00000383118,9606.ENSP00000418529,9606.ENSP00000446215</t>
  </si>
  <si>
    <t>MYH9,ACTN4,RAB11A,TMED2,ACTR3,PDCD6,KPNB1,ABCE1,TMED10,SEC23A,RAB1B,TMED9,DYNC1H1,EZR,EIF6,ACTR2,YWHAZ,NSF,CDC42,NSFL1C,RAN</t>
  </si>
  <si>
    <t>GO:0052548</t>
  </si>
  <si>
    <t>regulation of endopeptidase activity</t>
  </si>
  <si>
    <t>9606.ENSP00000223136,9606.ENSP00000229239,9606.ENSP00000261601,9606.ENSP00000263574,9606.ENSP00000264335,9606.ENSP00000264933,9606.ENSP00000265462,9606.ENSP00000298510,9606.ENSP00000340989,9606.ENSP00000351777,9606.ENSP00000368727,9606.ENSP00000372155,9606.ENSP00000376911,9606.ENSP00000382840,9606.ENSP00000386541,9606.ENSP00000392330,9606.ENSP00000407375,9606.ENSP00000415786,9606.ENSP00000419970,9606.ENSP00000426909,9606.ENSP00000478877</t>
  </si>
  <si>
    <t>FIS1,GAPDH,USP14,APLP2,YWHAE,PDCD6,PRDX5,PRDX3,SFN,VCP,XDH,PSME1,LGMN,DDX3X,PSMD14,BCAP31,GPX1,SERPINE2,POR,GNB2L1,ADRM1</t>
  </si>
  <si>
    <t>GO:0009896</t>
  </si>
  <si>
    <t>positive regulation of catabolic process</t>
  </si>
  <si>
    <t>9606.ENSP00000157812,9606.ENSP00000216117,9606.ENSP00000229268,9606.ENSP00000261303,9606.ENSP00000262554,9606.ENSP00000265062,9606.ENSP00000265986,9606.ENSP00000290551,9606.ENSP00000310572,9606.ENSP00000313007,9606.ENSP00000335153,9606.ENSP00000351777,9606.ENSP00000353408,9606.ENSP00000356042,9606.ENSP00000380365,9606.ENSP00000381293,9606.ENSP00000391211,9606.ENSP00000392330,9606.ENSP00000401802,9606.ENSP00000426909,9606.ENSP00000481029</t>
  </si>
  <si>
    <t>PSMC4,HMOX1,USP5,PSMC1,SPTLC1,RAB7A,IDE,BTG2,PSMC5,PABPC1,HSP90AA1,VCP,MSN,EZR,RGN,NSF,PSMC2,BCAP31,PSMC6,GNB2L1,PSMC3</t>
  </si>
  <si>
    <t>GO:0006665</t>
  </si>
  <si>
    <t>sphingolipid metabolic process</t>
  </si>
  <si>
    <t>9606.ENSP00000255084,9606.ENSP00000261304,9606.ENSP00000261416,9606.ENSP00000262554,9606.ENSP00000264775,9606.ENSP00000268097,9606.ENSP00000294064,9606.ENSP00000313681,9606.ENSP00000324804,9606.ENSP00000345656,9606.ENSP00000345774,9606.ENSP00000349687,9606.ENSP00000361562,9606.ENSP00000362298,9606.ENSP00000371152,9606.ENSP00000373153,9606.ENSP00000378897,9606.ENSP00000379680,9606.ENSP00000381968,9606.ENSP00000394863</t>
  </si>
  <si>
    <t>ALDH3B2,GALC,HEXB,SPTLC1,PPAP2A,HEXA,NEU3,SPHK1,PPP2R1A,VAPA,ALDH3A2,GM2A,CTSA,SGPL1,ASAH1,PTPLB,ASAH2,NAGA,SPTLC3,PPT1</t>
  </si>
  <si>
    <t>GO:0006986</t>
  </si>
  <si>
    <t>response to unfolded protein</t>
  </si>
  <si>
    <t>9606.ENSP00000244763,9606.ENSP00000254322,9606.ENSP00000296464,9606.ENSP00000299427,9606.ENSP00000299767,9606.ENSP00000302961,9606.ENSP00000320866,9606.ENSP00000324173,9606.ENSP00000335153,9606.ENSP00000351777,9606.ENSP00000357283,9606.ENSP00000359976,9606.ENSP00000360609,9606.ENSP00000378199,9606.ENSP00000384744,9606.ENSP00000385385,9606.ENSP00000418401,9606.ENSP00000432083,9606.ENSP00000438689,9606.ENSP00000480150</t>
  </si>
  <si>
    <t>SSR1,DNAJB1,HSPA4L,TPP1,HSP90B1,HSPA4,CALR,HSPA5,HSP90AA1,VCP,LMNA,CTH,HSP90AB1,HSPA2,DERL3,PDIA6,SRPRB,HSPA8,ACADVL,HYOU1</t>
  </si>
  <si>
    <t>GO:0050821</t>
  </si>
  <si>
    <t>protein stabilization</t>
  </si>
  <si>
    <t>9606.ENSP00000225655,9606.ENSP00000229239,9606.ENSP00000239940,9606.ENSP00000258091,9606.ENSP00000280326,9606.ENSP00000295688,9606.ENSP00000299300,9606.ENSP00000317334,9606.ENSP00000320866,9606.ENSP00000335153,9606.ENSP00000339095,9606.ENSP00000343535,9606.ENSP00000358081,9606.ENSP00000359345,9606.ENSP00000360609,9606.ENSP00000363676,9606.ENSP00000377958,9606.ENSP00000420311,9606.ENSP00000441875,9606.ENSP00000479488</t>
  </si>
  <si>
    <t>PFN1,GAPDH,PFN2,CCT7,CCT5,CCT3,CCT2,TCP1,CALR,HSP90AA1,RPS7,USP7,BAG3,RPL5,HSP90AB1,RPL11,CCT4,RPL23,PHB2,PHB</t>
  </si>
  <si>
    <t>GO:0043161</t>
  </si>
  <si>
    <t>proteasome-mediated ubiquitin-dependent protein catabolic process</t>
  </si>
  <si>
    <t>9606.ENSP00000157812,9606.ENSP00000219313,9606.ENSP00000261303,9606.ENSP00000272317,9606.ENSP00000299767,9606.ENSP00000309474,9606.ENSP00000310129,9606.ENSP00000310572,9606.ENSP00000324173,9606.ENSP00000350708,9606.ENSP00000351777,9606.ENSP00000352438,9606.ENSP00000355325,9606.ENSP00000357879,9606.ENSP00000384744,9606.ENSP00000391211,9606.ENSP00000401802,9606.ENSP00000418529,9606.ENSP00000481029,9606.ENSP00000483688</t>
  </si>
  <si>
    <t>PSMC4,PSMD7,PSMC1,RPS27A,HSP90B1,PSMD1,PSMD2,PSMC5,HSPA5,RAD23B,VCP,PCBP2,PSMB5,PSMD4,DERL3,PSMC2,PSMC6,NSFL1C,PSMC3,PSMB3</t>
  </si>
  <si>
    <t>GO:0051169</t>
  </si>
  <si>
    <t>nuclear transport</t>
  </si>
  <si>
    <t>9606.ENSP00000219169,9606.ENSP00000242776,9606.ENSP00000290158,9606.ENSP00000296577,9606.ENSP00000296930,9606.ENSP00000297185,9606.ENSP00000300413,9606.ENSP00000310275,9606.ENSP00000320866,9606.ENSP00000341826,9606.ENSP00000346067,9606.ENSP00000346694,9606.ENSP00000357283,9606.ENSP00000362820,9606.ENSP00000363574,9606.ENSP00000420311,9606.ENSP00000421592,9606.ENSP00000441875,9606.ENSP00000446215,9606.ENSP00000478479</t>
  </si>
  <si>
    <t>NUTF2,DDX39A,KPNB1,ABCE1,NPM1,HSPA9,SNRPD1,BANF1,CALR,HNRNPA1,RPSA,HNRNPA2B1,LMNA,SRSF3,EIF6,RPL23,ALYREF,PHB2,RAN,RAB18</t>
  </si>
  <si>
    <t>GO:0062012</t>
  </si>
  <si>
    <t>regulation of small molecule metabolic process</t>
  </si>
  <si>
    <t>9606.ENSP00000234590,9606.ENSP00000270142,9606.ENSP00000290158,9606.ENSP00000297258,9606.ENSP00000304592,9606.ENSP00000322706,9606.ENSP00000349078,9606.ENSP00000351777,9606.ENSP00000354876,9606.ENSP00000357452,9606.ENSP00000359991,9606.ENSP00000363574,9606.ENSP00000380365,9606.ENSP00000408025,9606.ENSP00000419970,9606.ENSP00000430269,9606.ENSP00000438689,9606.ENSP00000443551,9606.ENSP00000446215,9606.ENSP00000479606</t>
  </si>
  <si>
    <t>ENO1,SOD1,KPNB1,FABP5,FASN,HMGCS1,FDPS,VCP,MT-CO2,PMVK,PGAM1,EIF6,RGN,FBP1,POR,EPHX2,ACADVL,MVK,RAN,CLTC</t>
  </si>
  <si>
    <t>GO:0010256</t>
  </si>
  <si>
    <t>endomembrane system organization</t>
  </si>
  <si>
    <t>9606.ENSP00000243253,9606.ENSP00000251968,9606.ENSP00000261636,9606.ENSP00000261890,9606.ENSP00000262225,9606.ENSP00000264710,9606.ENSP00000270142,9606.ENSP00000303145,9606.ENSP00000310275,9606.ENSP00000311336,9606.ENSP00000330945,9606.ENSP00000357283,9606.ENSP00000361057,9606.ENSP00000379287,9606.ENSP00000383118,9606.ENSP00000411825,9606.ENSP00000415786,9606.ENSP00000418529,9606.ENSP00000440045,9606.ENSP00000478479</t>
  </si>
  <si>
    <t>SEC61A1,TSG101,ARL1,RAB11A,TMED2,RAB10,SOD1,TMED10,BANF1,ATP8B3,TMED9,LMNA,SURF4,YWHAZ,CDC42,PDCD6IP,SERPINE2,NSFL1C,ATP2A2,RAB18</t>
  </si>
  <si>
    <t>GO:0010038</t>
  </si>
  <si>
    <t>response to metal ion</t>
  </si>
  <si>
    <t>9606.ENSP00000216117,9606.ENSP00000260118,9606.ENSP00000261769,9606.ENSP00000264933,9606.ENSP00000268182,9606.ENSP00000269228,9606.ENSP00000270142,9606.ENSP00000272298,9606.ENSP00000285379,9606.ENSP00000297991,9606.ENSP00000320866,9606.ENSP00000324173,9606.ENSP00000357693,9606.ENSP00000359130,9606.ENSP00000359539,9606.ENSP00000362010,9606.ENSP00000376911,9606.ENSP00000377192,9606.ENSP00000408025,9606.ENSP00000477590</t>
  </si>
  <si>
    <t>HMOX1,GGH,CDH1,PDCD6,IQGAP1,NPC1,SOD1,CALM2,CA2,AQP3,CALR,HSPA5,S100A16,SLC30A7,GOT1,ANXA7,LGMN,G6PD,FBP1,CPNE3</t>
  </si>
  <si>
    <t>GO:0006635</t>
  </si>
  <si>
    <t>fatty acid beta-oxidation</t>
  </si>
  <si>
    <t>9606.ENSP00000217455,9606.ENSP00000221418,9606.ENSP00000231887,9606.ENSP00000264990,9606.ENSP00000265838,9606.ENSP00000285093,9606.ENSP00000293217,9606.ENSP00000296424,9606.ENSP00000301729,9606.ENSP00000307697,9606.ENSP00000325136,9606.ENSP00000333664,9606.ENSP00000356015,9606.ENSP00000359233,9606.ENSP00000360569,9606.ENSP00000370023,9606.ENSP00000420914,9606.ENSP00000438689,9606.ENSP00000452762</t>
  </si>
  <si>
    <t>ACOT8,ECH1,EHHADH,ACAD11,ACAT1,ACAA2,ACOX1,BDH2,ECI1,ACOX2,HADHB,ACAA1,ACAT2,ABCD3,SCP2,HADHA,HSD17B4,ACADVL,ETFA</t>
  </si>
  <si>
    <t>GO:0046434</t>
  </si>
  <si>
    <t>organophosphate catabolic process</t>
  </si>
  <si>
    <t>9606.ENSP00000226253,9606.ENSP00000229239,9606.ENSP00000229270,9606.ENSP00000234590,9606.ENSP00000265838,9606.ENSP00000269159,9606.ENSP00000320171,9606.ENSP00000339479,9606.ENSP00000351777,9606.ENSP00000356436,9606.ENSP00000359991,9606.ENSP00000360124,9606.ENSP00000362413,9606.ENSP00000368727,9606.ENSP00000384363,9606.ENSP00000405573,9606.ENSP00000407375,9606.ENSP00000408526,9606.ENSP00000445175</t>
  </si>
  <si>
    <t>ALDOC,GAPDH,TPI1,ENO1,ACAT1,IMPA2,PKM,NT5C2,VCP,PLA2G4A,PGAM1,PGM1,PGK1,XDH,GDPD3,GPI,GPX1,IMPA1,LDHA</t>
  </si>
  <si>
    <t>GO:0019318</t>
  </si>
  <si>
    <t>hexose metabolic process</t>
  </si>
  <si>
    <t>9606.ENSP00000215882,9606.ENSP00000226253,9606.ENSP00000229239,9606.ENSP00000229270,9606.ENSP00000234590,9606.ENSP00000297258,9606.ENSP00000297785,9606.ENSP00000320171,9606.ENSP00000327070,9606.ENSP00000359539,9606.ENSP00000359991,9606.ENSP00000360124,9606.ENSP00000362413,9606.ENSP00000363603,9606.ENSP00000377192,9606.ENSP00000395473,9606.ENSP00000405573,9606.ENSP00000408025,9606.ENSP00000438144</t>
  </si>
  <si>
    <t>SLC25A1,ALDOC,GAPDH,TPI1,ENO1,FABP5,ALDH1A1,PKM,MDH2,GOT1,PGAM1,PGM1,PGK1,FUCA1,G6PD,MAN2B1,GPI,FBP1,MDH1</t>
  </si>
  <si>
    <t>GO:0061136</t>
  </si>
  <si>
    <t>regulation of proteasomal protein catabolic process</t>
  </si>
  <si>
    <t>9606.ENSP00000157812,9606.ENSP00000229268,9606.ENSP00000261303,9606.ENSP00000261601,9606.ENSP00000310572,9606.ENSP00000343535,9606.ENSP00000350708,9606.ENSP00000351777,9606.ENSP00000360609,9606.ENSP00000363676,9606.ENSP00000372155,9606.ENSP00000384744,9606.ENSP00000386541,9606.ENSP00000391211,9606.ENSP00000392330,9606.ENSP00000401802,9606.ENSP00000407375,9606.ENSP00000426909,9606.ENSP00000481029</t>
  </si>
  <si>
    <t>PSMC4,USP5,PSMC1,USP14,PSMC5,USP7,RAD23B,VCP,HSP90AB1,RPL11,PSME1,DERL3,PSMD14,PSMC2,BCAP31,PSMC6,GPX1,GNB2L1,PSMC3</t>
  </si>
  <si>
    <t>GO:0006364</t>
  </si>
  <si>
    <t>rRNA processing</t>
  </si>
  <si>
    <t>9606.ENSP00000251453,9606.ENSP00000302886,9606.ENSP00000302896,9606.ENSP00000339095,9606.ENSP00000339795,9606.ENSP00000341885,9606.ENSP00000346046,9606.ENSP00000346067,9606.ENSP00000357555,9606.ENSP00000359345,9606.ENSP00000363018,9606.ENSP00000363574,9606.ENSP00000363676,9606.ENSP00000369757,9606.ENSP00000379506,9606.ENSP00000379888,9606.ENSP00000414321,9606.ENSP00000464813,9606.ENSP00000472469</t>
  </si>
  <si>
    <t>RPS16,PA2G4,RPS9,RPS7,RPL7,RPS2,RPS17,RPSA,RPS27,RPL5,RPL10A,EIF6,RPL11,RPS6,RPL14,RPS8,RPS24,RPL27,RPS28</t>
  </si>
  <si>
    <t>GO:1903311</t>
  </si>
  <si>
    <t>regulation of mRNA metabolic process</t>
  </si>
  <si>
    <t>9606.ENSP00000225698,9606.ENSP00000263946,9606.ENSP00000272317,9606.ENSP00000283179,9606.ENSP00000290551,9606.ENSP00000296930,9606.ENSP00000313007,9606.ENSP00000341826,9606.ENSP00000346694,9606.ENSP00000349428,9606.ENSP00000358635,9606.ENSP00000361626,9606.ENSP00000361930,9606.ENSP00000362820,9606.ENSP00000365439,9606.ENSP00000379287,9606.ENSP00000401371,9606.ENSP00000416255,9606.ENSP00000432083</t>
  </si>
  <si>
    <t>C1QBP,PKP1,RPS27A,HNRNPU,BTG2,NPM1,PABPC1,HNRNPA1,HNRNPA2B1,PTBP1,SYNCRIP,YBX1,YWHAB,SRSF3,HNRNPK,YWHAZ,TIA1,EIF4G1,HSPA8</t>
  </si>
  <si>
    <t>GO:0006913</t>
  </si>
  <si>
    <t>nucleocytoplasmic transport</t>
  </si>
  <si>
    <t>9606.ENSP00000219169,9606.ENSP00000242776,9606.ENSP00000290158,9606.ENSP00000296577,9606.ENSP00000296930,9606.ENSP00000297185,9606.ENSP00000300413,9606.ENSP00000320866,9606.ENSP00000341826,9606.ENSP00000346067,9606.ENSP00000346694,9606.ENSP00000357283,9606.ENSP00000362820,9606.ENSP00000363574,9606.ENSP00000420311,9606.ENSP00000421592,9606.ENSP00000441875,9606.ENSP00000446215,9606.ENSP00000478479</t>
  </si>
  <si>
    <t>NUTF2,DDX39A,KPNB1,ABCE1,NPM1,HSPA9,SNRPD1,CALR,HNRNPA1,RPSA,HNRNPA2B1,LMNA,SRSF3,EIF6,RPL23,ALYREF,PHB2,RAN,RAB18</t>
  </si>
  <si>
    <t>GO:0045861</t>
  </si>
  <si>
    <t>negative regulation of proteolysis</t>
  </si>
  <si>
    <t>9606.ENSP00000229239,9606.ENSP00000261601,9606.ENSP00000263574,9606.ENSP00000264335,9606.ENSP00000265462,9606.ENSP00000265986,9606.ENSP00000298510,9606.ENSP00000339095,9606.ENSP00000340989,9606.ENSP00000343535,9606.ENSP00000359345,9606.ENSP00000360609,9606.ENSP00000363676,9606.ENSP00000382840,9606.ENSP00000384744,9606.ENSP00000407375,9606.ENSP00000415786,9606.ENSP00000419970,9606.ENSP00000420311</t>
  </si>
  <si>
    <t>GAPDH,USP14,APLP2,YWHAE,PRDX5,IDE,PRDX3,RPS7,SFN,USP7,RPL5,HSP90AB1,RPL11,DDX3X,DERL3,GPX1,SERPINE2,POR,RPL23</t>
  </si>
  <si>
    <t>GO:0046364</t>
  </si>
  <si>
    <t>monosaccharide biosynthetic process</t>
  </si>
  <si>
    <t>9606.ENSP00000215882,9606.ENSP00000226253,9606.ENSP00000229239,9606.ENSP00000229270,9606.ENSP00000234590,9606.ENSP00000270776,9606.ENSP00000321259,9606.ENSP00000327070,9606.ENSP00000359539,9606.ENSP00000359991,9606.ENSP00000360124,9606.ENSP00000362413,9606.ENSP00000377192,9606.ENSP00000380365,9606.ENSP00000391481,9606.ENSP00000405573,9606.ENSP00000408025,9606.ENSP00000438144</t>
  </si>
  <si>
    <t>SLC25A1,ALDOC,GAPDH,TPI1,ENO1,PGD,TALDO1,MDH2,GOT1,PGAM1,PGM1,PGK1,G6PD,RGN,TKT,GPI,FBP1,MDH1</t>
  </si>
  <si>
    <t>GO:0016052</t>
  </si>
  <si>
    <t>carbohydrate catabolic process</t>
  </si>
  <si>
    <t>9606.ENSP00000216392,9606.ENSP00000226253,9606.ENSP00000229239,9606.ENSP00000229270,9606.ENSP00000234590,9606.ENSP00000261416,9606.ENSP00000264029,9606.ENSP00000294064,9606.ENSP00000297785,9606.ENSP00000320171,9606.ENSP00000349687,9606.ENSP00000359991,9606.ENSP00000360124,9606.ENSP00000362413,9606.ENSP00000379680,9606.ENSP00000395473,9606.ENSP00000405573,9606.ENSP00000445175</t>
  </si>
  <si>
    <t>PYGL,ALDOC,GAPDH,TPI1,ENO1,HEXB,TREH,NEU3,ALDH1A1,PKM,GM2A,PGAM1,PGM1,PGK1,NAGA,MAN2B1,GPI,LDHA</t>
  </si>
  <si>
    <t>GO:0016999</t>
  </si>
  <si>
    <t>antibiotic metabolic process</t>
  </si>
  <si>
    <t>9606.ENSP00000216254,9606.ENSP00000253792,9606.ENSP00000255084,9606.ENSP00000261733,9606.ENSP00000262746,9606.ENSP00000265462,9606.ENSP00000270142,9606.ENSP00000296412,9606.ENSP00000297785,9606.ENSP00000298510,9606.ENSP00000301522,9606.ENSP00000327070,9606.ENSP00000335304,9606.ENSP00000342056,9606.ENSP00000364649,9606.ENSP00000390265,9606.ENSP00000407375,9606.ENSP00000438144</t>
  </si>
  <si>
    <t>ACO2,ACLY,ALDH3B2,ALDH2,PRDX1,PRDX5,SOD1,ADH5,ALDH1A1,PRDX3,PRDX2,MDH2,DLST,CS,SDHB,IDH1,GPX1,MDH1</t>
  </si>
  <si>
    <t>GO:0019882</t>
  </si>
  <si>
    <t>antigen processing and presentation</t>
  </si>
  <si>
    <t>9606.ENSP00000236671,9606.ENSP00000247461,9606.ENSP00000264710,9606.ENSP00000265062,9606.ENSP00000289228,9606.ENSP00000300289,9606.ENSP00000306881,9606.ENSP00000320866,9606.ENSP00000348965,9606.ENSP00000350199,9606.ENSP00000372155,9606.ENSP00000376911,9606.ENSP00000384886,9606.ENSP00000392330,9606.ENSP00000399421,9606.ENSP00000432568,9606.ENSP00000479606,9606.ENSP00000482835</t>
  </si>
  <si>
    <t>CTSD,CANX,RAB10,RAB7A,ACTR1B,PDIA3,SEC23A,CALR,DYNC1H1,AP1B1,PSME1,LGMN,IFI30,BCAP31,CD36,SPTBN2,CLTC,AP2B1</t>
  </si>
  <si>
    <t>GO:0010506</t>
  </si>
  <si>
    <t>regulation of autophagy</t>
  </si>
  <si>
    <t>9606.ENSP00000216117,9606.ENSP00000229239,9606.ENSP00000262554,9606.ENSP00000265333,9606.ENSP00000269228,9606.ENSP00000273047,9606.ENSP00000273398,9606.ENSP00000276390,9606.ENSP00000310226,9606.ENSP00000329757,9606.ENSP00000339063,9606.ENSP00000352522,9606.ENSP00000356574,9606.ENSP00000357288,9606.ENSP00000361562,9606.ENSP00000377954,9606.ENSP00000416255,9606.ENSP00000424183</t>
  </si>
  <si>
    <t>HMOX1,GAPDH,SPTLC1,VDAC1,NPC1,RAB5A,ATP6V1A,ATP6V1B2,RAB1B,ATP6V0C,EEF1A1,ATP6V1H,QSOX1,LAMTOR2,CTSA,LARS,EIF4G1,LAMTOR3</t>
  </si>
  <si>
    <t>GO:0006520</t>
  </si>
  <si>
    <t>cellular amino acid metabolic process</t>
  </si>
  <si>
    <t>9606.ENSP00000168216,9606.ENSP00000216951,9606.ENSP00000217426,9606.ENSP00000254878,9606.ENSP00000259407,9606.ENSP00000261714,9606.ENSP00000265838,9606.ENSP00000299198,9606.ENSP00000320309,9606.ENSP00000327801,9606.ENSP00000335304,9606.ENSP00000359539,9606.ENSP00000359976,9606.ENSP00000362329,9606.ENSP00000365773,9606.ENSP00000368646,9606.ENSP00000377954,9606.ENSP00000387123</t>
  </si>
  <si>
    <t>HSD17B10,GSS,AHCY,HRSP12,BAAT,BLMH,ACAT1,CKB,FARSA,P4HB,DLST,GOT1,CTH,PPA1,PSAT1,PRDX4,LARS,ALDH7A1</t>
  </si>
  <si>
    <t>GO:0016050</t>
  </si>
  <si>
    <t>vesicle organization</t>
  </si>
  <si>
    <t>9606.ENSP00000251968,9606.ENSP00000256637,9606.ENSP00000261890,9606.ENSP00000262225,9606.ENSP00000264933,9606.ENSP00000265062,9606.ENSP00000303145,9606.ENSP00000306881,9606.ENSP00000310226,9606.ENSP00000320866,9606.ENSP00000330945,9606.ENSP00000345656,9606.ENSP00000346032,9606.ENSP00000356918,9606.ENSP00000362339,9606.ENSP00000381293,9606.ENSP00000411825,9606.ENSP00000415786</t>
  </si>
  <si>
    <t>TSG101,SORT1,RAB11A,TMED2,PDCD6,RAB7A,TMED10,SEC23A,RAB1B,CALR,TMED9,VAPA,ANXA2,STX7,SAR1A,NSF,PDCD6IP,SERPINE2</t>
  </si>
  <si>
    <t>GO:0031331</t>
  </si>
  <si>
    <t>positive regulation of cellular catabolic process</t>
  </si>
  <si>
    <t>9606.ENSP00000157812,9606.ENSP00000216117,9606.ENSP00000229268,9606.ENSP00000261303,9606.ENSP00000262554,9606.ENSP00000290551,9606.ENSP00000310572,9606.ENSP00000313007,9606.ENSP00000335153,9606.ENSP00000351777,9606.ENSP00000353408,9606.ENSP00000356042,9606.ENSP00000380365,9606.ENSP00000391211,9606.ENSP00000392330,9606.ENSP00000401802,9606.ENSP00000426909,9606.ENSP00000481029</t>
  </si>
  <si>
    <t>PSMC4,HMOX1,USP5,PSMC1,SPTLC1,BTG2,PSMC5,PABPC1,HSP90AA1,VCP,MSN,EZR,RGN,PSMC2,BCAP31,PSMC6,GNB2L1,PSMC3</t>
  </si>
  <si>
    <t>GO:0009206</t>
  </si>
  <si>
    <t>purine ribonucleoside triphosphate biosynthetic process</t>
  </si>
  <si>
    <t>9606.ENSP00000219302,9606.ENSP00000226253,9606.ENSP00000229239,9606.ENSP00000229270,9606.ENSP00000234590,9606.ENSP00000313050,9606.ENSP00000320171,9606.ENSP00000348886,9606.ENSP00000349142,9606.ENSP00000358737,9606.ENSP00000359991,9606.ENSP00000360124,9606.ENSP00000362413,9606.ENSP00000376889,9606.ENSP00000381736,9606.ENSP00000405573,9606.ENSP00000445175</t>
  </si>
  <si>
    <t>NME3,ALDOC,GAPDH,TPI1,ENO1,GBAS,PKM,STOML2,ATP5C1,ATP5F1,PGAM1,PGM1,PGK1,NME2,ATP5A1,GPI,LDHA</t>
  </si>
  <si>
    <t>GO:0006694</t>
  </si>
  <si>
    <t>steroid biosynthetic process</t>
  </si>
  <si>
    <t>9606.ENSP00000217455,9606.ENSP00000253792,9606.ENSP00000259407,9606.ENSP00000261693,9606.ENSP00000274192,9606.ENSP00000285093,9606.ENSP00000297679,9606.ENSP00000307697,9606.ENSP00000322706,9606.ENSP00000349078,9606.ENSP00000354468,9606.ENSP00000356015,9606.ENSP00000357452,9606.ENSP00000360569,9606.ENSP00000377192,9606.ENSP00000420914,9606.ENSP00000443551</t>
  </si>
  <si>
    <t>ACOT8,ACLY,BAAT,SCARB1,SRD5A1,ACAA2,HSD3B7,ACOX2,HMGCS1,FDPS,CYB5R3,ACAT2,PMVK,SCP2,G6PD,HSD17B4,MVK</t>
  </si>
  <si>
    <t>GO:0034404</t>
  </si>
  <si>
    <t>nucleobase-containing small molecule biosynthetic process</t>
  </si>
  <si>
    <t>9606.ENSP00000219302,9606.ENSP00000226253,9606.ENSP00000229239,9606.ENSP00000229270,9606.ENSP00000234590,9606.ENSP00000265838,9606.ENSP00000320171,9606.ENSP00000339479,9606.ENSP00000351777,9606.ENSP00000359991,9606.ENSP00000360124,9606.ENSP00000362413,9606.ENSP00000368727,9606.ENSP00000376889,9606.ENSP00000405573,9606.ENSP00000407375,9606.ENSP00000445175</t>
  </si>
  <si>
    <t>NME3,ALDOC,GAPDH,TPI1,ENO1,ACAT1,PKM,NT5C2,VCP,PGAM1,PGM1,PGK1,XDH,NME2,GPI,GPX1,LDHA</t>
  </si>
  <si>
    <t>GO:0006909</t>
  </si>
  <si>
    <t>phagocytosis</t>
  </si>
  <si>
    <t>9606.ENSP00000216181,9606.ENSP00000228825,9606.ENSP00000261693,9606.ENSP00000263238,9606.ENSP00000264908,9606.ENSP00000265062,9606.ENSP00000273047,9606.ENSP00000295685,9606.ENSP00000335153,9606.ENSP00000348461,9606.ENSP00000360609,9606.ENSP00000367220,9606.ENSP00000383118,9606.ENSP00000385385,9606.ENSP00000388169,9606.ENSP00000394496,9606.ENSP00000399421</t>
  </si>
  <si>
    <t>MYH9,ARPC3,SCARB1,ACTR3,ANXA3,RAB7A,RAB5A,ARPC2,HSP90AA1,RAC1,HSP90AB1,ACTR2,CDC42,PDIA6,ARPC4,CORO1C,CD36</t>
  </si>
  <si>
    <t>GO:0097237</t>
  </si>
  <si>
    <t>cellular response to toxic substance</t>
  </si>
  <si>
    <t>9606.ENSP00000216117,9606.ENSP00000217515,9606.ENSP00000223136,9606.ENSP00000262746,9606.ENSP00000265462,9606.ENSP00000270142,9606.ENSP00000277010,9606.ENSP00000296412,9606.ENSP00000298510,9606.ENSP00000301522,9606.ENSP00000341826,9606.ENSP00000354581,9606.ENSP00000358727,9606.ENSP00000368646,9606.ENSP00000373066,9606.ENSP00000407375,9606.ENSP00000434516</t>
  </si>
  <si>
    <t>HMOX1,TXNL1,FIS1,PRDX1,PRDX5,SOD1,SIGMAR1,ADH5,PRDX3,PRDX2,HNRNPA1,GPX6,GSTO1,PRDX4,TXNRD3,GPX1,TXNRD1</t>
  </si>
  <si>
    <t>GO:0045732</t>
  </si>
  <si>
    <t>positive regulation of protein catabolic process</t>
  </si>
  <si>
    <t>9606.ENSP00000157812,9606.ENSP00000229268,9606.ENSP00000261303,9606.ENSP00000265062,9606.ENSP00000265986,9606.ENSP00000310572,9606.ENSP00000335153,9606.ENSP00000351777,9606.ENSP00000353408,9606.ENSP00000356042,9606.ENSP00000380365,9606.ENSP00000381293,9606.ENSP00000391211,9606.ENSP00000392330,9606.ENSP00000401802,9606.ENSP00000426909,9606.ENSP00000481029</t>
  </si>
  <si>
    <t>PSMC4,USP5,PSMC1,RAB7A,IDE,PSMC5,HSP90AA1,VCP,MSN,EZR,RGN,NSF,PSMC2,BCAP31,PSMC6,GNB2L1,PSMC3</t>
  </si>
  <si>
    <t>GO:0010876</t>
  </si>
  <si>
    <t>lipid localization</t>
  </si>
  <si>
    <t>9606.ENSP00000261416,9606.ENSP00000261693,9606.ENSP00000269228,9606.ENSP00000277010,9606.ENSP00000300456,9606.ENSP00000301732,9606.ENSP00000311336,9606.ENSP00000335247,9606.ENSP00000348886,9606.ENSP00000349687,9606.ENSP00000356436,9606.ENSP00000359233,9606.ENSP00000360569,9606.ENSP00000399421,9606.ENSP00000404700,9606.ENSP00000422607,9606.ENSP00000451112</t>
  </si>
  <si>
    <t>HEXB,SCARB1,NPC1,SIGMAR1,SLC27A4,ABCA3,ATP8B3,STARD10,STOML2,GM2A,PLA2G4A,ABCD3,SCP2,CD36,SLMO1,ACSL1,NPC2</t>
  </si>
  <si>
    <t>GO:0070482</t>
  </si>
  <si>
    <t>response to oxygen levels</t>
  </si>
  <si>
    <t>9606.ENSP00000216117,9606.ENSP00000217426,9606.ENSP00000223136,9606.ENSP00000252699,9606.ENSP00000272317,9606.ENSP00000273398,9606.ENSP00000285093,9606.ENSP00000297991,9606.ENSP00000299767,9606.ENSP00000320171,9606.ENSP00000320324,9606.ENSP00000327801,9606.ENSP00000357283,9606.ENSP00000362413,9606.ENSP00000441875,9606.ENSP00000445175,9606.ENSP00000480150</t>
  </si>
  <si>
    <t>HMOX1,AHCY,FIS1,ACTN4,RPS27A,ATP6V1A,ACAA2,AQP3,HSP90B1,PKM,NPEPPS,P4HB,LMNA,PGK1,PHB2,LDHA,HYOU1</t>
  </si>
  <si>
    <t>GO:0007031</t>
  </si>
  <si>
    <t>peroxisome organization</t>
  </si>
  <si>
    <t>9606.ENSP00000217455,9606.ENSP00000221418,9606.ENSP00000223136,9606.ENSP00000231887,9606.ENSP00000259407,9606.ENSP00000265986,9606.ENSP00000272317,9606.ENSP00000293217,9606.ENSP00000307697,9606.ENSP00000323811,9606.ENSP00000333664,9606.ENSP00000359233,9606.ENSP00000360569,9606.ENSP00000390265,9606.ENSP00000420914,9606.ENSP00000430269</t>
  </si>
  <si>
    <t>ACOT8,ECH1,FIS1,EHHADH,BAAT,IDE,RPS27A,ACOX1,ACOX2,HACL1,ACAA1,ABCD3,SCP2,IDH1,HSD17B4,EPHX2</t>
  </si>
  <si>
    <t>GO:0046165</t>
  </si>
  <si>
    <t>alcohol biosynthetic process</t>
  </si>
  <si>
    <t>9606.ENSP00000253792,9606.ENSP00000262554,9606.ENSP00000269159,9606.ENSP00000285093,9606.ENSP00000313681,9606.ENSP00000322706,9606.ENSP00000349078,9606.ENSP00000353104,9606.ENSP00000354468,9606.ENSP00000356015,9606.ENSP00000357452,9606.ENSP00000359539,9606.ENSP00000360569,9606.ENSP00000377192,9606.ENSP00000408526,9606.ENSP00000443551</t>
  </si>
  <si>
    <t>ACLY,SPTLC1,IMPA2,ACAA2,SPHK1,HMGCS1,FDPS,DHDDS,CYB5R3,ACAT2,PMVK,GOT1,SCP2,G6PD,IMPA1,MVK</t>
  </si>
  <si>
    <t>GO:0006006</t>
  </si>
  <si>
    <t>glucose metabolic process</t>
  </si>
  <si>
    <t>9606.ENSP00000215882,9606.ENSP00000226253,9606.ENSP00000229239,9606.ENSP00000229270,9606.ENSP00000234590,9606.ENSP00000297258,9606.ENSP00000320171,9606.ENSP00000327070,9606.ENSP00000359539,9606.ENSP00000359991,9606.ENSP00000360124,9606.ENSP00000362413,9606.ENSP00000377192,9606.ENSP00000405573,9606.ENSP00000408025,9606.ENSP00000438144</t>
  </si>
  <si>
    <t>SLC25A1,ALDOC,GAPDH,TPI1,ENO1,FABP5,PKM,MDH2,GOT1,PGAM1,PGM1,PGK1,G6PD,GPI,FBP1,MDH1</t>
  </si>
  <si>
    <t>GO:0033875</t>
  </si>
  <si>
    <t>ribonucleoside bisphosphate metabolic process</t>
  </si>
  <si>
    <t>9606.ENSP00000205402,9606.ENSP00000215882,9606.ENSP00000217455,9606.ENSP00000253792,9606.ENSP00000259407,9606.ENSP00000265838,9606.ENSP00000304592,9606.ENSP00000335304,9606.ENSP00000356820,9606.ENSP00000357452,9606.ENSP00000373153,9606.ENSP00000394863,9606.ENSP00000406157,9606.ENSP00000420914,9606.ENSP00000422607,9606.ENSP00000443551</t>
  </si>
  <si>
    <t>DLD,SLC25A1,ACOT8,ACLY,BAAT,ACAT1,FASN,DLST,MPC2,PMVK,PTPLB,PPT1,PAPSS2,HSD17B4,ACSL1,MVK</t>
  </si>
  <si>
    <t>GO:0034032</t>
  </si>
  <si>
    <t>purine nucleoside bisphosphate metabolic process</t>
  </si>
  <si>
    <t>GO:0019884</t>
  </si>
  <si>
    <t>antigen processing and presentation of exogenous antigen</t>
  </si>
  <si>
    <t>9606.ENSP00000236671,9606.ENSP00000247461,9606.ENSP00000265062,9606.ENSP00000289228,9606.ENSP00000300289,9606.ENSP00000306881,9606.ENSP00000320866,9606.ENSP00000348965,9606.ENSP00000350199,9606.ENSP00000372155,9606.ENSP00000376911,9606.ENSP00000384886,9606.ENSP00000399421,9606.ENSP00000432568,9606.ENSP00000479606,9606.ENSP00000482835</t>
  </si>
  <si>
    <t>CTSD,CANX,RAB7A,ACTR1B,PDIA3,SEC23A,CALR,DYNC1H1,AP1B1,PSME1,LGMN,IFI30,CD36,SPTBN2,CLTC,AP2B1</t>
  </si>
  <si>
    <t>GO:0048002</t>
  </si>
  <si>
    <t>antigen processing and presentation of peptide antigen</t>
  </si>
  <si>
    <t>9606.ENSP00000236671,9606.ENSP00000247461,9606.ENSP00000265062,9606.ENSP00000289228,9606.ENSP00000300289,9606.ENSP00000306881,9606.ENSP00000320866,9606.ENSP00000348965,9606.ENSP00000350199,9606.ENSP00000376911,9606.ENSP00000384886,9606.ENSP00000392330,9606.ENSP00000399421,9606.ENSP00000432568,9606.ENSP00000479606,9606.ENSP00000482835</t>
  </si>
  <si>
    <t>CTSD,CANX,RAB7A,ACTR1B,PDIA3,SEC23A,CALR,DYNC1H1,AP1B1,LGMN,IFI30,BCAP31,CD36,SPTBN2,CLTC,AP2B1</t>
  </si>
  <si>
    <t>GO:1901568</t>
  </si>
  <si>
    <t>fatty acid derivative metabolic process</t>
  </si>
  <si>
    <t>9606.ENSP00000196371,9606.ENSP00000215754,9606.ENSP00000215882,9606.ENSP00000253792,9606.ENSP00000265838,9606.ENSP00000293217,9606.ENSP00000296424,9606.ENSP00000304592,9606.ENSP00000356436,9606.ENSP00000364035,9606.ENSP00000373153,9606.ENSP00000394863,9606.ENSP00000407375,9606.ENSP00000420914,9606.ENSP00000422607,9606.ENSP00000430269</t>
  </si>
  <si>
    <t>OXCT1,MIF,SLC25A1,ACLY,ACAT1,ACOX1,BDH2,FASN,PLA2G4A,FAAH2,PTPLB,PPT1,GPX1,HSD17B4,ACSL1,EPHX2</t>
  </si>
  <si>
    <t>GO:2001242</t>
  </si>
  <si>
    <t>regulation of intrinsic apoptotic signaling pathway</t>
  </si>
  <si>
    <t>9606.ENSP00000215754,9606.ENSP00000223136,9606.ENSP00000234590,9606.ENSP00000246957,9606.ENSP00000263774,9606.ENSP00000270142,9606.ENSP00000276079,9606.ENSP00000327801,9606.ENSP00000339095,9606.ENSP00000361635,9606.ENSP00000365439,9606.ENSP00000382840,9606.ENSP00000392330,9606.ENSP00000407375,9606.ENSP00000426909,9606.ENSP00000480150</t>
  </si>
  <si>
    <t>MIF,FIS1,ENO1,TRAP1,NDUFS3,SOD1,NONO,P4HB,RPS7,VDAC2,HNRNPK,DDX3X,BCAP31,GPX1,GNB2L1,HYOU1</t>
  </si>
  <si>
    <t>GO:0019058</t>
  </si>
  <si>
    <t>viral life cycle</t>
  </si>
  <si>
    <t>9606.ENSP00000251968,9606.ENSP00000261693,9606.ENSP00000265062,9606.ENSP00000265986,9606.ENSP00000269228,9606.ENSP00000272317,9606.ENSP00000273047,9606.ENSP00000290158,9606.ENSP00000310226,9606.ENSP00000346067,9606.ENSP00000351777,9606.ENSP00000352438,9606.ENSP00000360609,9606.ENSP00000383118,9606.ENSP00000411825,9606.ENSP00000446215</t>
  </si>
  <si>
    <t>TSG101,SCARB1,RAB7A,IDE,NPC1,RPS27A,RAB5A,KPNB1,RAB1B,RPSA,VCP,PCBP2,HSP90AB1,CDC42,PDCD6IP,RAN</t>
  </si>
  <si>
    <t>GO:0046890</t>
  </si>
  <si>
    <t>regulation of lipid biosynthetic process</t>
  </si>
  <si>
    <t>9606.ENSP00000261693,9606.ENSP00000270142,9606.ENSP00000290158,9606.ENSP00000297258,9606.ENSP00000304592,9606.ENSP00000322706,9606.ENSP00000349078,9606.ENSP00000357452,9606.ENSP00000363574,9606.ENSP00000380365,9606.ENSP00000390265,9606.ENSP00000419970,9606.ENSP00000426909,9606.ENSP00000438689,9606.ENSP00000443551,9606.ENSP00000446215</t>
  </si>
  <si>
    <t>SCARB1,SOD1,KPNB1,FABP5,FASN,HMGCS1,FDPS,PMVK,EIF6,RGN,IDH1,POR,GNB2L1,ACADVL,MVK,RAN</t>
  </si>
  <si>
    <t>GO:0006888</t>
  </si>
  <si>
    <t>endoplasmic reticulum to Golgi vesicle-mediated transport</t>
  </si>
  <si>
    <t>9606.ENSP00000262225,9606.ENSP00000264933,9606.ENSP00000303145,9606.ENSP00000306881,9606.ENSP00000310226,9606.ENSP00000329419,9606.ENSP00000330945,9606.ENSP00000345656,9606.ENSP00000348965,9606.ENSP00000351777,9606.ENSP00000362339,9606.ENSP00000381293,9606.ENSP00000392330,9606.ENSP00000402346,9606.ENSP00000432568,9606.ENSP00000480150</t>
  </si>
  <si>
    <t>TMED2,PDCD6,TMED10,SEC23A,RAB1B,COPB2,TMED9,VAPA,DYNC1H1,VCP,SAR1A,NSF,BCAP31,COPG2,SPTBN2,HYOU1</t>
  </si>
  <si>
    <t>GO:0015980</t>
  </si>
  <si>
    <t>energy derivation by oxidation of organic compounds</t>
  </si>
  <si>
    <t>9606.ENSP00000205402,9606.ENSP00000216254,9606.ENSP00000216392,9606.ENSP00000263774,9606.ENSP00000268379,9606.ENSP00000322450,9606.ENSP00000327070,9606.ENSP00000335304,9606.ENSP00000342056,9606.ENSP00000354876,9606.ENSP00000360124,9606.ENSP00000364649,9606.ENSP00000378769,9606.ENSP00000390265,9606.ENSP00000438144,9606.ENSP00000438689</t>
  </si>
  <si>
    <t>DLD,ACO2,PYGL,NDUFS3,UQCRC2,NDUFV1,MDH2,DLST,CS,MT-CO2,PGM1,SDHB,PPP1CB,IDH1,MDH1,ACADVL</t>
  </si>
  <si>
    <t>GO:0097305</t>
  </si>
  <si>
    <t>response to alcohol</t>
  </si>
  <si>
    <t>9606.ENSP00000196371,9606.ENSP00000260118,9606.ENSP00000261769,9606.ENSP00000270142,9606.ENSP00000304669,9606.ENSP00000307940,9606.ENSP00000309334,9606.ENSP00000322706,9606.ENSP00000357452,9606.ENSP00000363018,9606.ENSP00000367220,9606.ENSP00000376056,9606.ENSP00000377192,9606.ENSP00000377508,9606.ENSP00000386541,9606.ENSP00000464813</t>
  </si>
  <si>
    <t>OXCT1,GGH,CDH1,SOD1,CTNNA1,EEF2,RPL15,HMGCS1,PMVK,RPL10A,ACTR2,EEF1B2,G6PD,JUP,PSMD14,RPL27</t>
  </si>
  <si>
    <t>GO:0001666</t>
  </si>
  <si>
    <t>response to hypoxia</t>
  </si>
  <si>
    <t>9606.ENSP00000216117,9606.ENSP00000217426,9606.ENSP00000223136,9606.ENSP00000252699,9606.ENSP00000272317,9606.ENSP00000285093,9606.ENSP00000297991,9606.ENSP00000299767,9606.ENSP00000320171,9606.ENSP00000320324,9606.ENSP00000327801,9606.ENSP00000357283,9606.ENSP00000362413,9606.ENSP00000441875,9606.ENSP00000445175,9606.ENSP00000480150</t>
  </si>
  <si>
    <t>HMOX1,AHCY,FIS1,ACTN4,RPS27A,ACAA2,AQP3,HSP90B1,PKM,NPEPPS,P4HB,LMNA,PGK1,PHB2,LDHA,HYOU1</t>
  </si>
  <si>
    <t>GO:1901214</t>
  </si>
  <si>
    <t>regulation of neuron death</t>
  </si>
  <si>
    <t>9606.ENSP00000216117,9606.ENSP00000223136,9606.ENSP00000261303,9606.ENSP00000270142,9606.ENSP00000276079,9606.ENSP00000277010,9606.ENSP00000290551,9606.ENSP00000360609,9606.ENSP00000376911,9606.ENSP00000377192,9606.ENSP00000394863,9606.ENSP00000407375,9606.ENSP00000416255,9606.ENSP00000426909,9606.ENSP00000480150,9606.ENSP00000482835</t>
  </si>
  <si>
    <t>HMOX1,FIS1,PSMC1,SOD1,NONO,SIGMAR1,BTG2,HSP90AB1,LGMN,G6PD,PPT1,GPX1,EIF4G1,GNB2L1,HYOU1,AP2B1</t>
  </si>
  <si>
    <t>GO:1901653</t>
  </si>
  <si>
    <t>cellular response to peptide</t>
  </si>
  <si>
    <t>9606.ENSP00000223136,9606.ENSP00000250559,9606.ENSP00000264710,9606.ENSP00000265986,9606.ENSP00000273398,9606.ENSP00000274192,9606.ENSP00000276390,9606.ENSP00000285379,9606.ENSP00000320171,9606.ENSP00000329757,9606.ENSP00000352522,9606.ENSP00000359539,9606.ENSP00000376911,9606.ENSP00000399421,9606.ENSP00000419970,9606.ENSP00000420311</t>
  </si>
  <si>
    <t>FIS1,RAP1B,RAB10,IDE,ATP6V1A,SRD5A1,ATP6V1B2,CA2,PKM,ATP6V0C,ATP6V1H,GOT1,LGMN,CD36,POR,RPL23</t>
  </si>
  <si>
    <t>GO:0042255</t>
  </si>
  <si>
    <t>ribosome assembly</t>
  </si>
  <si>
    <t>9606.ENSP00000225698,9606.ENSP00000296930,9606.ENSP00000346001,9606.ENSP00000346046,9606.ENSP00000346067,9606.ENSP00000354739,9606.ENSP00000357555,9606.ENSP00000359345,9606.ENSP00000363574,9606.ENSP00000363676,9606.ENSP00000377640,9606.ENSP00000382840,9606.ENSP00000403172,9606.ENSP00000413436,9606.ENSP00000472469</t>
  </si>
  <si>
    <t>C1QBP,NPM1,RPL3,RPS17,RPSA,RPL12,RPS27,RPL5,EIF6,RPL11,RPL24,DDX3X,RPL6,RPL10,RPS28</t>
  </si>
  <si>
    <t>GO:0045454</t>
  </si>
  <si>
    <t>cell redox homeostasis</t>
  </si>
  <si>
    <t>9606.ENSP00000205402,9606.ENSP00000217515,9606.ENSP00000262746,9606.ENSP00000265462,9606.ENSP00000298510,9606.ENSP00000300289,9606.ENSP00000301522,9606.ENSP00000327801,9606.ENSP00000356574,9606.ENSP00000368646,9606.ENSP00000369314,9606.ENSP00000373066,9606.ENSP00000385385,9606.ENSP00000407375,9606.ENSP00000434516</t>
  </si>
  <si>
    <t>DLD,TXNL1,PRDX1,PRDX5,PRDX3,PDIA3,PRDX2,P4HB,QSOX1,PRDX4,GLRX,TXNRD3,PDIA6,GPX1,TXNRD1</t>
  </si>
  <si>
    <t>GO:0043574</t>
  </si>
  <si>
    <t>peroxisomal transport</t>
  </si>
  <si>
    <t>9606.ENSP00000217455,9606.ENSP00000221418,9606.ENSP00000231887,9606.ENSP00000259407,9606.ENSP00000265986,9606.ENSP00000272317,9606.ENSP00000293217,9606.ENSP00000307697,9606.ENSP00000323811,9606.ENSP00000333664,9606.ENSP00000359233,9606.ENSP00000360569,9606.ENSP00000390265,9606.ENSP00000420914,9606.ENSP00000430269</t>
  </si>
  <si>
    <t>ACOT8,ECH1,EHHADH,BAAT,IDE,RPS27A,ACOX1,ACOX2,HACL1,ACAA1,ABCD3,SCP2,IDH1,HSD17B4,EPHX2</t>
  </si>
  <si>
    <t>GO:0006754</t>
  </si>
  <si>
    <t>ATP biosynthetic process</t>
  </si>
  <si>
    <t>9606.ENSP00000226253,9606.ENSP00000229239,9606.ENSP00000229270,9606.ENSP00000234590,9606.ENSP00000313050,9606.ENSP00000320171,9606.ENSP00000348886,9606.ENSP00000349142,9606.ENSP00000358737,9606.ENSP00000359991,9606.ENSP00000360124,9606.ENSP00000362413,9606.ENSP00000381736,9606.ENSP00000405573,9606.ENSP00000445175</t>
  </si>
  <si>
    <t>ALDOC,GAPDH,TPI1,ENO1,GBAS,PKM,STOML2,ATP5C1,ATP5F1,PGAM1,PGM1,PGK1,ATP5A1,GPI,LDHA</t>
  </si>
  <si>
    <t>GO:0006637</t>
  </si>
  <si>
    <t>acyl-CoA metabolic process</t>
  </si>
  <si>
    <t>9606.ENSP00000205402,9606.ENSP00000215882,9606.ENSP00000217455,9606.ENSP00000253792,9606.ENSP00000259407,9606.ENSP00000265838,9606.ENSP00000304592,9606.ENSP00000335304,9606.ENSP00000356820,9606.ENSP00000357452,9606.ENSP00000373153,9606.ENSP00000394863,9606.ENSP00000420914,9606.ENSP00000422607,9606.ENSP00000443551</t>
  </si>
  <si>
    <t>DLD,SLC25A1,ACOT8,ACLY,BAAT,ACAT1,FASN,DLST,MPC2,PMVK,PTPLB,PPT1,HSD17B4,ACSL1,MVK</t>
  </si>
  <si>
    <t>GO:0009168</t>
  </si>
  <si>
    <t>purine ribonucleoside monophosphate biosynthetic process</t>
  </si>
  <si>
    <t>GO:0009166</t>
  </si>
  <si>
    <t>nucleotide catabolic process</t>
  </si>
  <si>
    <t>9606.ENSP00000226253,9606.ENSP00000229239,9606.ENSP00000229270,9606.ENSP00000234590,9606.ENSP00000265838,9606.ENSP00000320171,9606.ENSP00000339479,9606.ENSP00000351777,9606.ENSP00000359991,9606.ENSP00000360124,9606.ENSP00000362413,9606.ENSP00000368727,9606.ENSP00000405573,9606.ENSP00000407375,9606.ENSP00000445175</t>
  </si>
  <si>
    <t>ALDOC,GAPDH,TPI1,ENO1,ACAT1,PKM,NT5C2,VCP,PGAM1,PGM1,PGK1,XDH,GPI,GPX1,LDHA</t>
  </si>
  <si>
    <t>GO:0002478</t>
  </si>
  <si>
    <t>antigen processing and presentation of exogenous peptide antigen</t>
  </si>
  <si>
    <t>9606.ENSP00000236671,9606.ENSP00000247461,9606.ENSP00000265062,9606.ENSP00000289228,9606.ENSP00000300289,9606.ENSP00000306881,9606.ENSP00000320866,9606.ENSP00000348965,9606.ENSP00000350199,9606.ENSP00000376911,9606.ENSP00000384886,9606.ENSP00000399421,9606.ENSP00000432568,9606.ENSP00000479606,9606.ENSP00000482835</t>
  </si>
  <si>
    <t>CTSD,CANX,RAB7A,ACTR1B,PDIA3,SEC23A,CALR,DYNC1H1,AP1B1,LGMN,IFI30,CD36,SPTBN2,CLTC,AP2B1</t>
  </si>
  <si>
    <t>GO:0007163</t>
  </si>
  <si>
    <t>establishment or maintenance of cell polarity</t>
  </si>
  <si>
    <t>9606.ENSP00000216181,9606.ENSP00000263238,9606.ENSP00000264710,9606.ENSP00000304669,9606.ENSP00000335153,9606.ENSP00000353408,9606.ENSP00000356042,9606.ENSP00000357283,9606.ENSP00000360609,9606.ENSP00000361883,9606.ENSP00000367220,9606.ENSP00000383118,9606.ENSP00000411825,9606.ENSP00000418529,9606.ENSP00000432660</t>
  </si>
  <si>
    <t>MYH9,ACTR3,RAB10,CTNNA1,HSP90AA1,MSN,EZR,LMNA,HSP90AB1,CAP1,ACTR2,CDC42,PDCD6IP,NSFL1C,CFL1</t>
  </si>
  <si>
    <t>GO:0022900</t>
  </si>
  <si>
    <t>electron transport chain</t>
  </si>
  <si>
    <t>9606.ENSP00000205402,9606.ENSP00000261733,9606.ENSP00000263774,9606.ENSP00000274192,9606.ENSP00000296412,9606.ENSP00000306397,9606.ENSP00000322450,9606.ENSP00000354876,9606.ENSP00000364649,9606.ENSP00000368727,9606.ENSP00000369314,9606.ENSP00000373066,9606.ENSP00000419970,9606.ENSP00000434516,9606.ENSP00000452762</t>
  </si>
  <si>
    <t>DLD,ALDH2,NDUFS3,SRD5A1,ADH5,UQCRFS1,NDUFV1,MT-CO2,SDHB,XDH,GLRX,TXNRD3,POR,TXNRD1,ETFA</t>
  </si>
  <si>
    <t>GO:0006575</t>
  </si>
  <si>
    <t>cellular modified amino acid metabolic process</t>
  </si>
  <si>
    <t>9606.ENSP00000216951,9606.ENSP00000217426,9606.ENSP00000260118,9606.ENSP00000270142,9606.ENSP00000299198,9606.ENSP00000327801,9606.ENSP00000331901,9606.ENSP00000356436,9606.ENSP00000358727,9606.ENSP00000368646,9606.ENSP00000377192,9606.ENSP00000387123,9606.ENSP00000390265,9606.ENSP00000407375,9606.ENSP00000419970</t>
  </si>
  <si>
    <t>GSS,AHCY,GGH,SOD1,CKB,P4HB,EEF1G,PLA2G4A,GSTO1,PRDX4,G6PD,ALDH7A1,IDH1,GPX1,POR</t>
  </si>
  <si>
    <t>GO:0007015</t>
  </si>
  <si>
    <t>actin filament organization</t>
  </si>
  <si>
    <t>9606.ENSP00000228825,9606.ENSP00000252699,9606.ENSP00000262753,9606.ENSP00000263238,9606.ENSP00000295685,9606.ENSP00000299767,9606.ENSP00000304669,9606.ENSP00000348461,9606.ENSP00000351022,9606.ENSP00000356042,9606.ENSP00000361883,9606.ENSP00000367220,9606.ENSP00000383118,9606.ENSP00000388169,9606.ENSP00000432660</t>
  </si>
  <si>
    <t>ARPC3,ACTN4,POF1B,ACTR3,ARPC2,HSP90B1,CTNNA1,RAC1,TPM1,EZR,CAP1,ACTR2,CDC42,ARPC4,CFL1</t>
  </si>
  <si>
    <t>GO:0010632</t>
  </si>
  <si>
    <t>regulation of epithelial cell migration</t>
  </si>
  <si>
    <t>9606.ENSP00000216117,9606.ENSP00000225655,9606.ENSP00000239940,9606.ENSP00000261693,9606.ENSP00000261890,9606.ENSP00000264908,9606.ENSP00000264933,9606.ENSP00000320866,9606.ENSP00000376911,9606.ENSP00000377055,9606.ENSP00000377508,9606.ENSP00000381736,9606.ENSP00000394496,9606.ENSP00000405573,9606.ENSP00000484472</t>
  </si>
  <si>
    <t>HMOX1,PFN1,PFN2,SCARB1,RAB11A,ANXA3,PDCD6,CALR,LGMN,PRCP,JUP,ATP5A1,CORO1C,GPI,EPPK1</t>
  </si>
  <si>
    <t>GO:0006403</t>
  </si>
  <si>
    <t>RNA localization</t>
  </si>
  <si>
    <t>9606.ENSP00000219169,9606.ENSP00000242776,9606.ENSP00000283179,9606.ENSP00000296577,9606.ENSP00000299300,9606.ENSP00000317334,9606.ENSP00000341826,9606.ENSP00000346067,9606.ENSP00000346694,9606.ENSP00000362820,9606.ENSP00000363574,9606.ENSP00000376309,9606.ENSP00000377958,9606.ENSP00000421592,9606.ENSP00000446215</t>
  </si>
  <si>
    <t>NUTF2,DDX39A,HNRNPU,ABCE1,CCT2,TCP1,HNRNPA1,RPSA,HNRNPA2B1,SRSF3,EIF6,HNRNPA3,CCT4,ALYREF,RAN</t>
  </si>
  <si>
    <t>GO:2001234</t>
  </si>
  <si>
    <t>negative regulation of apoptotic signaling pathway</t>
  </si>
  <si>
    <t>9606.ENSP00000215754,9606.ENSP00000216117,9606.ENSP00000234590,9606.ENSP00000246957,9606.ENSP00000263774,9606.ENSP00000276079,9606.ENSP00000285093,9606.ENSP00000304669,9606.ENSP00000357283,9606.ENSP00000359976,9606.ENSP00000360671,9606.ENSP00000361635,9606.ENSP00000382840,9606.ENSP00000407375,9606.ENSP00000480150</t>
  </si>
  <si>
    <t>MIF,HMOX1,ENO1,TRAP1,NDUFS3,NONO,ACAA2,CTNNA1,LMNA,CTH,SLC25A5,VDAC2,DDX3X,GPX1,HYOU1</t>
  </si>
  <si>
    <t>GO:0006869</t>
  </si>
  <si>
    <t>lipid transport</t>
  </si>
  <si>
    <t>9606.ENSP00000261693,9606.ENSP00000269228,9606.ENSP00000277010,9606.ENSP00000300456,9606.ENSP00000301732,9606.ENSP00000311336,9606.ENSP00000335247,9606.ENSP00000349687,9606.ENSP00000356436,9606.ENSP00000359233,9606.ENSP00000360569,9606.ENSP00000399421,9606.ENSP00000404700,9606.ENSP00000422607,9606.ENSP00000451112</t>
  </si>
  <si>
    <t>SCARB1,NPC1,SIGMAR1,SLC27A4,ABCA3,ATP8B3,STARD10,GM2A,PLA2G4A,ABCD3,SCP2,CD36,SLMO1,ACSL1,NPC2</t>
  </si>
  <si>
    <t>GO:0035722</t>
  </si>
  <si>
    <t>interleukin-12-mediated signaling pathway</t>
  </si>
  <si>
    <t>9606.ENSP00000215754,9606.ENSP00000250559,9606.ENSP00000270142,9606.ENSP00000297185,9606.ENSP00000317334,9606.ENSP00000321259,9606.ENSP00000327801,9606.ENSP00000346032,9606.ENSP00000346694,9606.ENSP00000353408,9606.ENSP00000358727,9606.ENSP00000383118,9606.ENSP00000432660,9606.ENSP00000449328</t>
  </si>
  <si>
    <t>MIF,RAP1B,SOD1,HSPA9,TCP1,TALDO1,P4HB,ANXA2,HNRNPA2B1,MSN,GSTO1,CDC42,CFL1,RPLP0</t>
  </si>
  <si>
    <t>GO:0019674</t>
  </si>
  <si>
    <t>NAD metabolic process</t>
  </si>
  <si>
    <t>9606.ENSP00000226253,9606.ENSP00000229239,9606.ENSP00000229270,9606.ENSP00000234590,9606.ENSP00000320171,9606.ENSP00000327070,9606.ENSP00000351777,9606.ENSP00000357218,9606.ENSP00000359991,9606.ENSP00000362413,9606.ENSP00000379386,9606.ENSP00000405573,9606.ENSP00000438144,9606.ENSP00000445175</t>
  </si>
  <si>
    <t>ALDOC,GAPDH,TPI1,ENO1,PKM,MDH2,VCP,APOA1BP,PGAM1,PGK1,LDHB,GPI,MDH1,LDHA</t>
  </si>
  <si>
    <t>GO:0006625</t>
  </si>
  <si>
    <t>protein targeting to peroxisome</t>
  </si>
  <si>
    <t>9606.ENSP00000217455,9606.ENSP00000221418,9606.ENSP00000231887,9606.ENSP00000259407,9606.ENSP00000265986,9606.ENSP00000272317,9606.ENSP00000293217,9606.ENSP00000307697,9606.ENSP00000323811,9606.ENSP00000333664,9606.ENSP00000360569,9606.ENSP00000390265,9606.ENSP00000420914,9606.ENSP00000430269</t>
  </si>
  <si>
    <t>ACOT8,ECH1,EHHADH,BAAT,IDE,RPS27A,ACOX1,ACOX2,HACL1,ACAA1,SCP2,IDH1,HSD17B4,EPHX2</t>
  </si>
  <si>
    <t>GO:1902652</t>
  </si>
  <si>
    <t>secondary alcohol metabolic process</t>
  </si>
  <si>
    <t>9606.ENSP00000216254,9606.ENSP00000253792,9606.ENSP00000261693,9606.ENSP00000269228,9606.ENSP00000285093,9606.ENSP00000322706,9606.ENSP00000349078,9606.ENSP00000354468,9606.ENSP00000356015,9606.ENSP00000357452,9606.ENSP00000377192,9606.ENSP00000390265,9606.ENSP00000443551,9606.ENSP00000451112</t>
  </si>
  <si>
    <t>ACO2,ACLY,SCARB1,NPC1,ACAA2,HMGCS1,FDPS,CYB5R3,ACAT2,PMVK,G6PD,IDH1,MVK,NPC2</t>
  </si>
  <si>
    <t>GO:0007006</t>
  </si>
  <si>
    <t>mitochondrial membrane organization</t>
  </si>
  <si>
    <t>9606.ENSP00000264335,9606.ENSP00000285093,9606.ENSP00000302961,9606.ENSP00000335153,9606.ENSP00000340989,9606.ENSP00000345445,9606.ENSP00000349142,9606.ENSP00000358737,9606.ENSP00000360671,9606.ENSP00000361930,9606.ENSP00000370808,9606.ENSP00000371267,9606.ENSP00000379287,9606.ENSP00000381736</t>
  </si>
  <si>
    <t>YWHAE,ACAA2,HSPA4,HSP90AA1,SFN,SAMM50,ATP5C1,ATP5F1,SLC25A5,YWHAB,SLC25A6,YWHAQ,YWHAZ,ATP5A1</t>
  </si>
  <si>
    <t>GO:1903364</t>
  </si>
  <si>
    <t>positive regulation of cellular protein catabolic process</t>
  </si>
  <si>
    <t>9606.ENSP00000157812,9606.ENSP00000229268,9606.ENSP00000261303,9606.ENSP00000310572,9606.ENSP00000335153,9606.ENSP00000351777,9606.ENSP00000353408,9606.ENSP00000356042,9606.ENSP00000380365,9606.ENSP00000391211,9606.ENSP00000392330,9606.ENSP00000401802,9606.ENSP00000426909,9606.ENSP00000481029</t>
  </si>
  <si>
    <t>PSMC4,USP5,PSMC1,PSMC5,HSP90AA1,VCP,MSN,EZR,RGN,PSMC2,BCAP31,PSMC6,GNB2L1,PSMC3</t>
  </si>
  <si>
    <t>GO:0044272</t>
  </si>
  <si>
    <t>sulfur compound biosynthetic process</t>
  </si>
  <si>
    <t>9606.ENSP00000205402,9606.ENSP00000215882,9606.ENSP00000216951,9606.ENSP00000217426,9606.ENSP00000253792,9606.ENSP00000265838,9606.ENSP00000304592,9606.ENSP00000356820,9606.ENSP00000358727,9606.ENSP00000359976,9606.ENSP00000373153,9606.ENSP00000394863,9606.ENSP00000406157,9606.ENSP00000422607</t>
  </si>
  <si>
    <t>DLD,SLC25A1,GSS,AHCY,ACLY,ACAT1,FASN,MPC2,GSTO1,CTH,PTPLB,PPT1,PAPSS2,ACSL1</t>
  </si>
  <si>
    <t>GO:0032388</t>
  </si>
  <si>
    <t>positive regulation of intracellular transport</t>
  </si>
  <si>
    <t>9606.ENSP00000219169,9606.ENSP00000223136,9606.ENSP00000261769,9606.ENSP00000264335,9606.ENSP00000340989,9606.ENSP00000346032,9606.ENSP00000348965,9606.ENSP00000353408,9606.ENSP00000356042,9606.ENSP00000358081,9606.ENSP00000360569,9606.ENSP00000360609,9606.ENSP00000377508,9606.ENSP00000392330</t>
  </si>
  <si>
    <t>NUTF2,FIS1,CDH1,YWHAE,SFN,ANXA2,DYNC1H1,MSN,EZR,BAG3,SCP2,HSP90AB1,JUP,BCAP31</t>
  </si>
  <si>
    <t>GO:0043903</t>
  </si>
  <si>
    <t>regulation of symbiosis, encompassing mutualism through parasitism</t>
  </si>
  <si>
    <t>9606.ENSP00000215909,9606.ENSP00000229239,9606.ENSP00000251968,9606.ENSP00000265062,9606.ENSP00000310275,9606.ENSP00000313007,9606.ENSP00000327801,9606.ENSP00000345656,9606.ENSP00000346032,9606.ENSP00000382840,9606.ENSP00000399421,9606.ENSP00000432083,9606.ENSP00000432660,9606.ENSP00000481029</t>
  </si>
  <si>
    <t>LGALS1,GAPDH,TSG101,RAB7A,BANF1,PABPC1,P4HB,VAPA,ANXA2,DDX3X,CD36,HSPA8,CFL1,PSMC3</t>
  </si>
  <si>
    <t>GO:0006898</t>
  </si>
  <si>
    <t>receptor-mediated endocytosis</t>
  </si>
  <si>
    <t>9606.ENSP00000000412,9606.ENSP00000247461,9606.ENSP00000261693,9606.ENSP00000273047,9606.ENSP00000299767,9606.ENSP00000320866,9606.ENSP00000335153,9606.ENSP00000356042,9606.ENSP00000361883,9606.ENSP00000394863,9606.ENSP00000399421,9606.ENSP00000479606,9606.ENSP00000480150,9606.ENSP00000482835</t>
  </si>
  <si>
    <t>M6PR,CANX,SCARB1,RAB5A,HSP90B1,CALR,HSP90AA1,EZR,CAP1,PPT1,CD36,CLTC,HYOU1,AP2B1</t>
  </si>
  <si>
    <t>GO:0051054</t>
  </si>
  <si>
    <t>positive regulation of DNA metabolic process</t>
  </si>
  <si>
    <t>9606.ENSP00000258091,9606.ENSP00000264908,9606.ENSP00000280326,9606.ENSP00000295688,9606.ENSP00000299300,9606.ENSP00000317334,9606.ENSP00000335153,9606.ENSP00000341826,9606.ENSP00000343535,9606.ENSP00000346694,9606.ENSP00000348461,9606.ENSP00000348886,9606.ENSP00000360609,9606.ENSP00000377958</t>
  </si>
  <si>
    <t>CCT7,ANXA3,CCT5,CCT3,CCT2,TCP1,HSP90AA1,HNRNPA1,USP7,HNRNPA2B1,RAC1,STOML2,HSP90AB1,CCT4</t>
  </si>
  <si>
    <t>GO:0034599</t>
  </si>
  <si>
    <t>cellular response to oxidative stress</t>
  </si>
  <si>
    <t>9606.ENSP00000216117,9606.ENSP00000217515,9606.ENSP00000262746,9606.ENSP00000265462,9606.ENSP00000270142,9606.ENSP00000277010,9606.ENSP00000298510,9606.ENSP00000301522,9606.ENSP00000351022,9606.ENSP00000377192,9606.ENSP00000399421,9606.ENSP00000407375,9606.ENSP00000434516,9606.ENSP00000440045</t>
  </si>
  <si>
    <t>HMOX1,TXNL1,PRDX1,PRDX5,SOD1,SIGMAR1,PRDX3,PRDX2,TPM1,G6PD,CD36,GPX1,TXNRD1,ATP2A2</t>
  </si>
  <si>
    <t>GO:0030100</t>
  </si>
  <si>
    <t>regulation of endocytosis</t>
  </si>
  <si>
    <t>9606.ENSP00000251968,9606.ENSP00000252699,9606.ENSP00000261693,9606.ENSP00000273047,9606.ENSP00000303366,9606.ENSP00000320866,9606.ENSP00000346032,9606.ENSP00000348461,9606.ENSP00000362946,9606.ENSP00000365439,9606.ENSP00000394863,9606.ENSP00000399421,9606.ENSP00000426909,9606.ENSP00000482835</t>
  </si>
  <si>
    <t>TSG101,ACTN4,SCARB1,RAB5A,LMAN2,CALR,ANXA2,RAC1,RAB14,HNRNPK,PPT1,CD36,GNB2L1,AP2B1</t>
  </si>
  <si>
    <t>GO:2000116</t>
  </si>
  <si>
    <t>regulation of cysteine-type endopeptidase activity</t>
  </si>
  <si>
    <t>9606.ENSP00000223136,9606.ENSP00000264335,9606.ENSP00000264933,9606.ENSP00000265462,9606.ENSP00000298510,9606.ENSP00000340989,9606.ENSP00000351777,9606.ENSP00000368727,9606.ENSP00000376911,9606.ENSP00000382840,9606.ENSP00000392330,9606.ENSP00000407375,9606.ENSP00000419970,9606.ENSP00000426909</t>
  </si>
  <si>
    <t>FIS1,YWHAE,PDCD6,PRDX5,PRDX3,SFN,VCP,XDH,LGMN,DDX3X,BCAP31,GPX1,POR,GNB2L1</t>
  </si>
  <si>
    <t>GO:0006094</t>
  </si>
  <si>
    <t>gluconeogenesis</t>
  </si>
  <si>
    <t>9606.ENSP00000215882,9606.ENSP00000226253,9606.ENSP00000229239,9606.ENSP00000229270,9606.ENSP00000234590,9606.ENSP00000327070,9606.ENSP00000359539,9606.ENSP00000359991,9606.ENSP00000360124,9606.ENSP00000362413,9606.ENSP00000405573,9606.ENSP00000408025,9606.ENSP00000438144</t>
  </si>
  <si>
    <t>SLC25A1,ALDOC,GAPDH,TPI1,ENO1,MDH2,GOT1,PGAM1,PGM1,PGK1,GPI,FBP1,MDH1</t>
  </si>
  <si>
    <t>GO:0006090</t>
  </si>
  <si>
    <t>pyruvate metabolic process</t>
  </si>
  <si>
    <t>9606.ENSP00000205402,9606.ENSP00000226253,9606.ENSP00000229239,9606.ENSP00000229270,9606.ENSP00000234590,9606.ENSP00000320171,9606.ENSP00000356820,9606.ENSP00000359991,9606.ENSP00000360124,9606.ENSP00000362413,9606.ENSP00000379386,9606.ENSP00000405573,9606.ENSP00000445175</t>
  </si>
  <si>
    <t>DLD,ALDOC,GAPDH,TPI1,ENO1,PKM,MPC2,PGAM1,PGM1,PGK1,LDHB,GPI,LDHA</t>
  </si>
  <si>
    <t>GO:1990748</t>
  </si>
  <si>
    <t>cellular detoxification</t>
  </si>
  <si>
    <t>9606.ENSP00000217515,9606.ENSP00000262746,9606.ENSP00000265462,9606.ENSP00000270142,9606.ENSP00000296412,9606.ENSP00000298510,9606.ENSP00000301522,9606.ENSP00000354581,9606.ENSP00000358727,9606.ENSP00000368646,9606.ENSP00000373066,9606.ENSP00000407375,9606.ENSP00000434516</t>
  </si>
  <si>
    <t>TXNL1,PRDX1,PRDX5,SOD1,ADH5,PRDX3,PRDX2,GPX6,GSTO1,PRDX4,TXNRD3,GPX1,TXNRD1</t>
  </si>
  <si>
    <t>GO:0030968</t>
  </si>
  <si>
    <t>endoplasmic reticulum unfolded protein response</t>
  </si>
  <si>
    <t>9606.ENSP00000244763,9606.ENSP00000299427,9606.ENSP00000299767,9606.ENSP00000320866,9606.ENSP00000324173,9606.ENSP00000351777,9606.ENSP00000357283,9606.ENSP00000359976,9606.ENSP00000384744,9606.ENSP00000385385,9606.ENSP00000418401,9606.ENSP00000438689,9606.ENSP00000480150</t>
  </si>
  <si>
    <t>SSR1,TPP1,HSP90B1,CALR,HSPA5,VCP,LMNA,CTH,DERL3,PDIA6,SRPRB,ACADVL,HYOU1</t>
  </si>
  <si>
    <t>GO:0042737</t>
  </si>
  <si>
    <t>drug catabolic process</t>
  </si>
  <si>
    <t>9606.ENSP00000196371,9606.ENSP00000254878,9606.ENSP00000255084,9606.ENSP00000261733,9606.ENSP00000262746,9606.ENSP00000265462,9606.ENSP00000265838,9606.ENSP00000265986,9606.ENSP00000298510,9606.ENSP00000301522,9606.ENSP00000335304,9606.ENSP00000407375,9606.ENSP00000419970</t>
  </si>
  <si>
    <t>OXCT1,HRSP12,ALDH3B2,ALDH2,PRDX1,PRDX5,ACAT1,IDE,PRDX3,PRDX2,DLST,GPX1,POR</t>
  </si>
  <si>
    <t>GO:0043484</t>
  </si>
  <si>
    <t>regulation of RNA splicing</t>
  </si>
  <si>
    <t>9606.ENSP00000225698,9606.ENSP00000283179,9606.ENSP00000341826,9606.ENSP00000346694,9606.ENSP00000349168,9606.ENSP00000349428,9606.ENSP00000362820,9606.ENSP00000365439,9606.ENSP00000367263,9606.ENSP00000401371,9606.ENSP00000414921,9606.ENSP00000432083,9606.ENSP00000435777</t>
  </si>
  <si>
    <t>C1QBP,HNRNPU,HNRNPA1,HNRNPA2B1,HNRNPH1,PTBP1,SRSF3,HNRNPK,AHNAK,TIA1,PTBP3,HSPA8,RPS13</t>
  </si>
  <si>
    <t>GO:0010821</t>
  </si>
  <si>
    <t>regulation of mitochondrion organization</t>
  </si>
  <si>
    <t>9606.ENSP00000223136,9606.ENSP00000264335,9606.ENSP00000265333,9606.ENSP00000285093,9606.ENSP00000340989,9606.ENSP00000348886,9606.ENSP00000357283,9606.ENSP00000358081,9606.ENSP00000360671,9606.ENSP00000361930,9606.ENSP00000371267,9606.ENSP00000379287,9606.ENSP00000407375</t>
  </si>
  <si>
    <t>FIS1,YWHAE,VDAC1,ACAA2,SFN,STOML2,LMNA,BAG3,SLC25A5,YWHAB,YWHAQ,YWHAZ,GPX1</t>
  </si>
  <si>
    <t>GO:0051235</t>
  </si>
  <si>
    <t>maintenance of location</t>
  </si>
  <si>
    <t>9606.ENSP00000261416,9606.ENSP00000273550,9606.ENSP00000283179,9606.ENSP00000299767,9606.ENSP00000320866,9606.ENSP00000324173,9606.ENSP00000349687,9606.ENSP00000356042,9606.ENSP00000359130,9606.ENSP00000361930,9606.ENSP00000377508,9606.ENSP00000399421,9606.ENSP00000420213</t>
  </si>
  <si>
    <t>HEXB,FTH1,HNRNPU,HSP90B1,CALR,HSPA5,GM2A,EZR,SLC30A7,YWHAB,JUP,CD36,FLNB</t>
  </si>
  <si>
    <t>GO:0051701</t>
  </si>
  <si>
    <t>interaction with host</t>
  </si>
  <si>
    <t>9606.ENSP00000229239,9606.ENSP00000261693,9606.ENSP00000261769,9606.ENSP00000265062,9606.ENSP00000265986,9606.ENSP00000269228,9606.ENSP00000290158,9606.ENSP00000317334,9606.ENSP00000345656,9606.ENSP00000346067,9606.ENSP00000370808,9606.ENSP00000382004,9606.ENSP00000421592</t>
  </si>
  <si>
    <t>GAPDH,SCARB1,CDH1,RAB7A,IDE,NPC1,KPNB1,TCP1,VAPA,RPSA,SLC25A6,CTNND1,ALYREF</t>
  </si>
  <si>
    <t>GO:0016241</t>
  </si>
  <si>
    <t>regulation of macroautophagy</t>
  </si>
  <si>
    <t>9606.ENSP00000216117,9606.ENSP00000229239,9606.ENSP00000262554,9606.ENSP00000269228,9606.ENSP00000273047,9606.ENSP00000273398,9606.ENSP00000276390,9606.ENSP00000310226,9606.ENSP00000329757,9606.ENSP00000352522,9606.ENSP00000356574,9606.ENSP00000357288,9606.ENSP00000424183</t>
  </si>
  <si>
    <t>HMOX1,GAPDH,SPTLC1,NPC1,RAB5A,ATP6V1A,ATP6V1B2,RAB1B,ATP6V0C,ATP6V1H,QSOX1,LAMTOR2,LAMTOR3</t>
  </si>
  <si>
    <t>GO:2001235</t>
  </si>
  <si>
    <t>positive regulation of apoptotic signaling pathway</t>
  </si>
  <si>
    <t>9606.ENSP00000223136,9606.ENSP00000264335,9606.ENSP00000270142,9606.ENSP00000300289,9606.ENSP00000304669,9606.ENSP00000324804,9606.ENSP00000339095,9606.ENSP00000340989,9606.ENSP00000361930,9606.ENSP00000371267,9606.ENSP00000379287,9606.ENSP00000392330,9606.ENSP00000426909</t>
  </si>
  <si>
    <t>FIS1,YWHAE,SOD1,PDIA3,CTNNA1,PPP2R1A,RPS7,SFN,YWHAB,YWHAQ,YWHAZ,BCAP31,GNB2L1</t>
  </si>
  <si>
    <t>GO:1901136</t>
  </si>
  <si>
    <t>carbohydrate derivative catabolic process</t>
  </si>
  <si>
    <t>9606.ENSP00000217426,9606.ENSP00000258145,9606.ENSP00000261304,9606.ENSP00000261416,9606.ENSP00000265838,9606.ENSP00000268097,9606.ENSP00000268695,9606.ENSP00000294064,9606.ENSP00000337425,9606.ENSP00000349687,9606.ENSP00000363603,9606.ENSP00000379680,9606.ENSP00000384262</t>
  </si>
  <si>
    <t>AHCY,GNS,GALC,HEXB,ACAT1,HEXA,GALNS,NEU3,HYAL3,GM2A,FUCA1,NAGA,HPSE</t>
  </si>
  <si>
    <t>GO:0097164</t>
  </si>
  <si>
    <t>ammonium ion metabolic process</t>
  </si>
  <si>
    <t>9606.ENSP00000240617,9606.ENSP00000262554,9606.ENSP00000274192,9606.ENSP00000274793,9606.ENSP00000297258,9606.ENSP00000313681,9606.ENSP00000335247,9606.ENSP00000356436,9606.ENSP00000378897,9606.ENSP00000381968,9606.ENSP00000384363,9606.ENSP00000387123,9606.ENSP00000419970</t>
  </si>
  <si>
    <t>PLBD1,SPTLC1,SRD5A1,PLA2G7,FABP5,SPHK1,STARD10,PLA2G4A,ASAH2,SPTLC3,GDPD3,ALDH7A1,POR</t>
  </si>
  <si>
    <t>GO:0000302</t>
  </si>
  <si>
    <t>response to reactive oxygen species</t>
  </si>
  <si>
    <t>9606.ENSP00000216117,9606.ENSP00000262746,9606.ENSP00000265462,9606.ENSP00000270142,9606.ENSP00000277010,9606.ENSP00000298510,9606.ENSP00000301522,9606.ENSP00000307940,9606.ENSP00000351022,9606.ENSP00000373066,9606.ENSP00000407375,9606.ENSP00000434516,9606.ENSP00000445175</t>
  </si>
  <si>
    <t>HMOX1,PRDX1,PRDX5,SOD1,SIGMAR1,PRDX3,PRDX2,EEF2,TPM1,TXNRD3,GPX1,TXNRD1,LDHA</t>
  </si>
  <si>
    <t>GO:0051495</t>
  </si>
  <si>
    <t>positive regulation of cytoskeleton organization</t>
  </si>
  <si>
    <t>9606.ENSP00000225655,9606.ENSP00000228825,9606.ENSP00000239940,9606.ENSP00000263238,9606.ENSP00000295685,9606.ENSP00000348461,9606.ENSP00000348965,9606.ENSP00000351022,9606.ENSP00000367220,9606.ENSP00000383118,9606.ENSP00000388169,9606.ENSP00000418529,9606.ENSP00000432660</t>
  </si>
  <si>
    <t>PFN1,ARPC3,PFN2,ACTR3,ARPC2,RAC1,DYNC1H1,TPM1,ACTR2,CDC42,ARPC4,NSFL1C,CFL1</t>
  </si>
  <si>
    <t>GO:0007584</t>
  </si>
  <si>
    <t>response to nutrient</t>
  </si>
  <si>
    <t>9606.ENSP00000196371,9606.ENSP00000216117,9606.ENSP00000217426,9606.ENSP00000270142,9606.ENSP00000297991,9606.ENSP00000299767,9606.ENSP00000300456,9606.ENSP00000307940,9606.ENSP00000320171,9606.ENSP00000322706,9606.ENSP00000419970,9606.ENSP00000422607,9606.ENSP00000445175</t>
  </si>
  <si>
    <t>OXCT1,HMOX1,AHCY,SOD1,AQP3,HSP90B1,SLC27A4,EEF2,PKM,HMGCS1,POR,ACSL1,LDHA</t>
  </si>
  <si>
    <t>GO:0043281</t>
  </si>
  <si>
    <t>regulation of cysteine-type endopeptidase activity involved in apoptotic process</t>
  </si>
  <si>
    <t>9606.ENSP00000223136,9606.ENSP00000264335,9606.ENSP00000264933,9606.ENSP00000265462,9606.ENSP00000298510,9606.ENSP00000340989,9606.ENSP00000351777,9606.ENSP00000368727,9606.ENSP00000382840,9606.ENSP00000392330,9606.ENSP00000407375,9606.ENSP00000419970,9606.ENSP00000426909</t>
  </si>
  <si>
    <t>FIS1,YWHAE,PDCD6,PRDX5,PRDX3,SFN,VCP,XDH,DDX3X,BCAP31,GPX1,POR,GNB2L1</t>
  </si>
  <si>
    <t>GO:1901605</t>
  </si>
  <si>
    <t>alpha-amino acid metabolic process</t>
  </si>
  <si>
    <t>9606.ENSP00000217426,9606.ENSP00000254878,9606.ENSP00000259407,9606.ENSP00000261714,9606.ENSP00000265838,9606.ENSP00000299198,9606.ENSP00000327801,9606.ENSP00000335304,9606.ENSP00000359539,9606.ENSP00000359976,9606.ENSP00000365773,9606.ENSP00000368646,9606.ENSP00000387123</t>
  </si>
  <si>
    <t>AHCY,HRSP12,BAAT,BLMH,ACAT1,CKB,P4HB,DLST,GOT1,CTH,PSAT1,PRDX4,ALDH7A1</t>
  </si>
  <si>
    <t>GO:0032868</t>
  </si>
  <si>
    <t>response to insulin</t>
  </si>
  <si>
    <t>9606.ENSP00000256637,9606.ENSP00000260118,9606.ENSP00000264710,9606.ENSP00000265986,9606.ENSP00000273398,9606.ENSP00000274192,9606.ENSP00000276390,9606.ENSP00000320171,9606.ENSP00000329757,9606.ENSP00000352522,9606.ENSP00000359539,9606.ENSP00000363574,9606.ENSP00000370023</t>
  </si>
  <si>
    <t>SORT1,GGH,RAB10,IDE,ATP6V1A,SRD5A1,ATP6V1B2,PKM,ATP6V0C,ATP6V1H,GOT1,EIF6,HADHA</t>
  </si>
  <si>
    <t>GO:0006734</t>
  </si>
  <si>
    <t>NADH metabolic process</t>
  </si>
  <si>
    <t>9606.ENSP00000226253,9606.ENSP00000229239,9606.ENSP00000229270,9606.ENSP00000234590,9606.ENSP00000320171,9606.ENSP00000327070,9606.ENSP00000351777,9606.ENSP00000357218,9606.ENSP00000359991,9606.ENSP00000362413,9606.ENSP00000405573,9606.ENSP00000438144</t>
  </si>
  <si>
    <t>ALDOC,GAPDH,TPI1,ENO1,PKM,MDH2,VCP,APOA1BP,PGAM1,PGK1,GPI,MDH1</t>
  </si>
  <si>
    <t>GO:0006165</t>
  </si>
  <si>
    <t>nucleoside diphosphate phosphorylation</t>
  </si>
  <si>
    <t>9606.ENSP00000219302,9606.ENSP00000226253,9606.ENSP00000229239,9606.ENSP00000229270,9606.ENSP00000234590,9606.ENSP00000320171,9606.ENSP00000359991,9606.ENSP00000360124,9606.ENSP00000362413,9606.ENSP00000376889,9606.ENSP00000405573,9606.ENSP00000445175</t>
  </si>
  <si>
    <t>NME3,ALDOC,GAPDH,TPI1,ENO1,PKM,PGAM1,PGM1,PGK1,NME2,GPI,LDHA</t>
  </si>
  <si>
    <t>GO:0061077</t>
  </si>
  <si>
    <t>chaperone-mediated protein folding</t>
  </si>
  <si>
    <t>9606.ENSP00000246957,9606.ENSP00000247461,9606.ENSP00000254322,9606.ENSP00000258091,9606.ENSP00000280326,9606.ENSP00000295688,9606.ENSP00000299300,9606.ENSP00000317334,9606.ENSP00000320866,9606.ENSP00000327191,9606.ENSP00000377958,9606.ENSP00000432083</t>
  </si>
  <si>
    <t>TRAP1,CANX,DNAJB1,CCT7,CCT5,CCT3,CCT2,TCP1,CALR,CCT6B,CCT4,HSPA8</t>
  </si>
  <si>
    <t>GO:0006081</t>
  </si>
  <si>
    <t>cellular aldehyde metabolic process</t>
  </si>
  <si>
    <t>9606.ENSP00000229270,9606.ENSP00000252603,9606.ENSP00000270776,9606.ENSP00000296412,9606.ENSP00000297785,9606.ENSP00000307607,9606.ENSP00000321259,9606.ENSP00000345774,9606.ENSP00000377192,9606.ENSP00000387123,9606.ENSP00000390265,9606.ENSP00000391481</t>
  </si>
  <si>
    <t>TPI1,PGLS,PGD,ADH5,ALDH1A1,SDR16C5,TALDO1,ALDH3A2,G6PD,ALDH7A1,IDH1,TKT</t>
  </si>
  <si>
    <t>GO:0072525</t>
  </si>
  <si>
    <t>pyridine-containing compound biosynthetic process</t>
  </si>
  <si>
    <t>9606.ENSP00000226253,9606.ENSP00000229239,9606.ENSP00000229270,9606.ENSP00000234590,9606.ENSP00000320171,9606.ENSP00000357218,9606.ENSP00000359991,9606.ENSP00000360124,9606.ENSP00000362413,9606.ENSP00000365773,9606.ENSP00000405573,9606.ENSP00000445175</t>
  </si>
  <si>
    <t>ALDOC,GAPDH,TPI1,ENO1,PKM,APOA1BP,PGAM1,PGM1,PGK1,PSAT1,GPI,LDHA</t>
  </si>
  <si>
    <t>GO:0098869</t>
  </si>
  <si>
    <t>cellular oxidant detoxification</t>
  </si>
  <si>
    <t>9606.ENSP00000217515,9606.ENSP00000262746,9606.ENSP00000265462,9606.ENSP00000270142,9606.ENSP00000298510,9606.ENSP00000301522,9606.ENSP00000354581,9606.ENSP00000358727,9606.ENSP00000368646,9606.ENSP00000373066,9606.ENSP00000407375,9606.ENSP00000434516</t>
  </si>
  <si>
    <t>TXNL1,PRDX1,PRDX5,SOD1,PRDX3,PRDX2,GPX6,GSTO1,PRDX4,TXNRD3,GPX1,TXNRD1</t>
  </si>
  <si>
    <t>GO:0019886</t>
  </si>
  <si>
    <t>antigen processing and presentation of exogenous peptide antigen via MHC class II</t>
  </si>
  <si>
    <t>9606.ENSP00000236671,9606.ENSP00000247461,9606.ENSP00000265062,9606.ENSP00000289228,9606.ENSP00000306881,9606.ENSP00000348965,9606.ENSP00000350199,9606.ENSP00000376911,9606.ENSP00000384886,9606.ENSP00000432568,9606.ENSP00000479606,9606.ENSP00000482835</t>
  </si>
  <si>
    <t>CTSD,CANX,RAB7A,ACTR1B,SEC23A,DYNC1H1,AP1B1,LGMN,IFI30,SPTBN2,CLTC,AP2B1</t>
  </si>
  <si>
    <t>GO:2000278</t>
  </si>
  <si>
    <t>regulation of DNA biosynthetic process</t>
  </si>
  <si>
    <t>9606.ENSP00000258091,9606.ENSP00000280326,9606.ENSP00000283179,9606.ENSP00000295688,9606.ENSP00000299300,9606.ENSP00000317334,9606.ENSP00000335153,9606.ENSP00000341826,9606.ENSP00000346694,9606.ENSP00000360609,9606.ENSP00000377958,9606.ENSP00000380365</t>
  </si>
  <si>
    <t>CCT7,CCT5,HNRNPU,CCT3,CCT2,TCP1,HSP90AA1,HNRNPA1,HNRNPA2B1,HSP90AB1,CCT4,RGN</t>
  </si>
  <si>
    <t>GO:0008203</t>
  </si>
  <si>
    <t>cholesterol metabolic process</t>
  </si>
  <si>
    <t>9606.ENSP00000253792,9606.ENSP00000261693,9606.ENSP00000269228,9606.ENSP00000285093,9606.ENSP00000322706,9606.ENSP00000349078,9606.ENSP00000354468,9606.ENSP00000356015,9606.ENSP00000357452,9606.ENSP00000377192,9606.ENSP00000443551,9606.ENSP00000451112</t>
  </si>
  <si>
    <t>ACLY,SCARB1,NPC1,ACAA2,HMGCS1,FDPS,CYB5R3,ACAT2,PMVK,G6PD,MVK,NPC2</t>
  </si>
  <si>
    <t>GO:0019218</t>
  </si>
  <si>
    <t>regulation of steroid metabolic process</t>
  </si>
  <si>
    <t>9606.ENSP00000270142,9606.ENSP00000290158,9606.ENSP00000304592,9606.ENSP00000322706,9606.ENSP00000349078,9606.ENSP00000357452,9606.ENSP00000360569,9606.ENSP00000419970,9606.ENSP00000430269,9606.ENSP00000438689,9606.ENSP00000443551,9606.ENSP00000446215</t>
  </si>
  <si>
    <t>SOD1,KPNB1,FASN,HMGCS1,FDPS,PMVK,SCP2,POR,EPHX2,ACADVL,MVK,RAN</t>
  </si>
  <si>
    <t>GO:0042177</t>
  </si>
  <si>
    <t>negative regulation of protein catabolic process</t>
  </si>
  <si>
    <t>9606.ENSP00000261601,9606.ENSP00000339095,9606.ENSP00000343535,9606.ENSP00000346032,9606.ENSP00000359345,9606.ENSP00000360609,9606.ENSP00000361562,9606.ENSP00000363676,9606.ENSP00000384744,9606.ENSP00000415786,9606.ENSP00000420311,9606.ENSP00000479488</t>
  </si>
  <si>
    <t>USP14,RPS7,USP7,ANXA2,RPL5,HSP90AB1,CTSA,RPL11,DERL3,SERPINE2,RPL23,PHB</t>
  </si>
  <si>
    <t>GO:0034249</t>
  </si>
  <si>
    <t>negative regulation of cellular amide metabolic process</t>
  </si>
  <si>
    <t>9606.ENSP00000229239,9606.ENSP00000254878,9606.ENSP00000290551,9606.ENSP00000318195,9606.ENSP00000320866,9606.ENSP00000358635,9606.ENSP00000361562,9606.ENSP00000363574,9606.ENSP00000375730,9606.ENSP00000382840,9606.ENSP00000401371,9606.ENSP00000426909</t>
  </si>
  <si>
    <t>GAPDH,HRSP12,BTG2,NCL,CALR,SYNCRIP,CTSA,EIF6,RPL13A,DDX3X,TIA1,GNB2L1</t>
  </si>
  <si>
    <t>GO:0061013</t>
  </si>
  <si>
    <t>regulation of mRNA catabolic process</t>
  </si>
  <si>
    <t>9606.ENSP00000263946,9606.ENSP00000272317,9606.ENSP00000283179,9606.ENSP00000290551,9606.ENSP00000296930,9606.ENSP00000313007,9606.ENSP00000358635,9606.ENSP00000361626,9606.ENSP00000361930,9606.ENSP00000379287,9606.ENSP00000416255,9606.ENSP00000432083</t>
  </si>
  <si>
    <t>PKP1,RPS27A,HNRNPU,BTG2,NPM1,PABPC1,SYNCRIP,YBX1,YWHAB,YWHAZ,EIF4G1,HSPA8</t>
  </si>
  <si>
    <t>GO:0045333</t>
  </si>
  <si>
    <t>cellular respiration</t>
  </si>
  <si>
    <t>9606.ENSP00000205402,9606.ENSP00000216254,9606.ENSP00000263774,9606.ENSP00000268379,9606.ENSP00000322450,9606.ENSP00000327070,9606.ENSP00000335304,9606.ENSP00000342056,9606.ENSP00000354876,9606.ENSP00000364649,9606.ENSP00000390265,9606.ENSP00000438144</t>
  </si>
  <si>
    <t>DLD,ACO2,NDUFS3,UQCRC2,NDUFV1,MDH2,DLST,CS,MT-CO2,SDHB,IDH1,MDH1</t>
  </si>
  <si>
    <t>GO:2000058</t>
  </si>
  <si>
    <t>regulation of ubiquitin-dependent protein catabolic process</t>
  </si>
  <si>
    <t>9606.ENSP00000229268,9606.ENSP00000261601,9606.ENSP00000339095,9606.ENSP00000343535,9606.ENSP00000350708,9606.ENSP00000351777,9606.ENSP00000359345,9606.ENSP00000360609,9606.ENSP00000363676,9606.ENSP00000392330,9606.ENSP00000420311,9606.ENSP00000426909</t>
  </si>
  <si>
    <t>USP5,USP14,RPS7,USP7,RAD23B,VCP,RPL5,HSP90AB1,RPL11,BCAP31,RPL23,GNB2L1</t>
  </si>
  <si>
    <t>GO:0051168</t>
  </si>
  <si>
    <t>nuclear export</t>
  </si>
  <si>
    <t>9606.ENSP00000219169,9606.ENSP00000242776,9606.ENSP00000296577,9606.ENSP00000297185,9606.ENSP00000320866,9606.ENSP00000341826,9606.ENSP00000346067,9606.ENSP00000346694,9606.ENSP00000362820,9606.ENSP00000363574,9606.ENSP00000421592,9606.ENSP00000446215</t>
  </si>
  <si>
    <t>NUTF2,DDX39A,ABCE1,HSPA9,CALR,HNRNPA1,RPSA,HNRNPA2B1,SRSF3,EIF6,ALYREF,RAN</t>
  </si>
  <si>
    <t>GO:1905475</t>
  </si>
  <si>
    <t>regulation of protein localization to membrane</t>
  </si>
  <si>
    <t>9606.ENSP00000223136,9606.ENSP00000261890,9606.ENSP00000264335,9606.ENSP00000340989,9606.ENSP00000356042,9606.ENSP00000356918,9606.ENSP00000361930,9606.ENSP00000371267,9606.ENSP00000379287,9606.ENSP00000426909,9606.ENSP00000479606,9606.ENSP00000482835</t>
  </si>
  <si>
    <t>FIS1,RAB11A,YWHAE,SFN,EZR,STX7,YWHAB,YWHAQ,YWHAZ,GNB2L1,CLTC,AP2B1</t>
  </si>
  <si>
    <t>GO:2000377</t>
  </si>
  <si>
    <t>regulation of reactive oxygen species metabolic process</t>
  </si>
  <si>
    <t>9606.ENSP00000246957,9606.ENSP00000270142,9606.ENSP00000335153,9606.ENSP00000348461,9606.ENSP00000354876,9606.ENSP00000360609,9606.ENSP00000363574,9606.ENSP00000368727,9606.ENSP00000377055,9606.ENSP00000377192,9606.ENSP00000380365,9606.ENSP00000399421</t>
  </si>
  <si>
    <t>TRAP1,SOD1,HSP90AA1,RAC1,MT-CO2,HSP90AB1,EIF6,XDH,PRCP,G6PD,RGN,CD36</t>
  </si>
  <si>
    <t>GO:1902905</t>
  </si>
  <si>
    <t>positive regulation of supramolecular fiber organization</t>
  </si>
  <si>
    <t>9606.ENSP00000225655,9606.ENSP00000228825,9606.ENSP00000239940,9606.ENSP00000263238,9606.ENSP00000295685,9606.ENSP00000348461,9606.ENSP00000351022,9606.ENSP00000367220,9606.ENSP00000383118,9606.ENSP00000388169,9606.ENSP00000407375,9606.ENSP00000432660</t>
  </si>
  <si>
    <t>PFN1,ARPC3,PFN2,ACTR3,ARPC2,RAC1,TPM1,ACTR2,CDC42,ARPC4,GPX1,CFL1</t>
  </si>
  <si>
    <t>GO:0016197</t>
  </si>
  <si>
    <t>endosomal transport</t>
  </si>
  <si>
    <t>9606.ENSP00000251968,9606.ENSP00000256637,9606.ENSP00000261636,9606.ENSP00000261890,9606.ENSP00000264710,9606.ENSP00000265062,9606.ENSP00000272317,9606.ENSP00000351777,9606.ENSP00000362946,9606.ENSP00000413697,9606.ENSP00000479606,9606.ENSP00000480853</t>
  </si>
  <si>
    <t>TSG101,SORT1,ARL1,RAB11A,RAB10,RAB7A,RPS27A,VCP,RAB14,TOM1,CLTC,VPS29</t>
  </si>
  <si>
    <t>GO:1901215</t>
  </si>
  <si>
    <t>negative regulation of neuron death</t>
  </si>
  <si>
    <t>9606.ENSP00000216117,9606.ENSP00000261303,9606.ENSP00000270142,9606.ENSP00000276079,9606.ENSP00000290551,9606.ENSP00000360609,9606.ENSP00000376911,9606.ENSP00000394863,9606.ENSP00000416255,9606.ENSP00000426909,9606.ENSP00000480150,9606.ENSP00000482835</t>
  </si>
  <si>
    <t>HMOX1,PSMC1,SOD1,NONO,BTG2,HSP90AB1,LGMN,PPT1,EIF4G1,GNB2L1,HYOU1,AP2B1</t>
  </si>
  <si>
    <t>GO:0043523</t>
  </si>
  <si>
    <t>regulation of neuron apoptotic process</t>
  </si>
  <si>
    <t>9606.ENSP00000216117,9606.ENSP00000223136,9606.ENSP00000270142,9606.ENSP00000276079,9606.ENSP00000277010,9606.ENSP00000290551,9606.ENSP00000360609,9606.ENSP00000376911,9606.ENSP00000377192,9606.ENSP00000394863,9606.ENSP00000407375,9606.ENSP00000480150</t>
  </si>
  <si>
    <t>HMOX1,FIS1,SOD1,NONO,SIGMAR1,BTG2,HSP90AB1,LGMN,G6PD,PPT1,GPX1,HYOU1</t>
  </si>
  <si>
    <t>GO:0051187</t>
  </si>
  <si>
    <t>cofactor catabolic process</t>
  </si>
  <si>
    <t>9606.ENSP00000216117,9606.ENSP00000217426,9606.ENSP00000262746,9606.ENSP00000263368,9606.ENSP00000265462,9606.ENSP00000265838,9606.ENSP00000298510,9606.ENSP00000301522,9606.ENSP00000351777,9606.ENSP00000385757,9606.ENSP00000407375</t>
  </si>
  <si>
    <t>HMOX1,AHCY,PRDX1,BLVRB,PRDX5,ACAT1,PRDX3,PRDX2,VCP,BLVRA,GPX1</t>
  </si>
  <si>
    <t>GO:0090181</t>
  </si>
  <si>
    <t>regulation of cholesterol metabolic process</t>
  </si>
  <si>
    <t>9606.ENSP00000270142,9606.ENSP00000290158,9606.ENSP00000304592,9606.ENSP00000322706,9606.ENSP00000349078,9606.ENSP00000357452,9606.ENSP00000419970,9606.ENSP00000430269,9606.ENSP00000438689,9606.ENSP00000443551,9606.ENSP00000446215</t>
  </si>
  <si>
    <t>SOD1,KPNB1,FASN,HMGCS1,FDPS,PMVK,POR,EPHX2,ACADVL,MVK,RAN</t>
  </si>
  <si>
    <t>GO:0019359</t>
  </si>
  <si>
    <t>nicotinamide nucleotide biosynthetic process</t>
  </si>
  <si>
    <t>9606.ENSP00000226253,9606.ENSP00000229239,9606.ENSP00000229270,9606.ENSP00000234590,9606.ENSP00000320171,9606.ENSP00000357218,9606.ENSP00000359991,9606.ENSP00000360124,9606.ENSP00000362413,9606.ENSP00000405573,9606.ENSP00000445175</t>
  </si>
  <si>
    <t>ALDOC,GAPDH,TPI1,ENO1,PKM,APOA1BP,PGAM1,PGM1,PGK1,GPI,LDHA</t>
  </si>
  <si>
    <t>GO:0042273</t>
  </si>
  <si>
    <t>ribosomal large subunit biogenesis</t>
  </si>
  <si>
    <t>9606.ENSP00000339795,9606.ENSP00000346001,9606.ENSP00000354739,9606.ENSP00000359345,9606.ENSP00000363018,9606.ENSP00000363574,9606.ENSP00000363676,9606.ENSP00000377640,9606.ENSP00000379506,9606.ENSP00000403172,9606.ENSP00000413436</t>
  </si>
  <si>
    <t>RPL7,RPL3,RPL12,RPL5,RPL10A,EIF6,RPL11,RPL24,RPL14,RPL6,RPL10</t>
  </si>
  <si>
    <t>GO:0032204</t>
  </si>
  <si>
    <t>regulation of telomere maintenance</t>
  </si>
  <si>
    <t>9606.ENSP00000258091,9606.ENSP00000280326,9606.ENSP00000283179,9606.ENSP00000295688,9606.ENSP00000299300,9606.ENSP00000317334,9606.ENSP00000341826,9606.ENSP00000343535,9606.ENSP00000346694,9606.ENSP00000357283,9606.ENSP00000377958</t>
  </si>
  <si>
    <t>CCT7,CCT5,HNRNPU,CCT3,CCT2,TCP1,HNRNPA1,USP7,HNRNPA2B1,LMNA,CCT4</t>
  </si>
  <si>
    <t>GO:0017148</t>
  </si>
  <si>
    <t>negative regulation of translation</t>
  </si>
  <si>
    <t>9606.ENSP00000229239,9606.ENSP00000254878,9606.ENSP00000290551,9606.ENSP00000318195,9606.ENSP00000320866,9606.ENSP00000358635,9606.ENSP00000363574,9606.ENSP00000375730,9606.ENSP00000382840,9606.ENSP00000401371,9606.ENSP00000426909</t>
  </si>
  <si>
    <t>GAPDH,HRSP12,BTG2,NCL,CALR,SYNCRIP,EIF6,RPL13A,DDX3X,TIA1,GNB2L1</t>
  </si>
  <si>
    <t>GO:0006720</t>
  </si>
  <si>
    <t>isoprenoid metabolic process</t>
  </si>
  <si>
    <t>9606.ENSP00000262288,9606.ENSP00000274192,9606.ENSP00000296412,9606.ENSP00000297785,9606.ENSP00000307607,9606.ENSP00000322706,9606.ENSP00000345774,9606.ENSP00000349078,9606.ENSP00000353104,9606.ENSP00000357452,9606.ENSP00000443551</t>
  </si>
  <si>
    <t>SCPEP1,SRD5A1,ADH5,ALDH1A1,SDR16C5,HMGCS1,ALDH3A2,FDPS,DHDDS,PMVK,MVK</t>
  </si>
  <si>
    <t>GO:1903052</t>
  </si>
  <si>
    <t>positive regulation of proteolysis involved in cellular protein catabolic process</t>
  </si>
  <si>
    <t>9606.ENSP00000157812,9606.ENSP00000229268,9606.ENSP00000261303,9606.ENSP00000310572,9606.ENSP00000351777,9606.ENSP00000380365,9606.ENSP00000391211,9606.ENSP00000392330,9606.ENSP00000401802,9606.ENSP00000426909,9606.ENSP00000481029</t>
  </si>
  <si>
    <t>PSMC4,USP5,PSMC1,PSMC5,VCP,RGN,PSMC2,BCAP31,PSMC6,GNB2L1,PSMC3</t>
  </si>
  <si>
    <t>GO:0006611</t>
  </si>
  <si>
    <t>protein export from nucleus</t>
  </si>
  <si>
    <t>9606.ENSP00000219169,9606.ENSP00000242776,9606.ENSP00000296577,9606.ENSP00000297185,9606.ENSP00000320866,9606.ENSP00000346067,9606.ENSP00000346694,9606.ENSP00000362820,9606.ENSP00000363574,9606.ENSP00000421592,9606.ENSP00000446215</t>
  </si>
  <si>
    <t>NUTF2,DDX39A,ABCE1,HSPA9,CALR,RPSA,HNRNPA2B1,SRSF3,EIF6,ALYREF,RAN</t>
  </si>
  <si>
    <t>GO:0044262</t>
  </si>
  <si>
    <t>cellular carbohydrate metabolic process</t>
  </si>
  <si>
    <t>9606.ENSP00000216392,9606.ENSP00000229270,9606.ENSP00000264029,9606.ENSP00000269159,9606.ENSP00000270776,9606.ENSP00000359539,9606.ENSP00000360124,9606.ENSP00000378769,9606.ENSP00000390265,9606.ENSP00000408025,9606.ENSP00000408526</t>
  </si>
  <si>
    <t>PYGL,TPI1,TREH,IMPA2,PGD,GOT1,PGM1,PPP1CB,IDH1,FBP1,IMPA1</t>
  </si>
  <si>
    <t>GO:0010950</t>
  </si>
  <si>
    <t>positive regulation of endopeptidase activity</t>
  </si>
  <si>
    <t>9606.ENSP00000223136,9606.ENSP00000264933,9606.ENSP00000351777,9606.ENSP00000368727,9606.ENSP00000372155,9606.ENSP00000376911,9606.ENSP00000382840,9606.ENSP00000386541,9606.ENSP00000392330,9606.ENSP00000426909,9606.ENSP00000478877</t>
  </si>
  <si>
    <t>FIS1,PDCD6,VCP,XDH,PSME1,LGMN,DDX3X,PSMD14,BCAP31,GNB2L1,ADRM1</t>
  </si>
  <si>
    <t>GO:0071453</t>
  </si>
  <si>
    <t>cellular response to oxygen levels</t>
  </si>
  <si>
    <t>9606.ENSP00000216117,9606.ENSP00000272317,9606.ENSP00000273398,9606.ENSP00000285093,9606.ENSP00000297991,9606.ENSP00000320324,9606.ENSP00000327801,9606.ENSP00000357283,9606.ENSP00000362413,9606.ENSP00000441875,9606.ENSP00000480150</t>
  </si>
  <si>
    <t>HMOX1,RPS27A,ATP6V1A,ACAA2,AQP3,NPEPPS,P4HB,LMNA,PGK1,PHB2,HYOU1</t>
  </si>
  <si>
    <t>GO:0022406</t>
  </si>
  <si>
    <t>membrane docking</t>
  </si>
  <si>
    <t>9606.ENSP00000248437,9606.ENSP00000261890,9606.ENSP00000264335,9606.ENSP00000264710,9606.ENSP00000265062,9606.ENSP00000324804,9606.ENSP00000335153,9606.ENSP00000348965,9606.ENSP00000353408,9606.ENSP00000356042,9606.ENSP00000356918</t>
  </si>
  <si>
    <t>TUBA4A,RAB11A,YWHAE,RAB10,RAB7A,PPP2R1A,HSP90AA1,DYNC1H1,MSN,EZR,STX7</t>
  </si>
  <si>
    <t>GO:0017157</t>
  </si>
  <si>
    <t>regulation of exocytosis</t>
  </si>
  <si>
    <t>9606.ENSP00000216117,9606.ENSP00000239940,9606.ENSP00000250559,9606.ENSP00000251968,9606.ENSP00000264710,9606.ENSP00000265062,9606.ENSP00000273047,9606.ENSP00000337425,9606.ENSP00000381293,9606.ENSP00000411825,9606.ENSP00000440045</t>
  </si>
  <si>
    <t>HMOX1,PFN2,RAP1B,TSG101,RAB10,RAB7A,RAB5A,HYAL3,NSF,PDCD6IP,ATP2A2</t>
  </si>
  <si>
    <t>GO:0006096</t>
  </si>
  <si>
    <t>glycolytic process</t>
  </si>
  <si>
    <t>9606.ENSP00000226253,9606.ENSP00000229239,9606.ENSP00000229270,9606.ENSP00000234590,9606.ENSP00000320171,9606.ENSP00000359991,9606.ENSP00000360124,9606.ENSP00000362413,9606.ENSP00000405573,9606.ENSP00000445175</t>
  </si>
  <si>
    <t>ALDOC,GAPDH,TPI1,ENO1,PKM,PGAM1,PGM1,PGK1,GPI,LDHA</t>
  </si>
  <si>
    <t>GO:0042866</t>
  </si>
  <si>
    <t>pyruvate biosynthetic process</t>
  </si>
  <si>
    <t>GO:0019320</t>
  </si>
  <si>
    <t>hexose catabolic process</t>
  </si>
  <si>
    <t>9606.ENSP00000226253,9606.ENSP00000229239,9606.ENSP00000229270,9606.ENSP00000234590,9606.ENSP00000297785,9606.ENSP00000320171,9606.ENSP00000359991,9606.ENSP00000360124,9606.ENSP00000362413,9606.ENSP00000405573</t>
  </si>
  <si>
    <t>ALDOC,GAPDH,TPI1,ENO1,ALDH1A1,PKM,PGAM1,PGM1,PGK1,GPI</t>
  </si>
  <si>
    <t>GO:0034030</t>
  </si>
  <si>
    <t>ribonucleoside bisphosphate biosynthetic process</t>
  </si>
  <si>
    <t>9606.ENSP00000205402,9606.ENSP00000215882,9606.ENSP00000253792,9606.ENSP00000265838,9606.ENSP00000304592,9606.ENSP00000356820,9606.ENSP00000373153,9606.ENSP00000394863,9606.ENSP00000406157,9606.ENSP00000422607</t>
  </si>
  <si>
    <t>DLD,SLC25A1,ACLY,ACAT1,FASN,MPC2,PTPLB,PPT1,PAPSS2,ACSL1</t>
  </si>
  <si>
    <t>GO:0034033</t>
  </si>
  <si>
    <t>purine nucleoside bisphosphate biosynthetic process</t>
  </si>
  <si>
    <t>GO:0030433</t>
  </si>
  <si>
    <t>ubiquitin-dependent ERAD pathway</t>
  </si>
  <si>
    <t>9606.ENSP00000157812,9606.ENSP00000261303,9606.ENSP00000299767,9606.ENSP00000310572,9606.ENSP00000324173,9606.ENSP00000351777,9606.ENSP00000384744,9606.ENSP00000391211,9606.ENSP00000401802,9606.ENSP00000481029</t>
  </si>
  <si>
    <t>PSMC4,PSMC1,HSP90B1,PSMC5,HSPA5,VCP,DERL3,PSMC2,PSMC6,PSMC3</t>
  </si>
  <si>
    <t>GO:2000573</t>
  </si>
  <si>
    <t>positive regulation of DNA biosynthetic process</t>
  </si>
  <si>
    <t>9606.ENSP00000258091,9606.ENSP00000280326,9606.ENSP00000295688,9606.ENSP00000299300,9606.ENSP00000317334,9606.ENSP00000335153,9606.ENSP00000341826,9606.ENSP00000346694,9606.ENSP00000360609,9606.ENSP00000377958</t>
  </si>
  <si>
    <t>CCT7,CCT5,CCT3,CCT2,TCP1,HSP90AA1,HNRNPA1,HNRNPA2B1,HSP90AB1,CCT4</t>
  </si>
  <si>
    <t>GO:0006672</t>
  </si>
  <si>
    <t>ceramide metabolic process</t>
  </si>
  <si>
    <t>9606.ENSP00000261304,9606.ENSP00000261416,9606.ENSP00000262554,9606.ENSP00000294064,9606.ENSP00000324804,9606.ENSP00000349687,9606.ENSP00000362298,9606.ENSP00000371152,9606.ENSP00000378897,9606.ENSP00000379680</t>
  </si>
  <si>
    <t>GALC,HEXB,SPTLC1,NEU3,PPP2R1A,GM2A,SGPL1,ASAH1,ASAH2,NAGA</t>
  </si>
  <si>
    <t>GO:0006890</t>
  </si>
  <si>
    <t>retrograde vesicle-mediated transport, Golgi to endoplasmic reticulum</t>
  </si>
  <si>
    <t>9606.ENSP00000256682,9606.ENSP00000262225,9606.ENSP00000303145,9606.ENSP00000303366,9606.ENSP00000310226,9606.ENSP00000329419,9606.ENSP00000330945,9606.ENSP00000361057,9606.ENSP00000381293,9606.ENSP00000402346</t>
  </si>
  <si>
    <t>ARF3,TMED2,TMED10,LMAN2,RAB1B,COPB2,TMED9,SURF4,NSF,COPG2</t>
  </si>
  <si>
    <t>GO:1901570</t>
  </si>
  <si>
    <t>fatty acid derivative biosynthetic process</t>
  </si>
  <si>
    <t>9606.ENSP00000215754,9606.ENSP00000215882,9606.ENSP00000253792,9606.ENSP00000265838,9606.ENSP00000296424,9606.ENSP00000304592,9606.ENSP00000356436,9606.ENSP00000373153,9606.ENSP00000394863,9606.ENSP00000422607</t>
  </si>
  <si>
    <t>MIF,SLC25A1,ACLY,ACAT1,BDH2,FASN,PLA2G4A,PTPLB,PPT1,ACSL1</t>
  </si>
  <si>
    <t>GO:0006900</t>
  </si>
  <si>
    <t>vesicle budding from membrane</t>
  </si>
  <si>
    <t>9606.ENSP00000262225,9606.ENSP00000264933,9606.ENSP00000303145,9606.ENSP00000306881,9606.ENSP00000310226,9606.ENSP00000330945,9606.ENSP00000345656,9606.ENSP00000346032,9606.ENSP00000362339,9606.ENSP00000381293</t>
  </si>
  <si>
    <t>TMED2,PDCD6,TMED10,SEC23A,RAB1B,TMED9,VAPA,ANXA2,SAR1A,NSF</t>
  </si>
  <si>
    <t>GO:0033559</t>
  </si>
  <si>
    <t>unsaturated fatty acid metabolic process</t>
  </si>
  <si>
    <t>9606.ENSP00000215754,9606.ENSP00000217455,9606.ENSP00000293217,9606.ENSP00000333664,9606.ENSP00000356436,9606.ENSP00000360569,9606.ENSP00000364035,9606.ENSP00000420914,9606.ENSP00000422607,9606.ENSP00000430269</t>
  </si>
  <si>
    <t>MIF,ACOT8,ACOX1,ACAA1,PLA2G4A,SCP2,FAAH2,HSD17B4,ACSL1,EPHX2</t>
  </si>
  <si>
    <t>GO:0006119</t>
  </si>
  <si>
    <t>oxidative phosphorylation</t>
  </si>
  <si>
    <t>9606.ENSP00000205402,9606.ENSP00000263774,9606.ENSP00000268379,9606.ENSP00000313050,9606.ENSP00000322450,9606.ENSP00000348886,9606.ENSP00000349142,9606.ENSP00000354876,9606.ENSP00000358737,9606.ENSP00000381736</t>
  </si>
  <si>
    <t>DLD,NDUFS3,UQCRC2,GBAS,NDUFV1,STOML2,ATP5C1,MT-CO2,ATP5F1,ATP5A1</t>
  </si>
  <si>
    <t>GO:0002262</t>
  </si>
  <si>
    <t>myeloid cell homeostasis</t>
  </si>
  <si>
    <t>9606.ENSP00000216117,9606.ENSP00000262746,9606.ENSP00000270142,9606.ENSP00000294785,9606.ENSP00000297185,9606.ENSP00000346046,9606.ENSP00000369757,9606.ENSP00000377192,9606.ENSP00000414321,9606.ENSP00000414921</t>
  </si>
  <si>
    <t>HMOX1,PRDX1,SOD1,NCSTN,HSPA9,RPS17,RPS6,G6PD,RPS24,PTBP3</t>
  </si>
  <si>
    <t>GO:0072593</t>
  </si>
  <si>
    <t>reactive oxygen species metabolic process</t>
  </si>
  <si>
    <t>9606.ENSP00000262746,9606.ENSP00000263774,9606.ENSP00000265462,9606.ENSP00000270142,9606.ENSP00000298510,9606.ENSP00000301522,9606.ENSP00000368646,9606.ENSP00000407375,9606.ENSP00000419970,9606.ENSP00000430269</t>
  </si>
  <si>
    <t>PRDX1,NDUFS3,PRDX5,SOD1,PRDX3,PRDX2,PRDX4,GPX1,POR,EPHX2</t>
  </si>
  <si>
    <t>GO:0001676</t>
  </si>
  <si>
    <t>long-chain fatty acid metabolic process</t>
  </si>
  <si>
    <t>9606.ENSP00000217455,9606.ENSP00000293217,9606.ENSP00000300456,9606.ENSP00000333664,9606.ENSP00000356436,9606.ENSP00000360569,9606.ENSP00000364035,9606.ENSP00000420914,9606.ENSP00000422607,9606.ENSP00000430269</t>
  </si>
  <si>
    <t>ACOT8,ACOX1,SLC27A4,ACAA1,PLA2G4A,SCP2,FAAH2,HSD17B4,ACSL1,EPHX2</t>
  </si>
  <si>
    <t>GO:1901800</t>
  </si>
  <si>
    <t>positive regulation of proteasomal protein catabolic process</t>
  </si>
  <si>
    <t>9606.ENSP00000157812,9606.ENSP00000229268,9606.ENSP00000261303,9606.ENSP00000310572,9606.ENSP00000351777,9606.ENSP00000391211,9606.ENSP00000392330,9606.ENSP00000401802,9606.ENSP00000426909,9606.ENSP00000481029</t>
  </si>
  <si>
    <t>PSMC4,USP5,PSMC1,PSMC5,VCP,PSMC2,BCAP31,PSMC6,GNB2L1,PSMC3</t>
  </si>
  <si>
    <t>GO:0043488</t>
  </si>
  <si>
    <t>regulation of mRNA stability</t>
  </si>
  <si>
    <t>9606.ENSP00000272317,9606.ENSP00000283179,9606.ENSP00000296930,9606.ENSP00000313007,9606.ENSP00000358635,9606.ENSP00000361626,9606.ENSP00000361930,9606.ENSP00000379287,9606.ENSP00000416255,9606.ENSP00000432083</t>
  </si>
  <si>
    <t>RPS27A,HNRNPU,NPM1,PABPC1,SYNCRIP,YBX1,YWHAB,YWHAZ,EIF4G1,HSPA8</t>
  </si>
  <si>
    <t>GO:1905477</t>
  </si>
  <si>
    <t>positive regulation of protein localization to membrane</t>
  </si>
  <si>
    <t>9606.ENSP00000223136,9606.ENSP00000261890,9606.ENSP00000264335,9606.ENSP00000340989,9606.ENSP00000356042,9606.ENSP00000361930,9606.ENSP00000371267,9606.ENSP00000379287,9606.ENSP00000426909,9606.ENSP00000482835</t>
  </si>
  <si>
    <t>FIS1,RAB11A,YWHAE,SFN,EZR,YWHAB,YWHAQ,YWHAZ,GNB2L1,AP2B1</t>
  </si>
  <si>
    <t>GO:0038093</t>
  </si>
  <si>
    <t>Fc receptor signaling pathway</t>
  </si>
  <si>
    <t>9606.ENSP00000228825,9606.ENSP00000263238,9606.ENSP00000295685,9606.ENSP00000335153,9606.ENSP00000348461,9606.ENSP00000348888,9606.ENSP00000360609,9606.ENSP00000367220,9606.ENSP00000383118,9606.ENSP00000388169</t>
  </si>
  <si>
    <t>ARPC3,ACTR3,ARPC2,HSP90AA1,RAC1,PIGR,HSP90AB1,ACTR2,CDC42,ARPC4</t>
  </si>
  <si>
    <t>GO:0002576</t>
  </si>
  <si>
    <t>platelet degranulation</t>
  </si>
  <si>
    <t>9606.ENSP00000248437,9606.ENSP00000252699,9606.ENSP00000263574,9606.ENSP00000270142,9606.ENSP00000284719,9606.ENSP00000296511,9606.ENSP00000355467,9606.ENSP00000356574,9606.ENSP00000357076,9606.ENSP00000399421</t>
  </si>
  <si>
    <t>TUBA4A,ACTN4,APLP2,SOD1,OLA1,ANXA5,SCCPDH,QSOX1,TAGLN2,CD36</t>
  </si>
  <si>
    <t>GO:0035304</t>
  </si>
  <si>
    <t>regulation of protein dephosphorylation</t>
  </si>
  <si>
    <t>9606.ENSP00000264335,9606.ENSP00000272298,9606.ENSP00000299767,9606.ENSP00000324804,9606.ENSP00000325074,9606.ENSP00000349428,9606.ENSP00000360609,9606.ENSP00000361930,9606.ENSP00000380365,9606.ENSP00000418529</t>
  </si>
  <si>
    <t>YWHAE,CALM2,HSP90B1,PPP2R1A,PPP2R2A,PTBP1,HSP90AB1,YWHAB,RGN,NSFL1C</t>
  </si>
  <si>
    <t>GO:0045471</t>
  </si>
  <si>
    <t>response to ethanol</t>
  </si>
  <si>
    <t>9606.ENSP00000196371,9606.ENSP00000260118,9606.ENSP00000270142,9606.ENSP00000307940,9606.ENSP00000309334,9606.ENSP00000363018,9606.ENSP00000367220,9606.ENSP00000376056,9606.ENSP00000377192,9606.ENSP00000386541</t>
  </si>
  <si>
    <t>OXCT1,GGH,SOD1,EEF2,RPL15,RPL10A,ACTR2,EEF1B2,G6PD,PSMD14</t>
  </si>
  <si>
    <t>GO:0010634</t>
  </si>
  <si>
    <t>positive regulation of epithelial cell migration</t>
  </si>
  <si>
    <t>9606.ENSP00000216117,9606.ENSP00000225655,9606.ENSP00000261693,9606.ENSP00000261890,9606.ENSP00000264908,9606.ENSP00000264933,9606.ENSP00000320866,9606.ENSP00000376911,9606.ENSP00000381736,9606.ENSP00000405573</t>
  </si>
  <si>
    <t>HMOX1,PFN1,SCARB1,RAB11A,ANXA3,PDCD6,CALR,LGMN,ATP5A1,GPI</t>
  </si>
  <si>
    <t>GO:1902600</t>
  </si>
  <si>
    <t>proton transmembrane transport</t>
  </si>
  <si>
    <t>9606.ENSP00000228318,9606.ENSP00000273398,9606.ENSP00000276390,9606.ENSP00000329757,9606.ENSP00000348886,9606.ENSP00000349142,9606.ENSP00000352522,9606.ENSP00000354876,9606.ENSP00000358737,9606.ENSP00000381736</t>
  </si>
  <si>
    <t>SLC25A3,ATP6V1A,ATP6V1B2,ATP6V0C,STOML2,ATP5C1,ATP6V1H,MT-CO2,ATP5F1,ATP5A1</t>
  </si>
  <si>
    <t>GO:0008037</t>
  </si>
  <si>
    <t>cell recognition</t>
  </si>
  <si>
    <t>9606.ENSP00000258091,9606.ENSP00000261693,9606.ENSP00000280326,9606.ENSP00000295688,9606.ENSP00000299300,9606.ENSP00000317334,9606.ENSP00000353408,9606.ENSP00000361635,9606.ENSP00000377958,9606.ENSP00000399421</t>
  </si>
  <si>
    <t>CCT7,SCARB1,CCT5,CCT3,CCT2,TCP1,MSN,VDAC2,CCT4,CD36</t>
  </si>
  <si>
    <t>GO:0071456</t>
  </si>
  <si>
    <t>cellular response to hypoxia</t>
  </si>
  <si>
    <t>9606.ENSP00000216117,9606.ENSP00000272317,9606.ENSP00000285093,9606.ENSP00000297991,9606.ENSP00000320324,9606.ENSP00000327801,9606.ENSP00000357283,9606.ENSP00000362413,9606.ENSP00000441875,9606.ENSP00000480150</t>
  </si>
  <si>
    <t>HMOX1,RPS27A,ACAA2,AQP3,NPEPPS,P4HB,LMNA,PGK1,PHB2,HYOU1</t>
  </si>
  <si>
    <t>GO:0046466</t>
  </si>
  <si>
    <t>membrane lipid catabolic process</t>
  </si>
  <si>
    <t>9606.ENSP00000261304,9606.ENSP00000261416,9606.ENSP00000294064,9606.ENSP00000313681,9606.ENSP00000349687,9606.ENSP00000362298,9606.ENSP00000363603,9606.ENSP00000379680,9606.ENSP00000394863</t>
  </si>
  <si>
    <t>GALC,HEXB,NEU3,SPHK1,GM2A,SGPL1,FUCA1,NAGA,PPT1</t>
  </si>
  <si>
    <t>GO:1901998</t>
  </si>
  <si>
    <t>toxin transport</t>
  </si>
  <si>
    <t>9606.ENSP00000258091,9606.ENSP00000280326,9606.ENSP00000295688,9606.ENSP00000299300,9606.ENSP00000317334,9606.ENSP00000324173,9606.ENSP00000327191,9606.ENSP00000329419,9606.ENSP00000377958</t>
  </si>
  <si>
    <t>CCT7,CCT5,CCT3,CCT2,TCP1,HSPA5,CCT6B,COPB2,CCT4</t>
  </si>
  <si>
    <t>GO:0006458</t>
  </si>
  <si>
    <t>'de novo' protein folding</t>
  </si>
  <si>
    <t>9606.ENSP00000254322,9606.ENSP00000258091,9606.ENSP00000280326,9606.ENSP00000295688,9606.ENSP00000299300,9606.ENSP00000317334,9606.ENSP00000327191,9606.ENSP00000377958,9606.ENSP00000432083</t>
  </si>
  <si>
    <t>DNAJB1,CCT7,CCT5,CCT3,CCT2,TCP1,CCT6B,CCT4,HSPA8</t>
  </si>
  <si>
    <t>GO:0006695</t>
  </si>
  <si>
    <t>cholesterol biosynthetic process</t>
  </si>
  <si>
    <t>9606.ENSP00000253792,9606.ENSP00000285093,9606.ENSP00000322706,9606.ENSP00000349078,9606.ENSP00000354468,9606.ENSP00000356015,9606.ENSP00000357452,9606.ENSP00000377192,9606.ENSP00000443551</t>
  </si>
  <si>
    <t>ACLY,ACAA2,HMGCS1,FDPS,CYB5R3,ACAT2,PMVK,G6PD,MVK</t>
  </si>
  <si>
    <t>GO:0071616</t>
  </si>
  <si>
    <t>acyl-CoA biosynthetic process</t>
  </si>
  <si>
    <t>9606.ENSP00000205402,9606.ENSP00000215882,9606.ENSP00000253792,9606.ENSP00000265838,9606.ENSP00000304592,9606.ENSP00000356820,9606.ENSP00000373153,9606.ENSP00000394863,9606.ENSP00000422607</t>
  </si>
  <si>
    <t>DLD,SLC25A1,ACLY,ACAT1,FASN,MPC2,PTPLB,PPT1,ACSL1</t>
  </si>
  <si>
    <t>GO:0045540</t>
  </si>
  <si>
    <t>regulation of cholesterol biosynthetic process</t>
  </si>
  <si>
    <t>9606.ENSP00000270142,9606.ENSP00000290158,9606.ENSP00000304592,9606.ENSP00000322706,9606.ENSP00000349078,9606.ENSP00000357452,9606.ENSP00000419970,9606.ENSP00000443551,9606.ENSP00000446215</t>
  </si>
  <si>
    <t>SOD1,KPNB1,FASN,HMGCS1,FDPS,PMVK,POR,MVK,RAN</t>
  </si>
  <si>
    <t>GO:0009435</t>
  </si>
  <si>
    <t>NAD biosynthetic process</t>
  </si>
  <si>
    <t>9606.ENSP00000226253,9606.ENSP00000229239,9606.ENSP00000229270,9606.ENSP00000234590,9606.ENSP00000320171,9606.ENSP00000357218,9606.ENSP00000359991,9606.ENSP00000362413,9606.ENSP00000405573</t>
  </si>
  <si>
    <t>ALDOC,GAPDH,TPI1,ENO1,PKM,APOA1BP,PGAM1,PGK1,GPI</t>
  </si>
  <si>
    <t>GO:1904356</t>
  </si>
  <si>
    <t>regulation of telomere maintenance via telomere lengthening</t>
  </si>
  <si>
    <t>9606.ENSP00000258091,9606.ENSP00000280326,9606.ENSP00000283179,9606.ENSP00000295688,9606.ENSP00000299300,9606.ENSP00000317334,9606.ENSP00000341826,9606.ENSP00000346694,9606.ENSP00000377958</t>
  </si>
  <si>
    <t>CCT7,CCT5,HNRNPU,CCT3,CCT2,TCP1,HNRNPA1,HNRNPA2B1,CCT4</t>
  </si>
  <si>
    <t>GO:0042274</t>
  </si>
  <si>
    <t>ribosomal small subunit biogenesis</t>
  </si>
  <si>
    <t>9606.ENSP00000251453,9606.ENSP00000339095,9606.ENSP00000346046,9606.ENSP00000346067,9606.ENSP00000357555,9606.ENSP00000369757,9606.ENSP00000379888,9606.ENSP00000414321,9606.ENSP00000472469</t>
  </si>
  <si>
    <t>RPS16,RPS7,RPS17,RPSA,RPS27,RPS6,RPS8,RPS24,RPS28</t>
  </si>
  <si>
    <t>GO:0097006</t>
  </si>
  <si>
    <t>regulation of plasma lipoprotein particle levels</t>
  </si>
  <si>
    <t>9606.ENSP00000216117,9606.ENSP00000261693,9606.ENSP00000269228,9606.ENSP00000274793,9606.ENSP00000327801,9606.ENSP00000399421,9606.ENSP00000451112,9606.ENSP00000479606,9606.ENSP00000482835</t>
  </si>
  <si>
    <t>HMOX1,SCARB1,NPC1,PLA2G7,P4HB,CD36,NPC2,CLTC,AP2B1</t>
  </si>
  <si>
    <t>GO:0009060</t>
  </si>
  <si>
    <t>aerobic respiration</t>
  </si>
  <si>
    <t>9606.ENSP00000216254,9606.ENSP00000268379,9606.ENSP00000327070,9606.ENSP00000335304,9606.ENSP00000342056,9606.ENSP00000354876,9606.ENSP00000364649,9606.ENSP00000390265,9606.ENSP00000438144</t>
  </si>
  <si>
    <t>ACO2,UQCRC2,MDH2,DLST,CS,MT-CO2,SDHB,IDH1,MDH1</t>
  </si>
  <si>
    <t>GO:0038096</t>
  </si>
  <si>
    <t>Fc-gamma receptor signaling pathway involved in phagocytosis</t>
  </si>
  <si>
    <t>9606.ENSP00000228825,9606.ENSP00000263238,9606.ENSP00000295685,9606.ENSP00000335153,9606.ENSP00000348461,9606.ENSP00000360609,9606.ENSP00000367220,9606.ENSP00000383118,9606.ENSP00000388169</t>
  </si>
  <si>
    <t>ARPC3,ACTR3,ARPC2,HSP90AA1,RAC1,HSP90AB1,ACTR2,CDC42,ARPC4</t>
  </si>
  <si>
    <t>GO:1903312</t>
  </si>
  <si>
    <t>negative regulation of mRNA metabolic process</t>
  </si>
  <si>
    <t>9606.ENSP00000225698,9606.ENSP00000263946,9606.ENSP00000283179,9606.ENSP00000313007,9606.ENSP00000346694,9606.ENSP00000349428,9606.ENSP00000358635,9606.ENSP00000361626,9606.ENSP00000365439</t>
  </si>
  <si>
    <t>C1QBP,PKP1,HNRNPU,PABPC1,HNRNPA2B1,PTBP1,SYNCRIP,YBX1,HNRNPK</t>
  </si>
  <si>
    <t>GO:0048194</t>
  </si>
  <si>
    <t>Golgi vesicle budding</t>
  </si>
  <si>
    <t>9606.ENSP00000262225,9606.ENSP00000264933,9606.ENSP00000303145,9606.ENSP00000306881,9606.ENSP00000310226,9606.ENSP00000330945,9606.ENSP00000345656,9606.ENSP00000362339,9606.ENSP00000381293</t>
  </si>
  <si>
    <t>TMED2,PDCD6,TMED10,SEC23A,RAB1B,TMED9,VAPA,SAR1A,NSF</t>
  </si>
  <si>
    <t>GO:0048024</t>
  </si>
  <si>
    <t>regulation of mRNA splicing, via spliceosome</t>
  </si>
  <si>
    <t>9606.ENSP00000225698,9606.ENSP00000283179,9606.ENSP00000341826,9606.ENSP00000346694,9606.ENSP00000349428,9606.ENSP00000362820,9606.ENSP00000365439,9606.ENSP00000401371,9606.ENSP00000432083</t>
  </si>
  <si>
    <t>C1QBP,HNRNPU,HNRNPA1,HNRNPA2B1,PTBP1,SRSF3,HNRNPK,TIA1,HSPA8</t>
  </si>
  <si>
    <t>GO:0090559</t>
  </si>
  <si>
    <t>regulation of membrane permeability</t>
  </si>
  <si>
    <t>9606.ENSP00000264335,9606.ENSP00000285093,9606.ENSP00000340989,9606.ENSP00000360671,9606.ENSP00000361930,9606.ENSP00000370808,9606.ENSP00000371267,9606.ENSP00000379287,9606.ENSP00000411825</t>
  </si>
  <si>
    <t>YWHAE,ACAA2,SFN,SLC25A5,YWHAB,SLC25A6,YWHAQ,YWHAZ,PDCD6IP</t>
  </si>
  <si>
    <t>GO:1903363</t>
  </si>
  <si>
    <t>negative regulation of cellular protein catabolic process</t>
  </si>
  <si>
    <t>9606.ENSP00000261601,9606.ENSP00000339095,9606.ENSP00000343535,9606.ENSP00000346032,9606.ENSP00000359345,9606.ENSP00000360609,9606.ENSP00000363676,9606.ENSP00000384744,9606.ENSP00000420311</t>
  </si>
  <si>
    <t>USP14,RPS7,USP7,ANXA2,RPL5,HSP90AB1,RPL11,DERL3,RPL23</t>
  </si>
  <si>
    <t>GO:1902882</t>
  </si>
  <si>
    <t>regulation of response to oxidative stress</t>
  </si>
  <si>
    <t>9606.ENSP00000246957,9606.ENSP00000270142,9606.ENSP00000276079,9606.ENSP00000307697,9606.ENSP00000327801,9606.ENSP00000380365,9606.ENSP00000399421,9606.ENSP00000407375,9606.ENSP00000426909</t>
  </si>
  <si>
    <t>TRAP1,SOD1,NONO,ACOX2,P4HB,RGN,CD36,GPX1,GNB2L1</t>
  </si>
  <si>
    <t>GO:0048524</t>
  </si>
  <si>
    <t>positive regulation of viral process</t>
  </si>
  <si>
    <t>9606.ENSP00000215909,9606.ENSP00000251968,9606.ENSP00000265062,9606.ENSP00000313007,9606.ENSP00000327801,9606.ENSP00000345656,9606.ENSP00000382840,9606.ENSP00000432083,9606.ENSP00000432660</t>
  </si>
  <si>
    <t>LGALS1,TSG101,RAB7A,PABPC1,P4HB,VAPA,DDX3X,HSPA8,CFL1</t>
  </si>
  <si>
    <t>GO:0030148</t>
  </si>
  <si>
    <t>sphingolipid biosynthetic process</t>
  </si>
  <si>
    <t>9606.ENSP00000255084,9606.ENSP00000262554,9606.ENSP00000264775,9606.ENSP00000313681,9606.ENSP00000345656,9606.ENSP00000345774,9606.ENSP00000362298,9606.ENSP00000373153,9606.ENSP00000381968</t>
  </si>
  <si>
    <t>ALDH3B2,SPTLC1,PPAP2A,SPHK1,VAPA,ALDH3A2,SGPL1,PTPLB,SPTLC3</t>
  </si>
  <si>
    <t>GO:0007030</t>
  </si>
  <si>
    <t>Golgi organization</t>
  </si>
  <si>
    <t>9606.ENSP00000261636,9606.ENSP00000262225,9606.ENSP00000303145,9606.ENSP00000311336,9606.ENSP00000330945,9606.ENSP00000361057,9606.ENSP00000379287,9606.ENSP00000383118,9606.ENSP00000418529</t>
  </si>
  <si>
    <t>ARL1,TMED2,TMED10,ATP8B3,TMED9,SURF4,YWHAZ,CDC42,NSFL1C</t>
  </si>
  <si>
    <t>GO:2001243</t>
  </si>
  <si>
    <t>negative regulation of intrinsic apoptotic signaling pathway</t>
  </si>
  <si>
    <t>9606.ENSP00000215754,9606.ENSP00000234590,9606.ENSP00000246957,9606.ENSP00000263774,9606.ENSP00000276079,9606.ENSP00000361635,9606.ENSP00000382840,9606.ENSP00000407375,9606.ENSP00000480150</t>
  </si>
  <si>
    <t>MIF,ENO1,TRAP1,NDUFS3,NONO,VDAC2,DDX3X,GPX1,HYOU1</t>
  </si>
  <si>
    <t>GO:0043648</t>
  </si>
  <si>
    <t>dicarboxylic acid metabolic process</t>
  </si>
  <si>
    <t>9606.ENSP00000205402,9606.ENSP00000217455,9606.ENSP00000253792,9606.ENSP00000327070,9606.ENSP00000335304,9606.ENSP00000359539,9606.ENSP00000364649,9606.ENSP00000390265,9606.ENSP00000438144</t>
  </si>
  <si>
    <t>DLD,ACOT8,ACLY,MDH2,DLST,GOT1,SDHB,IDH1,MDH1</t>
  </si>
  <si>
    <t>GO:0006664</t>
  </si>
  <si>
    <t>glycolipid metabolic process</t>
  </si>
  <si>
    <t>9606.ENSP00000261304,9606.ENSP00000261416,9606.ENSP00000268097,9606.ENSP00000294064,9606.ENSP00000349687,9606.ENSP00000361562,9606.ENSP00000363603,9606.ENSP00000371152,9606.ENSP00000379680</t>
  </si>
  <si>
    <t>GALC,HEXB,HEXA,NEU3,GM2A,CTSA,FUCA1,ASAH1,NAGA</t>
  </si>
  <si>
    <t>GO:0051817</t>
  </si>
  <si>
    <t>modification of morphology or physiology of other organism involved in symbiotic interaction</t>
  </si>
  <si>
    <t>9606.ENSP00000229239,9606.ENSP00000272298,9606.ENSP00000290158,9606.ENSP00000345656,9606.ENSP00000346032,9606.ENSP00000370808,9606.ENSP00000432083,9606.ENSP00000432660,9606.ENSP00000481029</t>
  </si>
  <si>
    <t>GAPDH,CALM2,KPNB1,VAPA,ANXA2,SLC25A6,HSPA8,CFL1,PSMC3</t>
  </si>
  <si>
    <t>GO:0032273</t>
  </si>
  <si>
    <t>positive regulation of protein polymerization</t>
  </si>
  <si>
    <t>9606.ENSP00000225655,9606.ENSP00000228825,9606.ENSP00000239940,9606.ENSP00000263238,9606.ENSP00000295685,9606.ENSP00000335153,9606.ENSP00000348461,9606.ENSP00000367220,9606.ENSP00000388169</t>
  </si>
  <si>
    <t>PFN1,ARPC3,PFN2,ACTR3,ARPC2,HSP90AA1,RAC1,ACTR2,ARPC4</t>
  </si>
  <si>
    <t>GO:0009063</t>
  </si>
  <si>
    <t>cellular amino acid catabolic process</t>
  </si>
  <si>
    <t>9606.ENSP00000168216,9606.ENSP00000217426,9606.ENSP00000254878,9606.ENSP00000261714,9606.ENSP00000265838,9606.ENSP00000335304,9606.ENSP00000359539,9606.ENSP00000359976,9606.ENSP00000387123</t>
  </si>
  <si>
    <t>HSD17B10,AHCY,HRSP12,BLMH,ACAT1,DLST,GOT1,CTH,ALDH7A1</t>
  </si>
  <si>
    <t>GO:0051170</t>
  </si>
  <si>
    <t>import into nucleus</t>
  </si>
  <si>
    <t>9606.ENSP00000219169,9606.ENSP00000290158,9606.ENSP00000300413,9606.ENSP00000341826,9606.ENSP00000357283,9606.ENSP00000420311,9606.ENSP00000441875,9606.ENSP00000446215,9606.ENSP00000478479</t>
  </si>
  <si>
    <t>NUTF2,KPNB1,SNRPD1,HNRNPA1,LMNA,RPL23,PHB2,RAN,RAB18</t>
  </si>
  <si>
    <t>GO:0001889</t>
  </si>
  <si>
    <t>liver development</t>
  </si>
  <si>
    <t>9606.ENSP00000216117,9606.ENSP00000216254,9606.ENSP00000251453,9606.ENSP00000259407,9606.ENSP00000265838,9606.ENSP00000274192,9606.ENSP00000320171,9606.ENSP00000322706,9606.ENSP00000380365</t>
  </si>
  <si>
    <t>HMOX1,ACO2,RPS16,BAAT,ACAT1,SRD5A1,PKM,HMGCS1,RGN</t>
  </si>
  <si>
    <t>GO:0007338</t>
  </si>
  <si>
    <t>single fertilization</t>
  </si>
  <si>
    <t>9606.ENSP00000258091,9606.ENSP00000261416,9606.ENSP00000280326,9606.ENSP00000295688,9606.ENSP00000299300,9606.ENSP00000317334,9606.ENSP00000337425,9606.ENSP00000361635,9606.ENSP00000377958</t>
  </si>
  <si>
    <t>CCT7,HEXB,CCT5,CCT3,CCT2,TCP1,HYAL3,VDAC2,CCT4</t>
  </si>
  <si>
    <t>GO:0090316</t>
  </si>
  <si>
    <t>positive regulation of intracellular protein transport</t>
  </si>
  <si>
    <t>9606.ENSP00000219169,9606.ENSP00000223136,9606.ENSP00000261769,9606.ENSP00000264335,9606.ENSP00000340989,9606.ENSP00000358081,9606.ENSP00000360609,9606.ENSP00000377508,9606.ENSP00000392330</t>
  </si>
  <si>
    <t>NUTF2,FIS1,CDH1,YWHAE,SFN,BAG3,HSP90AB1,JUP,BCAP31</t>
  </si>
  <si>
    <t>GO:0030149</t>
  </si>
  <si>
    <t>sphingolipid catabolic process</t>
  </si>
  <si>
    <t>9606.ENSP00000261304,9606.ENSP00000261416,9606.ENSP00000294064,9606.ENSP00000313681,9606.ENSP00000349687,9606.ENSP00000362298,9606.ENSP00000379680,9606.ENSP00000394863</t>
  </si>
  <si>
    <t>GALC,HEXB,NEU3,SPHK1,GM2A,SGPL1,NAGA,PPT1</t>
  </si>
  <si>
    <t>GO:0060261</t>
  </si>
  <si>
    <t>positive regulation of transcription initiation from RNA polymerase II promoter</t>
  </si>
  <si>
    <t>9606.ENSP00000157812,9606.ENSP00000261303,9606.ENSP00000265073,9606.ENSP00000310572,9606.ENSP00000391211,9606.ENSP00000401802,9606.ENSP00000442318,9606.ENSP00000481029</t>
  </si>
  <si>
    <t>PSMC4,PSMC1,SUB1,PSMC5,PSMC2,PSMC6,CAND1,PSMC3</t>
  </si>
  <si>
    <t>GO:0006735</t>
  </si>
  <si>
    <t>NADH regeneration</t>
  </si>
  <si>
    <t>9606.ENSP00000226253,9606.ENSP00000229239,9606.ENSP00000229270,9606.ENSP00000234590,9606.ENSP00000320171,9606.ENSP00000359991,9606.ENSP00000362413,9606.ENSP00000405573</t>
  </si>
  <si>
    <t>ALDOC,GAPDH,TPI1,ENO1,PKM,PGAM1,PGK1,GPI</t>
  </si>
  <si>
    <t>GO:0061621</t>
  </si>
  <si>
    <t>canonical glycolysis</t>
  </si>
  <si>
    <t>GO:0006084</t>
  </si>
  <si>
    <t>acetyl-CoA metabolic process</t>
  </si>
  <si>
    <t>9606.ENSP00000205402,9606.ENSP00000253792,9606.ENSP00000265838,9606.ENSP00000304592,9606.ENSP00000335304,9606.ENSP00000356820,9606.ENSP00000357452,9606.ENSP00000443551</t>
  </si>
  <si>
    <t>DLD,ACLY,ACAT1,FASN,DLST,MPC2,PMVK,MVK</t>
  </si>
  <si>
    <t>GO:0006739</t>
  </si>
  <si>
    <t>NADP metabolic process</t>
  </si>
  <si>
    <t>9606.ENSP00000252603,9606.ENSP00000265462,9606.ENSP00000270776,9606.ENSP00000321259,9606.ENSP00000357218,9606.ENSP00000377192,9606.ENSP00000390265,9606.ENSP00000391481</t>
  </si>
  <si>
    <t>PGLS,PRDX5,PGD,TALDO1,APOA1BP,G6PD,IDH1,TKT</t>
  </si>
  <si>
    <t>GO:0006101</t>
  </si>
  <si>
    <t>citrate metabolic process</t>
  </si>
  <si>
    <t>9606.ENSP00000216254,9606.ENSP00000253792,9606.ENSP00000327070,9606.ENSP00000335304,9606.ENSP00000342056,9606.ENSP00000364649,9606.ENSP00000390265,9606.ENSP00000438144</t>
  </si>
  <si>
    <t>ACO2,ACLY,MDH2,DLST,CS,SDHB,IDH1,MDH1</t>
  </si>
  <si>
    <t>GO:1904358</t>
  </si>
  <si>
    <t>positive regulation of telomere maintenance via telomere lengthening</t>
  </si>
  <si>
    <t>9606.ENSP00000258091,9606.ENSP00000280326,9606.ENSP00000295688,9606.ENSP00000299300,9606.ENSP00000317334,9606.ENSP00000341826,9606.ENSP00000346694,9606.ENSP00000377958</t>
  </si>
  <si>
    <t>CCT7,CCT5,CCT3,CCT2,TCP1,HNRNPA1,HNRNPA2B1,CCT4</t>
  </si>
  <si>
    <t>GO:0008206</t>
  </si>
  <si>
    <t>bile acid metabolic process</t>
  </si>
  <si>
    <t>9606.ENSP00000217455,9606.ENSP00000259407,9606.ENSP00000269228,9606.ENSP00000297679,9606.ENSP00000307697,9606.ENSP00000333664,9606.ENSP00000360569,9606.ENSP00000420914</t>
  </si>
  <si>
    <t>ACOT8,BAAT,NPC1,HSD3B7,ACOX2,ACAA1,SCP2,HSD17B4</t>
  </si>
  <si>
    <t>GO:0035337</t>
  </si>
  <si>
    <t>fatty-acyl-CoA metabolic process</t>
  </si>
  <si>
    <t>9606.ENSP00000215882,9606.ENSP00000253792,9606.ENSP00000265838,9606.ENSP00000304592,9606.ENSP00000373153,9606.ENSP00000394863,9606.ENSP00000420914,9606.ENSP00000422607</t>
  </si>
  <si>
    <t>SLC25A1,ACLY,ACAT1,FASN,PTPLB,PPT1,HSD17B4,ACSL1</t>
  </si>
  <si>
    <t>GO:0017001</t>
  </si>
  <si>
    <t>antibiotic catabolic process</t>
  </si>
  <si>
    <t>9606.ENSP00000255084,9606.ENSP00000261733,9606.ENSP00000262746,9606.ENSP00000265462,9606.ENSP00000296412,9606.ENSP00000298510,9606.ENSP00000301522,9606.ENSP00000407375</t>
  </si>
  <si>
    <t>ALDH3B2,ALDH2,PRDX1,PRDX5,ADH5,PRDX3,PRDX2,GPX1</t>
  </si>
  <si>
    <t>GO:0036498</t>
  </si>
  <si>
    <t>IRE1-mediated unfolded protein response</t>
  </si>
  <si>
    <t>9606.ENSP00000244763,9606.ENSP00000299427,9606.ENSP00000324173,9606.ENSP00000357283,9606.ENSP00000385385,9606.ENSP00000418401,9606.ENSP00000438689,9606.ENSP00000480150</t>
  </si>
  <si>
    <t>SSR1,TPP1,HSPA5,LMNA,PDIA6,SRPRB,ACADVL,HYOU1</t>
  </si>
  <si>
    <t>GO:0032781</t>
  </si>
  <si>
    <t>positive regulation of ATPase activity</t>
  </si>
  <si>
    <t>9606.ENSP00000225655,9606.ENSP00000239940,9606.ENSP00000254322,9606.ENSP00000283179,9606.ENSP00000314030,9606.ENSP00000351022,9606.ENSP00000378199,9606.ENSP00000380365</t>
  </si>
  <si>
    <t>PFN1,PFN2,DNAJB1,HNRNPU,DNAJA2,TPM1,HSPA2,RGN</t>
  </si>
  <si>
    <t>GO:0044273</t>
  </si>
  <si>
    <t>sulfur compound catabolic process</t>
  </si>
  <si>
    <t>9606.ENSP00000217426,9606.ENSP00000258145,9606.ENSP00000261416,9606.ENSP00000261714,9606.ENSP00000265838,9606.ENSP00000268097,9606.ENSP00000268695,9606.ENSP00000359976</t>
  </si>
  <si>
    <t>AHCY,GNS,HEXB,BLMH,ACAT1,HEXA,GALNS,CTH</t>
  </si>
  <si>
    <t>GO:0032210</t>
  </si>
  <si>
    <t>regulation of telomere maintenance via telomerase</t>
  </si>
  <si>
    <t>9606.ENSP00000258091,9606.ENSP00000280326,9606.ENSP00000283179,9606.ENSP00000295688,9606.ENSP00000299300,9606.ENSP00000317334,9606.ENSP00000341826,9606.ENSP00000377958</t>
  </si>
  <si>
    <t>CCT7,CCT5,HNRNPU,CCT3,CCT2,TCP1,HNRNPA1,CCT4</t>
  </si>
  <si>
    <t>GO:0006687</t>
  </si>
  <si>
    <t>glycosphingolipid metabolic process</t>
  </si>
  <si>
    <t>9606.ENSP00000261304,9606.ENSP00000261416,9606.ENSP00000268097,9606.ENSP00000294064,9606.ENSP00000349687,9606.ENSP00000361562,9606.ENSP00000371152,9606.ENSP00000379680</t>
  </si>
  <si>
    <t>GALC,HEXB,HEXA,NEU3,GM2A,CTSA,ASAH1,NAGA</t>
  </si>
  <si>
    <t>GO:0009988</t>
  </si>
  <si>
    <t>cell-cell recognition</t>
  </si>
  <si>
    <t>9606.ENSP00000258091,9606.ENSP00000280326,9606.ENSP00000295688,9606.ENSP00000299300,9606.ENSP00000317334,9606.ENSP00000353408,9606.ENSP00000361635,9606.ENSP00000377958</t>
  </si>
  <si>
    <t>CCT7,CCT5,CCT3,CCT2,TCP1,MSN,VDAC2,CCT4</t>
  </si>
  <si>
    <t>GO:1903051</t>
  </si>
  <si>
    <t>negative regulation of proteolysis involved in cellular protein catabolic process</t>
  </si>
  <si>
    <t>9606.ENSP00000261601,9606.ENSP00000339095,9606.ENSP00000343535,9606.ENSP00000359345,9606.ENSP00000360609,9606.ENSP00000363676,9606.ENSP00000384744,9606.ENSP00000420311</t>
  </si>
  <si>
    <t>USP14,RPS7,USP7,RPL5,HSP90AB1,RPL11,DERL3,RPL23</t>
  </si>
  <si>
    <t>GO:0090114</t>
  </si>
  <si>
    <t>COPII-coated vesicle budding</t>
  </si>
  <si>
    <t>9606.ENSP00000262225,9606.ENSP00000264933,9606.ENSP00000303145,9606.ENSP00000306881,9606.ENSP00000310226,9606.ENSP00000345656,9606.ENSP00000362339,9606.ENSP00000381293</t>
  </si>
  <si>
    <t>TMED2,PDCD6,TMED10,SEC23A,RAB1B,VAPA,SAR1A,NSF</t>
  </si>
  <si>
    <t>GO:0006446</t>
  </si>
  <si>
    <t>regulation of translational initiation</t>
  </si>
  <si>
    <t>9606.ENSP00000265753,9606.ENSP00000296930,9606.ENSP00000354125,9606.ENSP00000370745,9606.ENSP00000375730,9606.ENSP00000382840,9606.ENSP00000388806,9606.ENSP00000416255</t>
  </si>
  <si>
    <t>EIF4H,NPM1,EIF3B,DDX1,RPL13A,DDX3X,EIF4B,EIF4G1</t>
  </si>
  <si>
    <t>GO:0046902</t>
  </si>
  <si>
    <t>regulation of mitochondrial membrane permeability</t>
  </si>
  <si>
    <t>9606.ENSP00000264335,9606.ENSP00000285093,9606.ENSP00000340989,9606.ENSP00000360671,9606.ENSP00000361930,9606.ENSP00000370808,9606.ENSP00000371267,9606.ENSP00000379287</t>
  </si>
  <si>
    <t>YWHAE,ACAA2,SFN,SLC25A5,YWHAB,SLC25A6,YWHAQ,YWHAZ</t>
  </si>
  <si>
    <t>GO:1900407</t>
  </si>
  <si>
    <t>regulation of cellular response to oxidative stress</t>
  </si>
  <si>
    <t>9606.ENSP00000246957,9606.ENSP00000270142,9606.ENSP00000276079,9606.ENSP00000327801,9606.ENSP00000380365,9606.ENSP00000399421,9606.ENSP00000407375,9606.ENSP00000426909</t>
  </si>
  <si>
    <t>TRAP1,SOD1,NONO,P4HB,RGN,CD36,GPX1,GNB2L1</t>
  </si>
  <si>
    <t>GO:0051702</t>
  </si>
  <si>
    <t>interaction with symbiont</t>
  </si>
  <si>
    <t>9606.ENSP00000229239,9606.ENSP00000272298,9606.ENSP00000345656,9606.ENSP00000346032,9606.ENSP00000407375,9606.ENSP00000432083,9606.ENSP00000432660,9606.ENSP00000481029</t>
  </si>
  <si>
    <t>GAPDH,CALM2,VAPA,ANXA2,GPX1,HSPA8,CFL1,PSMC3</t>
  </si>
  <si>
    <t>GO:0048013</t>
  </si>
  <si>
    <t>ephrin receptor signaling pathway</t>
  </si>
  <si>
    <t>9606.ENSP00000228825,9606.ENSP00000263238,9606.ENSP00000295685,9606.ENSP00000348461,9606.ENSP00000367220,9606.ENSP00000383118,9606.ENSP00000388169,9606.ENSP00000482835</t>
  </si>
  <si>
    <t>ARPC3,ACTR3,ARPC2,RAC1,ACTR2,CDC42,ARPC4,AP2B1</t>
  </si>
  <si>
    <t>GO:0034101</t>
  </si>
  <si>
    <t>erythrocyte homeostasis</t>
  </si>
  <si>
    <t>9606.ENSP00000216117,9606.ENSP00000262746,9606.ENSP00000297185,9606.ENSP00000346046,9606.ENSP00000369757,9606.ENSP00000377192,9606.ENSP00000414321,9606.ENSP00000414921</t>
  </si>
  <si>
    <t>HMOX1,PRDX1,HSPA9,RPS17,RPS6,G6PD,RPS24,PTBP3</t>
  </si>
  <si>
    <t>GO:0009408</t>
  </si>
  <si>
    <t>response to heat</t>
  </si>
  <si>
    <t>9606.ENSP00000216117,9606.ENSP00000264335,9606.ENSP00000264933,9606.ENSP00000270142,9606.ENSP00000314030,9606.ENSP00000335153,9606.ENSP00000358081,9606.ENSP00000378199</t>
  </si>
  <si>
    <t>HMOX1,YWHAE,PDCD6,SOD1,DNAJA2,HSP90AA1,BAG3,HSPA2</t>
  </si>
  <si>
    <t>GO:0007041</t>
  </si>
  <si>
    <t>lysosomal transport</t>
  </si>
  <si>
    <t>9606.ENSP00000000412,9606.ENSP00000251968,9606.ENSP00000256637,9606.ENSP00000265062,9606.ENSP00000269228,9606.ENSP00000351777,9606.ENSP00000377954,9606.ENSP00000432083</t>
  </si>
  <si>
    <t>M6PR,TSG101,SORT1,RAB7A,NPC1,VCP,LARS,HSPA8</t>
  </si>
  <si>
    <t>GO:1901019</t>
  </si>
  <si>
    <t>regulation of calcium ion transmembrane transporter activity</t>
  </si>
  <si>
    <t>9606.ENSP00000201979,9606.ENSP00000264335,9606.ENSP00000272298,9606.ENSP00000313050,9606.ENSP00000358727,9606.ENSP00000367263,9606.ENSP00000378199,9606.ENSP00000380365</t>
  </si>
  <si>
    <t>REM1,YWHAE,CALM2,GBAS,GSTO1,AHNAK,HSPA2,RGN</t>
  </si>
  <si>
    <t>GO:0010595</t>
  </si>
  <si>
    <t>positive regulation of endothelial cell migration</t>
  </si>
  <si>
    <t>9606.ENSP00000216117,9606.ENSP00000261693,9606.ENSP00000264908,9606.ENSP00000264933,9606.ENSP00000320866,9606.ENSP00000376911,9606.ENSP00000381736,9606.ENSP00000405573</t>
  </si>
  <si>
    <t>HMOX1,SCARB1,ANXA3,PDCD6,CALR,LGMN,ATP5A1,GPI</t>
  </si>
  <si>
    <t>GO:0019751</t>
  </si>
  <si>
    <t>polyol metabolic process</t>
  </si>
  <si>
    <t>9606.ENSP00000229270,9606.ENSP00000262554,9606.ENSP00000269159,9606.ENSP00000313681,9606.ENSP00000359539,9606.ENSP00000360569,9606.ENSP00000378897,9606.ENSP00000408526</t>
  </si>
  <si>
    <t>TPI1,SPTLC1,IMPA2,SPHK1,GOT1,SCP2,ASAH2,IMPA1</t>
  </si>
  <si>
    <t>GO:0030010</t>
  </si>
  <si>
    <t>establishment of cell polarity</t>
  </si>
  <si>
    <t>9606.ENSP00000216181,9606.ENSP00000264710,9606.ENSP00000335153,9606.ENSP00000353408,9606.ENSP00000360609,9606.ENSP00000383118,9606.ENSP00000418529,9606.ENSP00000432660</t>
  </si>
  <si>
    <t>MYH9,RAB10,HSP90AA1,MSN,HSP90AB1,CDC42,NSFL1C,CFL1</t>
  </si>
  <si>
    <t>GO:0045899</t>
  </si>
  <si>
    <t>positive regulation of RNA polymerase II transcriptional preinitiation complex assembly</t>
  </si>
  <si>
    <t>9606.ENSP00000157812,9606.ENSP00000261303,9606.ENSP00000310572,9606.ENSP00000391211,9606.ENSP00000401802,9606.ENSP00000442318,9606.ENSP00000481029</t>
  </si>
  <si>
    <t>PSMC4,PSMC1,PSMC5,PSMC2,PSMC6,CAND1,PSMC3</t>
  </si>
  <si>
    <t>GO:0033540</t>
  </si>
  <si>
    <t>fatty acid beta-oxidation using acyl-CoA oxidase</t>
  </si>
  <si>
    <t>9606.ENSP00000217455,9606.ENSP00000231887,9606.ENSP00000293217,9606.ENSP00000307697,9606.ENSP00000333664,9606.ENSP00000360569,9606.ENSP00000420914</t>
  </si>
  <si>
    <t>ACOT8,EHHADH,ACOX1,ACOX2,ACAA1,SCP2,HSD17B4</t>
  </si>
  <si>
    <t>GO:0019682</t>
  </si>
  <si>
    <t>glyceraldehyde-3-phosphate metabolic process</t>
  </si>
  <si>
    <t>9606.ENSP00000229270,9606.ENSP00000252603,9606.ENSP00000270776,9606.ENSP00000297785,9606.ENSP00000321259,9606.ENSP00000377192,9606.ENSP00000391481</t>
  </si>
  <si>
    <t>TPI1,PGLS,PGD,ALDH1A1,TALDO1,G6PD,TKT</t>
  </si>
  <si>
    <t>GO:0034383</t>
  </si>
  <si>
    <t>low-density lipoprotein particle clearance</t>
  </si>
  <si>
    <t>9606.ENSP00000216117,9606.ENSP00000261693,9606.ENSP00000269228,9606.ENSP00000399421,9606.ENSP00000451112,9606.ENSP00000479606,9606.ENSP00000482835</t>
  </si>
  <si>
    <t>HMOX1,SCARB1,NPC1,CD36,NPC2,CLTC,AP2B1</t>
  </si>
  <si>
    <t>GO:0000027</t>
  </si>
  <si>
    <t>ribosomal large subunit assembly</t>
  </si>
  <si>
    <t>9606.ENSP00000346001,9606.ENSP00000354739,9606.ENSP00000359345,9606.ENSP00000363676,9606.ENSP00000377640,9606.ENSP00000403172,9606.ENSP00000413436</t>
  </si>
  <si>
    <t>RPL3,RPL12,RPL5,RPL11,RPL24,RPL6,RPL10</t>
  </si>
  <si>
    <t>GO:0046949</t>
  </si>
  <si>
    <t>fatty-acyl-CoA biosynthetic process</t>
  </si>
  <si>
    <t>9606.ENSP00000215882,9606.ENSP00000253792,9606.ENSP00000265838,9606.ENSP00000304592,9606.ENSP00000373153,9606.ENSP00000394863,9606.ENSP00000422607</t>
  </si>
  <si>
    <t>SLC25A1,ACLY,ACAT1,FASN,PTPLB,PPT1,ACSL1</t>
  </si>
  <si>
    <t>GO:0006099</t>
  </si>
  <si>
    <t>tricarboxylic acid cycle</t>
  </si>
  <si>
    <t>9606.ENSP00000216254,9606.ENSP00000327070,9606.ENSP00000335304,9606.ENSP00000342056,9606.ENSP00000364649,9606.ENSP00000390265,9606.ENSP00000438144</t>
  </si>
  <si>
    <t>ACO2,MDH2,DLST,CS,SDHB,IDH1,MDH1</t>
  </si>
  <si>
    <t>GO:0007339</t>
  </si>
  <si>
    <t>binding of sperm to zona pellucida</t>
  </si>
  <si>
    <t>9606.ENSP00000258091,9606.ENSP00000280326,9606.ENSP00000295688,9606.ENSP00000299300,9606.ENSP00000317334,9606.ENSP00000361635,9606.ENSP00000377958</t>
  </si>
  <si>
    <t>CCT7,CCT5,CCT3,CCT2,TCP1,VDAC2,CCT4</t>
  </si>
  <si>
    <t>GO:0032212</t>
  </si>
  <si>
    <t>positive regulation of telomere maintenance via telomerase</t>
  </si>
  <si>
    <t>9606.ENSP00000258091,9606.ENSP00000280326,9606.ENSP00000295688,9606.ENSP00000299300,9606.ENSP00000317334,9606.ENSP00000341826,9606.ENSP00000377958</t>
  </si>
  <si>
    <t>CCT7,CCT5,CCT3,CCT2,TCP1,HNRNPA1,CCT4</t>
  </si>
  <si>
    <t>GO:0018279</t>
  </si>
  <si>
    <t>protein N-linked glycosylation via asparagine</t>
  </si>
  <si>
    <t>9606.ENSP00000237530,9606.ENSP00000296255,9606.ENSP00000351777,9606.ENSP00000354649,9606.ENSP00000376472,9606.ENSP00000384744,9606.ENSP00000399457</t>
  </si>
  <si>
    <t>RPN2,RPN1,VCP,MAGT1,STT3A,DERL3,DDOST</t>
  </si>
  <si>
    <t>GO:0002474</t>
  </si>
  <si>
    <t>antigen processing and presentation of peptide antigen via MHC class I</t>
  </si>
  <si>
    <t>9606.ENSP00000247461,9606.ENSP00000300289,9606.ENSP00000306881,9606.ENSP00000320866,9606.ENSP00000384886,9606.ENSP00000392330,9606.ENSP00000399421</t>
  </si>
  <si>
    <t>CANX,PDIA3,SEC23A,CALR,IFI30,BCAP31,CD36</t>
  </si>
  <si>
    <t>GO:1901028</t>
  </si>
  <si>
    <t>regulation of mitochondrial outer membrane permeabilization involved in apoptotic signaling pathway</t>
  </si>
  <si>
    <t>9606.ENSP00000264335,9606.ENSP00000285093,9606.ENSP00000340989,9606.ENSP00000360671,9606.ENSP00000361930,9606.ENSP00000371267,9606.ENSP00000379287</t>
  </si>
  <si>
    <t>YWHAE,ACAA2,SFN,SLC25A5,YWHAB,YWHAQ,YWHAZ</t>
  </si>
  <si>
    <t>GO:1900024</t>
  </si>
  <si>
    <t>regulation of substrate adhesion-dependent cell spreading</t>
  </si>
  <si>
    <t>9606.ENSP00000225698,9606.ENSP00000252699,9606.ENSP00000295685,9606.ENSP00000320866,9606.ENSP00000348461,9606.ENSP00000383118,9606.ENSP00000394496</t>
  </si>
  <si>
    <t>C1QBP,ACTN4,ARPC2,CALR,RAC1,CDC42,CORO1C</t>
  </si>
  <si>
    <t>GO:2000059</t>
  </si>
  <si>
    <t>negative regulation of ubiquitin-dependent protein catabolic process</t>
  </si>
  <si>
    <t>9606.ENSP00000261601,9606.ENSP00000339095,9606.ENSP00000343535,9606.ENSP00000359345,9606.ENSP00000360609,9606.ENSP00000363676,9606.ENSP00000420311</t>
  </si>
  <si>
    <t>USP14,RPS7,USP7,RPL5,HSP90AB1,RPL11,RPL23</t>
  </si>
  <si>
    <t>GO:0006749</t>
  </si>
  <si>
    <t>glutathione metabolic process</t>
  </si>
  <si>
    <t>9606.ENSP00000216951,9606.ENSP00000270142,9606.ENSP00000331901,9606.ENSP00000358727,9606.ENSP00000377192,9606.ENSP00000390265,9606.ENSP00000407375</t>
  </si>
  <si>
    <t>GSS,SOD1,EEF1G,GSTO1,G6PD,IDH1,GPX1</t>
  </si>
  <si>
    <t>GO:0009311</t>
  </si>
  <si>
    <t>oligosaccharide metabolic process</t>
  </si>
  <si>
    <t>9606.ENSP00000261416,9606.ENSP00000264029,9606.ENSP00000294064,9606.ENSP00000349687,9606.ENSP00000379680,9606.ENSP00000395473,9606.ENSP00000408025</t>
  </si>
  <si>
    <t>HEXB,TREH,NEU3,GM2A,NAGA,MAN2B1,FBP1</t>
  </si>
  <si>
    <t>GO:0006626</t>
  </si>
  <si>
    <t>protein targeting to mitochondrion</t>
  </si>
  <si>
    <t>9606.ENSP00000223136,9606.ENSP00000268379,9606.ENSP00000302961,9606.ENSP00000335153,9606.ENSP00000345445,9606.ENSP00000370808,9606.ENSP00000410339</t>
  </si>
  <si>
    <t>FIS1,UQCRC2,HSPA4,HSP90AA1,SAMM50,SLC25A6,TOMM40</t>
  </si>
  <si>
    <t>GO:1903902</t>
  </si>
  <si>
    <t>positive regulation of viral life cycle</t>
  </si>
  <si>
    <t>9606.ENSP00000215909,9606.ENSP00000251968,9606.ENSP00000313007,9606.ENSP00000327801,9606.ENSP00000345656,9606.ENSP00000382840,9606.ENSP00000432083</t>
  </si>
  <si>
    <t>LGALS1,TSG101,PABPC1,P4HB,VAPA,DDX3X,HSPA8</t>
  </si>
  <si>
    <t>GO:0006027</t>
  </si>
  <si>
    <t>glycosaminoglycan catabolic process</t>
  </si>
  <si>
    <t>9606.ENSP00000258145,9606.ENSP00000261416,9606.ENSP00000268097,9606.ENSP00000268695,9606.ENSP00000337425,9606.ENSP00000363603,9606.ENSP00000384262</t>
  </si>
  <si>
    <t>GNS,HEXB,HEXA,GALNS,HYAL3,FUCA1,HPSE</t>
  </si>
  <si>
    <t>GO:0006901</t>
  </si>
  <si>
    <t>vesicle coating</t>
  </si>
  <si>
    <t>9606.ENSP00000262225,9606.ENSP00000264933,9606.ENSP00000303145,9606.ENSP00000306881,9606.ENSP00000310226,9606.ENSP00000330945,9606.ENSP00000381293</t>
  </si>
  <si>
    <t>TMED2,PDCD6,TMED10,SEC23A,RAB1B,TMED9,NSF</t>
  </si>
  <si>
    <t>GO:0046824</t>
  </si>
  <si>
    <t>positive regulation of nucleocytoplasmic transport</t>
  </si>
  <si>
    <t>9606.ENSP00000219169,9606.ENSP00000261769,9606.ENSP00000264335,9606.ENSP00000340989,9606.ENSP00000358081,9606.ENSP00000360609,9606.ENSP00000377508</t>
  </si>
  <si>
    <t>NUTF2,CDH1,YWHAE,SFN,BAG3,HSP90AB1,JUP</t>
  </si>
  <si>
    <t>GO:0048199</t>
  </si>
  <si>
    <t>vesicle targeting, to, from or within Golgi</t>
  </si>
  <si>
    <t>GO:0051881</t>
  </si>
  <si>
    <t>regulation of mitochondrial membrane potential</t>
  </si>
  <si>
    <t>9606.ENSP00000270142,9606.ENSP00000298510,9606.ENSP00000348886,9606.ENSP00000351777,9606.ENSP00000359539,9606.ENSP00000364935,9606.ENSP00000426909</t>
  </si>
  <si>
    <t>SOD1,PRDX3,STOML2,VCP,GOT1,CLIC1,GNB2L1</t>
  </si>
  <si>
    <t>GO:1904589</t>
  </si>
  <si>
    <t>regulation of protein import</t>
  </si>
  <si>
    <t>9606.ENSP00000219169,9606.ENSP00000261769,9606.ENSP00000358081,9606.ENSP00000360609,9606.ENSP00000377508,9606.ENSP00000399421,9606.ENSP00000432083</t>
  </si>
  <si>
    <t>NUTF2,CDH1,BAG3,HSP90AB1,JUP,CD36,HSPA8</t>
  </si>
  <si>
    <t>GO:0051851</t>
  </si>
  <si>
    <t>modification by host of symbiont morphology or physiology</t>
  </si>
  <si>
    <t>9606.ENSP00000229239,9606.ENSP00000272298,9606.ENSP00000345656,9606.ENSP00000346032,9606.ENSP00000432083,9606.ENSP00000432660,9606.ENSP00000481029</t>
  </si>
  <si>
    <t>GAPDH,CALM2,VAPA,ANXA2,HSPA8,CFL1,PSMC3</t>
  </si>
  <si>
    <t>GO:0008543</t>
  </si>
  <si>
    <t>fibroblast growth factor receptor signaling pathway</t>
  </si>
  <si>
    <t>9606.ENSP00000268182,9606.ENSP00000341826,9606.ENSP00000349168,9606.ENSP00000349428,9606.ENSP00000362946,9606.ENSP00000401371,9606.ENSP00000415536</t>
  </si>
  <si>
    <t>IQGAP1,HNRNPA1,HNRNPH1,PTBP1,RAB14,TIA1,POLR2H</t>
  </si>
  <si>
    <t>GO:0030838</t>
  </si>
  <si>
    <t>positive regulation of actin filament polymerization</t>
  </si>
  <si>
    <t>9606.ENSP00000225655,9606.ENSP00000228825,9606.ENSP00000239940,9606.ENSP00000263238,9606.ENSP00000295685,9606.ENSP00000367220,9606.ENSP00000388169</t>
  </si>
  <si>
    <t>PFN1,ARPC3,PFN2,ACTR3,ARPC2,ACTR2,ARPC4</t>
  </si>
  <si>
    <t>GO:1904851</t>
  </si>
  <si>
    <t>positive regulation of establishment of protein localization to telomere</t>
  </si>
  <si>
    <t>9606.ENSP00000258091,9606.ENSP00000280326,9606.ENSP00000295688,9606.ENSP00000299300,9606.ENSP00000317334,9606.ENSP00000377958</t>
  </si>
  <si>
    <t>CCT7,CCT5,CCT3,CCT2,TCP1,CCT4</t>
  </si>
  <si>
    <t>GO:0019377</t>
  </si>
  <si>
    <t>glycolipid catabolic process</t>
  </si>
  <si>
    <t>9606.ENSP00000261304,9606.ENSP00000261416,9606.ENSP00000294064,9606.ENSP00000349687,9606.ENSP00000363603,9606.ENSP00000379680</t>
  </si>
  <si>
    <t>GALC,HEXB,NEU3,GM2A,FUCA1,NAGA</t>
  </si>
  <si>
    <t>GO:0019081</t>
  </si>
  <si>
    <t>viral translation</t>
  </si>
  <si>
    <t>9606.ENSP00000253108,9606.ENSP00000349428,9606.ENSP00000352438,9606.ENSP00000354125,9606.ENSP00000358140,9606.ENSP00000431800</t>
  </si>
  <si>
    <t>EIF3G,PTBP1,PCBP2,EIF3B,EIF3A,EIF3F</t>
  </si>
  <si>
    <t>GO:0036109</t>
  </si>
  <si>
    <t>alpha-linolenic acid metabolic process</t>
  </si>
  <si>
    <t>9606.ENSP00000217455,9606.ENSP00000293217,9606.ENSP00000333664,9606.ENSP00000360569,9606.ENSP00000420914,9606.ENSP00000422607</t>
  </si>
  <si>
    <t>ACOT8,ACOX1,ACAA1,SCP2,HSD17B4,ACSL1</t>
  </si>
  <si>
    <t>GO:0006740</t>
  </si>
  <si>
    <t>NADPH regeneration</t>
  </si>
  <si>
    <t>9606.ENSP00000252603,9606.ENSP00000270776,9606.ENSP00000321259,9606.ENSP00000377192,9606.ENSP00000390265,9606.ENSP00000391481</t>
  </si>
  <si>
    <t>PGLS,PGD,TALDO1,G6PD,IDH1,TKT</t>
  </si>
  <si>
    <t>GO:0033119</t>
  </si>
  <si>
    <t>negative regulation of RNA splicing</t>
  </si>
  <si>
    <t>9606.ENSP00000225698,9606.ENSP00000346694,9606.ENSP00000349428,9606.ENSP00000365439,9606.ENSP00000414921,9606.ENSP00000435777</t>
  </si>
  <si>
    <t>C1QBP,HNRNPA2B1,PTBP1,HNRNPK,PTBP3,RPS13</t>
  </si>
  <si>
    <t>GO:0006699</t>
  </si>
  <si>
    <t>bile acid biosynthetic process</t>
  </si>
  <si>
    <t>9606.ENSP00000217455,9606.ENSP00000259407,9606.ENSP00000297679,9606.ENSP00000307697,9606.ENSP00000360569,9606.ENSP00000420914</t>
  </si>
  <si>
    <t>ACOT8,BAAT,HSD3B7,ACOX2,SCP2,HSD17B4</t>
  </si>
  <si>
    <t>GO:0044766</t>
  </si>
  <si>
    <t>multi-organism transport</t>
  </si>
  <si>
    <t>9606.ENSP00000265062,9606.ENSP00000272317,9606.ENSP00000290158,9606.ENSP00000317334,9606.ENSP00000421592,9606.ENSP00000446215</t>
  </si>
  <si>
    <t>RAB7A,RPS27A,KPNB1,TCP1,ALYREF,RAN</t>
  </si>
  <si>
    <t>GO:0042743</t>
  </si>
  <si>
    <t>hydrogen peroxide metabolic process</t>
  </si>
  <si>
    <t>9606.ENSP00000262746,9606.ENSP00000265462,9606.ENSP00000270142,9606.ENSP00000298510,9606.ENSP00000301522,9606.ENSP00000407375</t>
  </si>
  <si>
    <t>PRDX1,PRDX5,SOD1,PRDX3,PRDX2,GPX1</t>
  </si>
  <si>
    <t>GO:0051973</t>
  </si>
  <si>
    <t>positive regulation of telomerase activity</t>
  </si>
  <si>
    <t>9606.ENSP00000299300,9606.ENSP00000317334,9606.ENSP00000335153,9606.ENSP00000346694,9606.ENSP00000360609,9606.ENSP00000377958</t>
  </si>
  <si>
    <t>CCT2,TCP1,HSP90AA1,HNRNPA2B1,HSP90AB1,CCT4</t>
  </si>
  <si>
    <t>GO:0046173</t>
  </si>
  <si>
    <t>polyol biosynthetic process</t>
  </si>
  <si>
    <t>9606.ENSP00000262554,9606.ENSP00000269159,9606.ENSP00000313681,9606.ENSP00000359539,9606.ENSP00000360569,9606.ENSP00000408526</t>
  </si>
  <si>
    <t>SPTLC1,IMPA2,SPHK1,GOT1,SCP2,IMPA1</t>
  </si>
  <si>
    <t>GO:0051653</t>
  </si>
  <si>
    <t>spindle localization</t>
  </si>
  <si>
    <t>9606.ENSP00000216181,9606.ENSP00000263238,9606.ENSP00000290158,9606.ENSP00000348965,9606.ENSP00000367220,9606.ENSP00000418529</t>
  </si>
  <si>
    <t>MYH9,ACTR3,KPNB1,DYNC1H1,ACTR2,NSFL1C</t>
  </si>
  <si>
    <t>GO:1900034</t>
  </si>
  <si>
    <t>regulation of cellular response to heat</t>
  </si>
  <si>
    <t>9606.ENSP00000254322,9606.ENSP00000264335,9606.ENSP00000335153,9606.ENSP00000358081,9606.ENSP00000360609,9606.ENSP00000432083</t>
  </si>
  <si>
    <t>DNAJB1,YWHAE,HSP90AA1,BAG3,HSP90AB1,HSPA8</t>
  </si>
  <si>
    <t>GO:0046164</t>
  </si>
  <si>
    <t>alcohol catabolic process</t>
  </si>
  <si>
    <t>9606.ENSP00000229270,9606.ENSP00000255084,9606.ENSP00000261693,9606.ENSP00000261733,9606.ENSP00000269159,9606.ENSP00000408526</t>
  </si>
  <si>
    <t>TPI1,ALDH3B2,SCARB1,ALDH2,IMPA2,IMPA1</t>
  </si>
  <si>
    <t>GO:1903747</t>
  </si>
  <si>
    <t>regulation of establishment of protein localization to mitochondrion</t>
  </si>
  <si>
    <t>9606.ENSP00000264335,9606.ENSP00000340989,9606.ENSP00000358081,9606.ENSP00000361930,9606.ENSP00000371267,9606.ENSP00000379287</t>
  </si>
  <si>
    <t>YWHAE,SFN,BAG3,YWHAB,YWHAQ,YWHAZ</t>
  </si>
  <si>
    <t>GO:2001169</t>
  </si>
  <si>
    <t>regulation of ATP biosynthetic process</t>
  </si>
  <si>
    <t>9606.ENSP00000234590,9606.ENSP00000351777,9606.ENSP00000354876,9606.ENSP00000359991,9606.ENSP00000363574,9606.ENSP00000408025</t>
  </si>
  <si>
    <t>ENO1,VCP,MT-CO2,PGAM1,EIF6,FBP1</t>
  </si>
  <si>
    <t>GO:0009066</t>
  </si>
  <si>
    <t>aspartate family amino acid metabolic process</t>
  </si>
  <si>
    <t>9606.ENSP00000217426,9606.ENSP00000254878,9606.ENSP00000335304,9606.ENSP00000359539,9606.ENSP00000359976,9606.ENSP00000387123</t>
  </si>
  <si>
    <t>AHCY,HRSP12,DLST,GOT1,CTH,ALDH7A1</t>
  </si>
  <si>
    <t>GO:0075522</t>
  </si>
  <si>
    <t>IRES-dependent viral translational initiation</t>
  </si>
  <si>
    <t>9606.ENSP00000349428,9606.ENSP00000352438,9606.ENSP00000354125,9606.ENSP00000358140,9606.ENSP00000431800</t>
  </si>
  <si>
    <t>PTBP1,PCBP2,EIF3B,EIF3A,EIF3F</t>
  </si>
  <si>
    <t>GO:0046479</t>
  </si>
  <si>
    <t>glycosphingolipid catabolic process</t>
  </si>
  <si>
    <t>9606.ENSP00000261304,9606.ENSP00000261416,9606.ENSP00000294064,9606.ENSP00000349687,9606.ENSP00000379680</t>
  </si>
  <si>
    <t>GALC,HEXB,NEU3,GM2A,NAGA</t>
  </si>
  <si>
    <t>GO:0009313</t>
  </si>
  <si>
    <t>oligosaccharide catabolic process</t>
  </si>
  <si>
    <t>9606.ENSP00000261416,9606.ENSP00000264029,9606.ENSP00000294064,9606.ENSP00000349687,9606.ENSP00000395473</t>
  </si>
  <si>
    <t>HEXB,TREH,NEU3,GM2A,MAN2B1</t>
  </si>
  <si>
    <t>GO:0046514</t>
  </si>
  <si>
    <t>ceramide catabolic process</t>
  </si>
  <si>
    <t>GO:0002183</t>
  </si>
  <si>
    <t>cytoplasmic translational initiation</t>
  </si>
  <si>
    <t>9606.ENSP00000265753,9606.ENSP00000358140,9606.ENSP00000388806,9606.ENSP00000416255,9606.ENSP00000436049</t>
  </si>
  <si>
    <t>EIF4H,EIF3A,EIF4B,EIF4G1,EIF3M</t>
  </si>
  <si>
    <t>GO:0006098</t>
  </si>
  <si>
    <t>pentose-phosphate shunt</t>
  </si>
  <si>
    <t>9606.ENSP00000252603,9606.ENSP00000270776,9606.ENSP00000321259,9606.ENSP00000377192,9606.ENSP00000391481</t>
  </si>
  <si>
    <t>PGLS,PGD,TALDO1,G6PD,TKT</t>
  </si>
  <si>
    <t>GO:0034975</t>
  </si>
  <si>
    <t>protein folding in endoplasmic reticulum</t>
  </si>
  <si>
    <t>9606.ENSP00000247461,9606.ENSP00000299767,9606.ENSP00000300289,9606.ENSP00000320866,9606.ENSP00000324173</t>
  </si>
  <si>
    <t>CANX,HSP90B1,PDIA3,CALR,HSPA5</t>
  </si>
  <si>
    <t>GO:0033539</t>
  </si>
  <si>
    <t>fatty acid beta-oxidation using acyl-CoA dehydrogenase</t>
  </si>
  <si>
    <t>9606.ENSP00000264990,9606.ENSP00000293217,9606.ENSP00000307697,9606.ENSP00000438689,9606.ENSP00000452762</t>
  </si>
  <si>
    <t>ACAD11,ACOX1,ACOX2,ACADVL,ETFA</t>
  </si>
  <si>
    <t>proteasome assembly</t>
  </si>
  <si>
    <t>9606.ENSP00000261712,9606.ENSP00000357879,9606.ENSP00000370222,9606.ENSP00000396937,9606.ENSP00000478877</t>
  </si>
  <si>
    <t>PSMD11,PSMD4,POMP,PSMD13,ADRM1</t>
  </si>
  <si>
    <t>GO:0051131</t>
  </si>
  <si>
    <t>chaperone-mediated protein complex assembly</t>
  </si>
  <si>
    <t>9606.ENSP00000299300,9606.ENSP00000302961,9606.ENSP00000327191,9606.ENSP00000335153,9606.ENSP00000360609</t>
  </si>
  <si>
    <t>CCT2,HSPA4,CCT6B,HSP90AA1,HSP90AB1</t>
  </si>
  <si>
    <t>GO:0034314</t>
  </si>
  <si>
    <t>Arp2/3 complex-mediated actin nucleation</t>
  </si>
  <si>
    <t>9606.ENSP00000228825,9606.ENSP00000263238,9606.ENSP00000295685,9606.ENSP00000367220,9606.ENSP00000388169</t>
  </si>
  <si>
    <t>ARPC3,ACTR3,ARPC2,ACTR2,ARPC4</t>
  </si>
  <si>
    <t>GO:0042744</t>
  </si>
  <si>
    <t>hydrogen peroxide catabolic process</t>
  </si>
  <si>
    <t>9606.ENSP00000262746,9606.ENSP00000265462,9606.ENSP00000298510,9606.ENSP00000301522,9606.ENSP00000407375</t>
  </si>
  <si>
    <t>PRDX1,PRDX5,PRDX3,PRDX2,GPX1</t>
  </si>
  <si>
    <t>GO:0000305</t>
  </si>
  <si>
    <t>response to oxygen radical</t>
  </si>
  <si>
    <t>9606.ENSP00000262746,9606.ENSP00000270142,9606.ENSP00000301522,9606.ENSP00000373066,9606.ENSP00000434516</t>
  </si>
  <si>
    <t>PRDX1,SOD1,PRDX2,TXNRD3,TXNRD1</t>
  </si>
  <si>
    <t>GO:1900740</t>
  </si>
  <si>
    <t>positive regulation of protein insertion into mitochondrial membrane involved in apoptotic signaling pathway</t>
  </si>
  <si>
    <t>9606.ENSP00000264335,9606.ENSP00000340989,9606.ENSP00000361930,9606.ENSP00000371267,9606.ENSP00000379287</t>
  </si>
  <si>
    <t>YWHAE,SFN,YWHAB,YWHAQ,YWHAZ</t>
  </si>
  <si>
    <t>GO:0008299</t>
  </si>
  <si>
    <t>isoprenoid biosynthetic process</t>
  </si>
  <si>
    <t>9606.ENSP00000322706,9606.ENSP00000349078,9606.ENSP00000353104,9606.ENSP00000357452,9606.ENSP00000443551</t>
  </si>
  <si>
    <t>HMGCS1,FDPS,DHDDS,PMVK,MVK</t>
  </si>
  <si>
    <t>GO:0000038</t>
  </si>
  <si>
    <t>very long-chain fatty acid metabolic process</t>
  </si>
  <si>
    <t>9606.ENSP00000293217,9606.ENSP00000300456,9606.ENSP00000333664,9606.ENSP00000359233,9606.ENSP00000373153</t>
  </si>
  <si>
    <t>ACOX1,SLC27A4,ACAA1,ABCD3,PTPLB</t>
  </si>
  <si>
    <t>GO:0042168</t>
  </si>
  <si>
    <t>heme metabolic process</t>
  </si>
  <si>
    <t>9606.ENSP00000216117,9606.ENSP00000246337,9606.ENSP00000263368,9606.ENSP00000296424,9606.ENSP00000385757</t>
  </si>
  <si>
    <t>HMOX1,UROD,BLVRB,BDH2,BLVRA</t>
  </si>
  <si>
    <t>GO:1902175</t>
  </si>
  <si>
    <t>regulation of oxidative stress-induced intrinsic apoptotic signaling pathway</t>
  </si>
  <si>
    <t>9606.ENSP00000246957,9606.ENSP00000270142,9606.ENSP00000276079,9606.ENSP00000327801,9606.ENSP00000407375</t>
  </si>
  <si>
    <t>TRAP1,SOD1,NONO,P4HB,GPX1</t>
  </si>
  <si>
    <t>GO:1900026</t>
  </si>
  <si>
    <t>positive regulation of substrate adhesion-dependent cell spreading</t>
  </si>
  <si>
    <t>9606.ENSP00000225698,9606.ENSP00000295685,9606.ENSP00000320866,9606.ENSP00000348461,9606.ENSP00000383118</t>
  </si>
  <si>
    <t>C1QBP,ARPC2,CALR,RAC1,CDC42</t>
  </si>
  <si>
    <t>GO:0033572</t>
  </si>
  <si>
    <t>transferrin transport</t>
  </si>
  <si>
    <t>9606.ENSP00000273398,9606.ENSP00000276390,9606.ENSP00000329757,9606.ENSP00000352522,9606.ENSP00000479606</t>
  </si>
  <si>
    <t>ATP6V1A,ATP6V1B2,ATP6V0C,ATP6V1H,CLTC</t>
  </si>
  <si>
    <t>GO:1901021</t>
  </si>
  <si>
    <t>positive regulation of calcium ion transmembrane transporter activity</t>
  </si>
  <si>
    <t>9606.ENSP00000272298,9606.ENSP00000313050,9606.ENSP00000358727,9606.ENSP00000378199,9606.ENSP00000380365</t>
  </si>
  <si>
    <t>CALM2,GBAS,GSTO1,HSPA2,RGN</t>
  </si>
  <si>
    <t>GO:0072512</t>
  </si>
  <si>
    <t>trivalent inorganic cation transport</t>
  </si>
  <si>
    <t>GO:0009069</t>
  </si>
  <si>
    <t>serine family amino acid metabolic process</t>
  </si>
  <si>
    <t>9606.ENSP00000217426,9606.ENSP00000254878,9606.ENSP00000259407,9606.ENSP00000359976,9606.ENSP00000365773</t>
  </si>
  <si>
    <t>AHCY,HRSP12,BAAT,CTH,PSAT1</t>
  </si>
  <si>
    <t>GO:0042307</t>
  </si>
  <si>
    <t>positive regulation of protein import into nucleus</t>
  </si>
  <si>
    <t>9606.ENSP00000219169,9606.ENSP00000261769,9606.ENSP00000358081,9606.ENSP00000360609,9606.ENSP00000377508</t>
  </si>
  <si>
    <t>NUTF2,CDH1,BAG3,HSP90AB1,JUP</t>
  </si>
  <si>
    <t>GO:0001885</t>
  </si>
  <si>
    <t>endothelial cell development</t>
  </si>
  <si>
    <t>9606.ENSP00000250559,9606.ENSP00000304592,9606.ENSP00000353408,9606.ENSP00000356042,9606.ENSP00000407375</t>
  </si>
  <si>
    <t>RAP1B,FASN,MSN,EZR,GPX1</t>
  </si>
  <si>
    <t>GO:0008154</t>
  </si>
  <si>
    <t>actin polymerization or depolymerization</t>
  </si>
  <si>
    <t>9606.ENSP00000295685,9606.ENSP00000348461,9606.ENSP00000361883,9606.ENSP00000388169,9606.ENSP00000432660</t>
  </si>
  <si>
    <t>ARPC2,RAC1,CAP1,ARPC4,CFL1</t>
  </si>
  <si>
    <t>GO:0019322</t>
  </si>
  <si>
    <t>pentose biosynthetic process</t>
  </si>
  <si>
    <t>9606.ENSP00000270776,9606.ENSP00000321259,9606.ENSP00000377192,9606.ENSP00000391481</t>
  </si>
  <si>
    <t>PGD,TALDO1,G6PD,TKT</t>
  </si>
  <si>
    <t>GO:1903608</t>
  </si>
  <si>
    <t>protein localization to cytoplasmic stress granule</t>
  </si>
  <si>
    <t>9606.ENSP00000361626,9606.ENSP00000370745,9606.ENSP00000382840,9606.ENSP00000401371</t>
  </si>
  <si>
    <t>YBX1,DDX1,DDX3X,TIA1</t>
  </si>
  <si>
    <t>GO:1904667</t>
  </si>
  <si>
    <t>negative regulation of ubiquitin protein ligase activity</t>
  </si>
  <si>
    <t>9606.ENSP00000339095,9606.ENSP00000359345,9606.ENSP00000363676,9606.ENSP00000420311</t>
  </si>
  <si>
    <t>RPS7,RPL5,RPL11,RPL23</t>
  </si>
  <si>
    <t>GO:0006107</t>
  </si>
  <si>
    <t>oxaloacetate metabolic process</t>
  </si>
  <si>
    <t>9606.ENSP00000253792,9606.ENSP00000327070,9606.ENSP00000359539,9606.ENSP00000438144</t>
  </si>
  <si>
    <t>ACLY,MDH2,GOT1,MDH1</t>
  </si>
  <si>
    <t>GO:0042340</t>
  </si>
  <si>
    <t>keratan sulfate catabolic process</t>
  </si>
  <si>
    <t>9606.ENSP00000258145,9606.ENSP00000261416,9606.ENSP00000268097,9606.ENSP00000268695</t>
  </si>
  <si>
    <t>GNS,HEXB,HEXA,GALNS</t>
  </si>
  <si>
    <t>GO:0006085</t>
  </si>
  <si>
    <t>acetyl-CoA biosynthetic process</t>
  </si>
  <si>
    <t>9606.ENSP00000205402,9606.ENSP00000253792,9606.ENSP00000265838,9606.ENSP00000356820</t>
  </si>
  <si>
    <t>DLD,ACLY,ACAT1,MPC2</t>
  </si>
  <si>
    <t>GO:0042026</t>
  </si>
  <si>
    <t>protein refolding</t>
  </si>
  <si>
    <t>9606.ENSP00000314030,9606.ENSP00000335153,9606.ENSP00000378199,9606.ENSP00000432083</t>
  </si>
  <si>
    <t>DNAJA2,HSP90AA1,HSPA2,HSPA8</t>
  </si>
  <si>
    <t>GO:0046519</t>
  </si>
  <si>
    <t>sphingoid metabolic process</t>
  </si>
  <si>
    <t>9606.ENSP00000262554,9606.ENSP00000313681,9606.ENSP00000378897,9606.ENSP00000381968</t>
  </si>
  <si>
    <t>SPTLC1,SPHK1,ASAH2,SPTLC3</t>
  </si>
  <si>
    <t>GO:0071428</t>
  </si>
  <si>
    <t>rRNA-containing ribonucleoprotein complex export from nucleus</t>
  </si>
  <si>
    <t>9606.ENSP00000296577,9606.ENSP00000346067,9606.ENSP00000363574,9606.ENSP00000446215</t>
  </si>
  <si>
    <t>ABCE1,RPSA,EIF6,RAN</t>
  </si>
  <si>
    <t>GO:0045056</t>
  </si>
  <si>
    <t>transcytosis</t>
  </si>
  <si>
    <t>9606.ENSP00000273047,9606.ENSP00000348888,9606.ENSP00000479606,9606.ENSP00000479708</t>
  </si>
  <si>
    <t>RAB5A,PIGR,CLTC,MAL2</t>
  </si>
  <si>
    <t>GO:0071243</t>
  </si>
  <si>
    <t>cellular response to arsenic-containing substance</t>
  </si>
  <si>
    <t>9606.ENSP00000216117,9606.ENSP00000341826,9606.ENSP00000358727,9606.ENSP00000382840</t>
  </si>
  <si>
    <t>HMOX1,HNRNPA1,GSTO1,DDX3X</t>
  </si>
  <si>
    <t>GO:0000028</t>
  </si>
  <si>
    <t>ribosomal small subunit assembly</t>
  </si>
  <si>
    <t>9606.ENSP00000346046,9606.ENSP00000346067,9606.ENSP00000357555,9606.ENSP00000472469</t>
  </si>
  <si>
    <t>RPS17,RPSA,RPS27,RPS28</t>
  </si>
  <si>
    <t>GO:0035459</t>
  </si>
  <si>
    <t>vesicle cargo loading</t>
  </si>
  <si>
    <t>9606.ENSP00000262225,9606.ENSP00000303145,9606.ENSP00000306881,9606.ENSP00000362339</t>
  </si>
  <si>
    <t>TMED2,TMED10,SEC23A,SAR1A</t>
  </si>
  <si>
    <t>GO:0042776</t>
  </si>
  <si>
    <t>mitochondrial ATP synthesis coupled proton transport</t>
  </si>
  <si>
    <t>9606.ENSP00000348886,9606.ENSP00000349142,9606.ENSP00000358737,9606.ENSP00000381736</t>
  </si>
  <si>
    <t>STOML2,ATP5C1,ATP5F1,ATP5A1</t>
  </si>
  <si>
    <t>GO:0006103</t>
  </si>
  <si>
    <t>2-oxoglutarate metabolic process</t>
  </si>
  <si>
    <t>9606.ENSP00000205402,9606.ENSP00000335304,9606.ENSP00000359539,9606.ENSP00000390265</t>
  </si>
  <si>
    <t>DLD,DLST,GOT1,IDH1</t>
  </si>
  <si>
    <t>GO:0006067</t>
  </si>
  <si>
    <t>ethanol metabolic process</t>
  </si>
  <si>
    <t>9606.ENSP00000255084,9606.ENSP00000261733,9606.ENSP00000296412,9606.ENSP00000297785</t>
  </si>
  <si>
    <t>ALDH3B2,ALDH2,ADH5,ALDH1A1</t>
  </si>
  <si>
    <t>GO:0009068</t>
  </si>
  <si>
    <t>aspartate family amino acid catabolic process</t>
  </si>
  <si>
    <t>9606.ENSP00000254878,9606.ENSP00000335304,9606.ENSP00000359539,9606.ENSP00000387123</t>
  </si>
  <si>
    <t>HRSP12,DLST,GOT1,ALDH7A1</t>
  </si>
  <si>
    <t>GO:0048025</t>
  </si>
  <si>
    <t>negative regulation of mRNA splicing, via spliceosome</t>
  </si>
  <si>
    <t>9606.ENSP00000225698,9606.ENSP00000346694,9606.ENSP00000349428,9606.ENSP00000365439</t>
  </si>
  <si>
    <t>C1QBP,HNRNPA2B1,PTBP1,HNRNPK</t>
  </si>
  <si>
    <t>GO:0090026</t>
  </si>
  <si>
    <t>positive regulation of monocyte chemotaxis</t>
  </si>
  <si>
    <t>9606.ENSP00000274793,9606.ENSP00000357691,9606.ENSP00000369860,9606.ENSP00000376911</t>
  </si>
  <si>
    <t>PLA2G7,S100A14,MOSPD2,LGMN</t>
  </si>
  <si>
    <t>GO:0031579</t>
  </si>
  <si>
    <t>membrane raft organization</t>
  </si>
  <si>
    <t>9606.ENSP00000269228,9606.ENSP00000346032,9606.ENSP00000394863,9606.ENSP00000479708</t>
  </si>
  <si>
    <t>NPC1,ANXA2,PPT1,MAL2</t>
  </si>
  <si>
    <t>GO:0071157</t>
  </si>
  <si>
    <t>negative regulation of cell cycle arrest</t>
  </si>
  <si>
    <t>9606.ENSP00000215754,9606.ENSP00000320866,9606.ENSP00000360609,9606.ENSP00000420311</t>
  </si>
  <si>
    <t>MIF,CALR,HSP90AB1,RPL23</t>
  </si>
  <si>
    <t>GO:2000300</t>
  </si>
  <si>
    <t>regulation of synaptic vesicle exocytosis</t>
  </si>
  <si>
    <t>9606.ENSP00000239940,9606.ENSP00000250559,9606.ENSP00000273047,9606.ENSP00000440045</t>
  </si>
  <si>
    <t>PFN2,RAP1B,RAB5A,ATP2A2</t>
  </si>
  <si>
    <t>GO:1902745</t>
  </si>
  <si>
    <t>positive regulation of lamellipodium organization</t>
  </si>
  <si>
    <t>9606.ENSP00000295685,9606.ENSP00000348461,9606.ENSP00000383118,9606.ENSP00000394496</t>
  </si>
  <si>
    <t>ARPC2,RAC1,CDC42,CORO1C</t>
  </si>
  <si>
    <t>GO:0044275</t>
  </si>
  <si>
    <t>cellular carbohydrate catabolic process</t>
  </si>
  <si>
    <t>9606.ENSP00000216392,9606.ENSP00000229270,9606.ENSP00000264029,9606.ENSP00000360124</t>
  </si>
  <si>
    <t>PYGL,TPI1,TREH,PGM1</t>
  </si>
  <si>
    <t>GO:0019079</t>
  </si>
  <si>
    <t>viral genome replication</t>
  </si>
  <si>
    <t>9606.ENSP00000273047,9606.ENSP00000351777,9606.ENSP00000352438,9606.ENSP00000383118</t>
  </si>
  <si>
    <t>RAB5A,VCP,PCBP2,CDC42</t>
  </si>
  <si>
    <t>GO:0009051</t>
  </si>
  <si>
    <t>pentose-phosphate shunt, oxidative branch</t>
  </si>
  <si>
    <t>9606.ENSP00000252603,9606.ENSP00000270776,9606.ENSP00000377192</t>
  </si>
  <si>
    <t>PGLS,PGD,G6PD</t>
  </si>
  <si>
    <t>GO:0015853</t>
  </si>
  <si>
    <t>adenine transport</t>
  </si>
  <si>
    <t>9606.ENSP00000360671,9606.ENSP00000370808,9606.ENSP00000428845</t>
  </si>
  <si>
    <t>SLC25A5,SLC25A6,VDAC3</t>
  </si>
  <si>
    <t>GO:0048205</t>
  </si>
  <si>
    <t>COPI coating of Golgi vesicle</t>
  </si>
  <si>
    <t>9606.ENSP00000262225,9606.ENSP00000303145,9606.ENSP00000330945</t>
  </si>
  <si>
    <t>TMED2,TMED10,TMED9</t>
  </si>
  <si>
    <t>GO:1904874</t>
  </si>
  <si>
    <t>positive regulation of telomerase RNA localization to Cajal body</t>
  </si>
  <si>
    <t>9606.ENSP00000299300,9606.ENSP00000317334,9606.ENSP00000377958</t>
  </si>
  <si>
    <t>CCT2,TCP1,CCT4</t>
  </si>
  <si>
    <t>GO:0045040</t>
  </si>
  <si>
    <t>protein insertion into mitochondrial outer membrane</t>
  </si>
  <si>
    <t>9606.ENSP00000302961,9606.ENSP00000335153,9606.ENSP00000345445</t>
  </si>
  <si>
    <t>HSPA4,HSP90AA1,SAMM50</t>
  </si>
  <si>
    <t>GO:0070934</t>
  </si>
  <si>
    <t>CRD-mediated mRNA stabilization</t>
  </si>
  <si>
    <t>9606.ENSP00000283179,9606.ENSP00000358635,9606.ENSP00000361626</t>
  </si>
  <si>
    <t>HNRNPU,SYNCRIP,YBX1</t>
  </si>
  <si>
    <t>GO:0071681</t>
  </si>
  <si>
    <t>cellular response to indole-3-methanol</t>
  </si>
  <si>
    <t>9606.ENSP00000261769,9606.ENSP00000304669,9606.ENSP00000377508</t>
  </si>
  <si>
    <t>CDH1,CTNNA1,JUP</t>
  </si>
  <si>
    <t>GO:0075525</t>
  </si>
  <si>
    <t>viral translational termination-reinitiation</t>
  </si>
  <si>
    <t>9606.ENSP00000253108,9606.ENSP00000354125,9606.ENSP00000358140</t>
  </si>
  <si>
    <t>EIF3G,EIF3B,EIF3A</t>
  </si>
  <si>
    <t>GO:0090666</t>
  </si>
  <si>
    <t>scaRNA localization to Cajal body</t>
  </si>
  <si>
    <t>GO:0006689</t>
  </si>
  <si>
    <t>ganglioside catabolic process</t>
  </si>
  <si>
    <t>9606.ENSP00000261416,9606.ENSP00000294064,9606.ENSP00000349687</t>
  </si>
  <si>
    <t>HEXB,NEU3,GM2A</t>
  </si>
  <si>
    <t>GO:0042256</t>
  </si>
  <si>
    <t>mature ribosome assembly</t>
  </si>
  <si>
    <t>9606.ENSP00000225698,9606.ENSP00000363574,9606.ENSP00000382840</t>
  </si>
  <si>
    <t>C1QBP,EIF6,DDX3X</t>
  </si>
  <si>
    <t>GO:0051305</t>
  </si>
  <si>
    <t>chromosome movement towards spindle pole</t>
  </si>
  <si>
    <t>9606.ENSP00000263238,9606.ENSP00000290158,9606.ENSP00000367220</t>
  </si>
  <si>
    <t>ACTR3,KPNB1,ACTR2</t>
  </si>
  <si>
    <t>GO:0070358</t>
  </si>
  <si>
    <t>actin polymerization-dependent cell motility</t>
  </si>
  <si>
    <t>9606.ENSP00000228825,9606.ENSP00000263238,9606.ENSP00000295685</t>
  </si>
  <si>
    <t>ARPC3,ACTR3,ARPC2</t>
  </si>
  <si>
    <t>GO:0030953</t>
  </si>
  <si>
    <t>astral microtubule organization</t>
  </si>
  <si>
    <t>9606.ENSP00000261890,9606.ENSP00000290158,9606.ENSP00000356042</t>
  </si>
  <si>
    <t>RAB11A,KPNB1,EZR</t>
  </si>
  <si>
    <t>GO:0042167</t>
  </si>
  <si>
    <t>heme catabolic process</t>
  </si>
  <si>
    <t>9606.ENSP00000216117,9606.ENSP00000263368,9606.ENSP00000385757</t>
  </si>
  <si>
    <t>HMOX1,BLVRB,BLVRA</t>
  </si>
  <si>
    <t>GO:0036500</t>
  </si>
  <si>
    <t>ATF6-mediated unfolded protein response</t>
  </si>
  <si>
    <t>9606.ENSP00000299767,9606.ENSP00000320866,9606.ENSP00000324173</t>
  </si>
  <si>
    <t>HSP90B1,CALR,HSPA5</t>
  </si>
  <si>
    <t>GO:0046520</t>
  </si>
  <si>
    <t>sphingoid biosynthetic process</t>
  </si>
  <si>
    <t>9606.ENSP00000262554,9606.ENSP00000313681,9606.ENSP00000381968</t>
  </si>
  <si>
    <t>SPTLC1,SPHK1,SPTLC3</t>
  </si>
  <si>
    <t>GO:0051342</t>
  </si>
  <si>
    <t>regulation of cyclic-nucleotide phosphodiesterase activity</t>
  </si>
  <si>
    <t>9606.ENSP00000272298,9606.ENSP00000380365,9606.ENSP00000426909</t>
  </si>
  <si>
    <t>CALM2,RGN,GNB2L1</t>
  </si>
  <si>
    <t>GO:0006465</t>
  </si>
  <si>
    <t>signal peptide processing</t>
  </si>
  <si>
    <t>9606.ENSP00000263672,9606.ENSP00000427463,9606.ENSP00000468633</t>
  </si>
  <si>
    <t>SPCS2,SPCS3,SEC11C</t>
  </si>
  <si>
    <t>GO:0016559</t>
  </si>
  <si>
    <t>peroxisome fission</t>
  </si>
  <si>
    <t>9606.ENSP00000217455,9606.ENSP00000223136,9606.ENSP00000293217</t>
  </si>
  <si>
    <t>ACOT8,FIS1,ACOX1</t>
  </si>
  <si>
    <t>GO:0006670</t>
  </si>
  <si>
    <t>sphingosine metabolic process</t>
  </si>
  <si>
    <t>9606.ENSP00000262554,9606.ENSP00000313681,9606.ENSP00000378897</t>
  </si>
  <si>
    <t>SPTLC1,SPHK1,ASAH2</t>
  </si>
  <si>
    <t>GO:0019852</t>
  </si>
  <si>
    <t>L-ascorbic acid metabolic process</t>
  </si>
  <si>
    <t>9606.ENSP00000354468,9606.ENSP00000358727,9606.ENSP00000380365</t>
  </si>
  <si>
    <t>CYB5R3,GSTO1,RGN</t>
  </si>
  <si>
    <t>GO:0044539</t>
  </si>
  <si>
    <t>long-chain fatty acid import into cell</t>
  </si>
  <si>
    <t>9606.ENSP00000300456,9606.ENSP00000399421,9606.ENSP00000422607</t>
  </si>
  <si>
    <t>SLC27A4,CD36,ACSL1</t>
  </si>
  <si>
    <t>GO:0046950</t>
  </si>
  <si>
    <t>cellular ketone body metabolic process</t>
  </si>
  <si>
    <t>9606.ENSP00000196371,9606.ENSP00000265838,9606.ENSP00000296424</t>
  </si>
  <si>
    <t>OXCT1,ACAT1,BDH2</t>
  </si>
  <si>
    <t>GO:0000054</t>
  </si>
  <si>
    <t>ribosomal subunit export from nucleus</t>
  </si>
  <si>
    <t>9606.ENSP00000296577,9606.ENSP00000363574,9606.ENSP00000446215</t>
  </si>
  <si>
    <t>ABCE1,EIF6,RAN</t>
  </si>
  <si>
    <t>GO:0006069</t>
  </si>
  <si>
    <t>ethanol oxidation</t>
  </si>
  <si>
    <t>9606.ENSP00000261733,9606.ENSP00000296412,9606.ENSP00000297785</t>
  </si>
  <si>
    <t>ALDH2,ADH5,ALDH1A1</t>
  </si>
  <si>
    <t>GO:1902224</t>
  </si>
  <si>
    <t>ketone body metabolic process</t>
  </si>
  <si>
    <t>GO:0019430</t>
  </si>
  <si>
    <t>removal of superoxide radicals</t>
  </si>
  <si>
    <t>9606.ENSP00000262746,9606.ENSP00000270142,9606.ENSP00000301522</t>
  </si>
  <si>
    <t>PRDX1,SOD1,PRDX2</t>
  </si>
  <si>
    <t>GO:0039694</t>
  </si>
  <si>
    <t>viral RNA genome replication</t>
  </si>
  <si>
    <t>9606.ENSP00000273047,9606.ENSP00000352438,9606.ENSP00000383118</t>
  </si>
  <si>
    <t>RAB5A,PCBP2,CDC42</t>
  </si>
  <si>
    <t>GO:0050667</t>
  </si>
  <si>
    <t>homocysteine metabolic process</t>
  </si>
  <si>
    <t>9606.ENSP00000217426,9606.ENSP00000261714,9606.ENSP00000359976</t>
  </si>
  <si>
    <t>AHCY,BLMH,CTH</t>
  </si>
  <si>
    <t>GO:0003420</t>
  </si>
  <si>
    <t>regulation of growth plate cartilage chondrocyte proliferation</t>
  </si>
  <si>
    <t>9606.ENSP00000325690,9606.ENSP00000419970</t>
  </si>
  <si>
    <t>CARM1,POR</t>
  </si>
  <si>
    <t>GO:0005999</t>
  </si>
  <si>
    <t>xylulose biosynthetic process</t>
  </si>
  <si>
    <t>9606.ENSP00000321259,9606.ENSP00000391481</t>
  </si>
  <si>
    <t>TALDO1,TKT</t>
  </si>
  <si>
    <t>GO:0046166</t>
  </si>
  <si>
    <t>glyceraldehyde-3-phosphate biosynthetic process</t>
  </si>
  <si>
    <t>9606.ENSP00000229270,9606.ENSP00000391481</t>
  </si>
  <si>
    <t>TPI1,TKT</t>
  </si>
  <si>
    <t>GO:0097010</t>
  </si>
  <si>
    <t>eukaryotic translation initiation factor 4F complex assembly</t>
  </si>
  <si>
    <t>9606.ENSP00000265753,9606.ENSP00000388806</t>
  </si>
  <si>
    <t>EIF4H,EIF4B</t>
  </si>
  <si>
    <t>GO:0016344</t>
  </si>
  <si>
    <t>meiotic chromosome movement towards spindle pole</t>
  </si>
  <si>
    <t>9606.ENSP00000263238,9606.ENSP00000367220</t>
  </si>
  <si>
    <t>ACTR3,ACTR2</t>
  </si>
  <si>
    <t>GO:0019287</t>
  </si>
  <si>
    <t>isopentenyl diphosphate biosynthetic process, mevalonate pathway</t>
  </si>
  <si>
    <t>9606.ENSP00000357452,9606.ENSP00000443551</t>
  </si>
  <si>
    <t>PMVK,MVK</t>
  </si>
  <si>
    <t>GO:0032385</t>
  </si>
  <si>
    <t>positive regulation of intracellular cholesterol transport</t>
  </si>
  <si>
    <t>9606.ENSP00000346032,9606.ENSP00000360569</t>
  </si>
  <si>
    <t>ANXA2,SCP2</t>
  </si>
  <si>
    <t>GO:1902626</t>
  </si>
  <si>
    <t>assembly of large subunit precursor of preribosome</t>
  </si>
  <si>
    <t>9606.ENSP00000363574,9606.ENSP00000377640</t>
  </si>
  <si>
    <t>EIF6,RPL24</t>
  </si>
  <si>
    <t>hsa01100</t>
  </si>
  <si>
    <t>Metabolic pathways</t>
  </si>
  <si>
    <t>9606.ENSP00000168216,9606.ENSP00000205402,9606.ENSP00000210444,9606.ENSP00000216117,9606.ENSP00000216254,9606.ENSP00000216392,9606.ENSP00000216951,9606.ENSP00000217426,9606.ENSP00000217455,9606.ENSP00000219302,9606.ENSP00000226253,9606.ENSP00000226299,9606.ENSP00000229239,9606.ENSP00000229270,9606.ENSP00000231887,9606.ENSP00000234590,9606.ENSP00000237530,9606.ENSP00000246337,9606.ENSP00000252603,9606.ENSP00000253792,9606.ENSP00000255084,9606.ENSP00000258145,9606.ENSP00000259407,9606.ENSP00000261304,9606.ENSP00000261416,9606.ENSP00000261733,9606.ENSP00000262554,9606.ENSP00000263368,9606.ENSP00000263774,9606.ENSP00000264029,9606.ENSP00000265838,9606.ENSP00000268097,9606.ENSP00000268379,9606.ENSP00000268695,9606.ENSP00000269159,9606.ENSP00000270776,9606.ENSP00000273398,9606.ENSP00000274793,9606.ENSP00000276390,9606.ENSP00000280605,9606.ENSP00000285093,9606.ENSP00000293217,9606.ENSP00000296255,9606.ENSP00000296412,9606.ENSP00000296424,9606.ENSP00000297679,9606.ENSP00000297785,9606.ENSP00000299198,9606.ENSP00000304592,9606.ENSP00000306397,9606.ENSP00000307697,9606.ENSP00000309092,9606.ENSP00000313681,9606.ENSP00000320171,9606.ENSP00000321259,9606.ENSP00000322450,9606.ENSP00000322706,9606.ENSP00000325136,9606.ENSP00000327070,9606.ENSP00000329757,9606.ENSP00000333664,9606.ENSP00000335304,9606.ENSP00000337425,9606.ENSP00000339479,9606.ENSP00000342056,9606.ENSP00000345774,9606.ENSP00000349078,9606.ENSP00000349142,9606.ENSP00000351682,9606.ENSP00000352522,9606.ENSP00000354876,9606.ENSP00000356015,9606.ENSP00000356436,9606.ENSP00000357452,9606.ENSP00000358737,9606.ENSP00000359151,9606.ENSP00000359539,9606.ENSP00000359976,9606.ENSP00000359991,9606.ENSP00000360124,9606.ENSP00000360569,9606.ENSP00000362298,9606.ENSP00000362413,9606.ENSP00000364649,9606.ENSP00000365773,9606.ENSP00000368727,9606.ENSP00000370023,9606.ENSP00000371152,9606.ENSP00000376472,9606.ENSP00000376889,9606.ENSP00000377192,9606.ENSP00000378897,9606.ENSP00000379386,9606.ENSP00000380365,9606.ENSP00000381736,9606.ENSP00000381968,9606.ENSP00000384262,9606.ENSP00000385757,9606.ENSP00000387123,9606.ENSP00000390265,9606.ENSP00000391481,9606.ENSP00000394863,9606.ENSP00000399457,9606.ENSP00000405573,9606.ENSP00000406157,9606.ENSP00000408025,9606.ENSP00000408526,9606.ENSP00000415536,9606.ENSP00000420914,9606.ENSP00000422607,9606.ENSP00000430269,9606.ENSP00000438144,9606.ENSP00000438689,9606.ENSP00000443551,9606.ENSP00000445175</t>
  </si>
  <si>
    <t>HSD17B10,DLD,NANS,HMOX1,ACO2,PYGL,GSS,AHCY,ACOT8,NME3,ALDOC,LAP3,GAPDH,TPI1,EHHADH,ENO1,RPN2,UROD,PGLS,ACLY,ALDH3B2,GNS,BAAT,GALC,HEXB,ALDH2,SPTLC1,BLVRB,NDUFS3,TREH,ACAT1,HEXA,UQCRC2,GALNS,IMPA2,PGD,ATP6V1A,PLA2G7,ATP6V1B2,TKTL2,ACAA2,ACOX1,RPN1,ADH5,BDH2,HSD3B7,ALDH1A1,CKB,FASN,UQCRFS1,ACOX2,GMPPB,SPHK1,PKM,TALDO1,NDUFV1,HMGCS1,HADHB,MDH2,ATP6V0C,ACAA1,DLST,HYAL3,NT5C2,CS,ALDH3A2,FDPS,ATP5C1,CNDP1,ATP6V1H,MT-CO2,ACAT2,PLA2G4A,PMVK,ATP5F1,DBT,GOT1,CTH,PGAM1,PGM1,SCP2,SGPL1,PGK1,SDHB,PSAT1,XDH,HADHA,ASAH1,STT3A,NME2,G6PD,ASAH2,LDHB,RGN,ATP5A1,SPTLC3,HPSE,BLVRA,ALDH7A1,IDH1,TKT,PPT1,DDOST,GPI,PAPSS2,FBP1,IMPA1,POLR2H,HSD17B4,ACSL1,EPHX2,MDH1,ACADVL,MVK,LDHA</t>
  </si>
  <si>
    <t>hsa03010</t>
  </si>
  <si>
    <t>Ribosome</t>
  </si>
  <si>
    <t>9606.ENSP00000230050,9606.ENSP00000251453,9606.ENSP00000262584,9606.ENSP00000270625,9606.ENSP00000272317,9606.ENSP00000296674,9606.ENSP00000302896,9606.ENSP00000307889,9606.ENSP00000309334,9606.ENSP00000311430,9606.ENSP00000318646,9606.ENSP00000339095,9606.ENSP00000339795,9606.ENSP00000341885,9606.ENSP00000346001,9606.ENSP00000346037,9606.ENSP00000346046,9606.ENSP00000346050,9606.ENSP00000346067,9606.ENSP00000346088,9606.ENSP00000354739,9606.ENSP00000357555,9606.ENSP00000359345,9606.ENSP00000363018,9606.ENSP00000363676,9606.ENSP00000369757,9606.ENSP00000375730,9606.ENSP00000377640,9606.ENSP00000379506,9606.ENSP00000379888,9606.ENSP00000386717,9606.ENSP00000393241,9606.ENSP00000403172,9606.ENSP00000413436,9606.ENSP00000414321,9606.ENSP00000420311,9606.ENSP00000429374,9606.ENSP00000435777,9606.ENSP00000449328,9606.ENSP00000464813,9606.ENSP00000472469,9606.ENSP00000475027</t>
  </si>
  <si>
    <t>RPS12,RPS16,RPL8,RPS11,RPS27A,RPS23,RPS9,RPL13,RPL15,RPL4,RPS15A,RPS7,RPL7,RPS2,RPL3,RPLP1,RPS17,RPS3A,RPSA,RPL22,RPL12,RPS27,RPL5,RPL10A,RPL11,RPS6,RPL13A,RPL24,RPL14,RPS8,RPL31,RPS18,RPL6,RPL10,RPS24,RPL23,RPS20,RPS13,RPLP0,RPL27,RPS28,ENSG00000270800</t>
  </si>
  <si>
    <t>hsa03050</t>
  </si>
  <si>
    <t>Proteasome</t>
  </si>
  <si>
    <t>9606.ENSP00000044462,9606.ENSP00000157812,9606.ENSP00000219313,9606.ENSP00000261303,9606.ENSP00000261712,9606.ENSP00000262193,9606.ENSP00000264639,9606.ENSP00000270586,9606.ENSP00000290541,9606.ENSP00000309474,9606.ENSP00000310129,9606.ENSP00000310572,9606.ENSP00000355325,9606.ENSP00000357879,9606.ENSP00000359910,9606.ENSP00000362334,9606.ENSP00000370222,9606.ENSP00000372155,9606.ENSP00000386541,9606.ENSP00000391211,9606.ENSP00000401802,9606.ENSP00000478877,9606.ENSP00000481029,9606.ENSP00000483688</t>
  </si>
  <si>
    <t>PSMA4,PSMC4,PSMD7,PSMC1,PSMD11,PSMB1,PSMD3,PSMB6,PSMB4,PSMD1,PSMD2,PSMC5,PSMB5,PSMD4,PSMA7,PSMB2,POMP,PSME1,PSMD14,PSMC2,PSMC6,ADRM1,PSMC3,PSMB3</t>
  </si>
  <si>
    <t>hsa01200</t>
  </si>
  <si>
    <t>Carbon metabolism</t>
  </si>
  <si>
    <t>9606.ENSP00000205402,9606.ENSP00000216254,9606.ENSP00000226253,9606.ENSP00000229239,9606.ENSP00000229270,9606.ENSP00000231887,9606.ENSP00000234590,9606.ENSP00000252603,9606.ENSP00000265838,9606.ENSP00000270776,9606.ENSP00000280605,9606.ENSP00000296412,9606.ENSP00000320171,9606.ENSP00000321259,9606.ENSP00000327070,9606.ENSP00000335304,9606.ENSP00000342056,9606.ENSP00000356015,9606.ENSP00000359539,9606.ENSP00000359991,9606.ENSP00000362413,9606.ENSP00000364649,9606.ENSP00000365773,9606.ENSP00000370023,9606.ENSP00000377192,9606.ENSP00000380365,9606.ENSP00000390265,9606.ENSP00000391481,9606.ENSP00000405573,9606.ENSP00000408025,9606.ENSP00000438144</t>
  </si>
  <si>
    <t>DLD,ACO2,ALDOC,GAPDH,TPI1,EHHADH,ENO1,PGLS,ACAT1,PGD,TKTL2,ADH5,PKM,TALDO1,MDH2,DLST,CS,ACAT2,GOT1,PGAM1,PGK1,SDHB,PSAT1,HADHA,G6PD,RGN,IDH1,TKT,GPI,FBP1,MDH1</t>
  </si>
  <si>
    <t>hsa04141</t>
  </si>
  <si>
    <t>Protein processing in endoplasmic reticulum</t>
  </si>
  <si>
    <t>9606.ENSP00000237530,9606.ENSP00000243253,9606.ENSP00000244763,9606.ENSP00000247461,9606.ENSP00000254322,9606.ENSP00000296255,9606.ENSP00000296464,9606.ENSP00000299767,9606.ENSP00000300289,9606.ENSP00000303366,9606.ENSP00000306881,9606.ENSP00000314030,9606.ENSP00000317331,9606.ENSP00000320866,9606.ENSP00000324173,9606.ENSP00000327801,9606.ENSP00000335153,9606.ENSP00000350708,9606.ENSP00000351777,9606.ENSP00000360609,9606.ENSP00000362339,9606.ENSP00000376472,9606.ENSP00000378199,9606.ENSP00000384744,9606.ENSP00000385385,9606.ENSP00000392330,9606.ENSP00000399457,9606.ENSP00000418529,9606.ENSP00000432083,9606.ENSP00000480150</t>
  </si>
  <si>
    <t>RPN2,SEC61A1,SSR1,CANX,DNAJB1,RPN1,HSPA4L,HSP90B1,PDIA3,LMAN2,SEC23A,DNAJA2,SSR4,CALR,HSPA5,P4HB,HSP90AA1,RAD23B,VCP,HSP90AB1,SAR1A,STT3A,HSPA2,DERL3,PDIA6,BCAP31,DDOST,NSFL1C,HSPA8,HYOU1</t>
  </si>
  <si>
    <t>hsa04146</t>
  </si>
  <si>
    <t>Peroxisome</t>
  </si>
  <si>
    <t>9606.ENSP00000217455,9606.ENSP00000221418,9606.ENSP00000231887,9606.ENSP00000259407,9606.ENSP00000262746,9606.ENSP00000265462,9606.ENSP00000270142,9606.ENSP00000293217,9606.ENSP00000307697,9606.ENSP00000323811,9606.ENSP00000333664,9606.ENSP00000357452,9606.ENSP00000359233,9606.ENSP00000360569,9606.ENSP00000368727,9606.ENSP00000390265,9606.ENSP00000420914,9606.ENSP00000422607,9606.ENSP00000430269,9606.ENSP00000443551</t>
  </si>
  <si>
    <t>ACOT8,ECH1,EHHADH,BAAT,PRDX1,PRDX5,SOD1,ACOX1,ACOX2,HACL1,ACAA1,PMVK,ABCD3,SCP2,XDH,IDH1,HSD17B4,ACSL1,EPHX2,MVK</t>
  </si>
  <si>
    <t>hsa04142</t>
  </si>
  <si>
    <t>Lysosome</t>
  </si>
  <si>
    <t>9606.ENSP00000000412,9606.ENSP00000236671,9606.ENSP00000256637,9606.ENSP00000258145,9606.ENSP00000261304,9606.ENSP00000261416,9606.ENSP00000268097,9606.ENSP00000268695,9606.ENSP00000269228,9606.ENSP00000299427,9606.ENSP00000329757,9606.ENSP00000349687,9606.ENSP00000350199,9606.ENSP00000352522,9606.ENSP00000361562,9606.ENSP00000363603,9606.ENSP00000371152,9606.ENSP00000376911,9606.ENSP00000379680,9606.ENSP00000394863,9606.ENSP00000395473,9606.ENSP00000451112,9606.ENSP00000479606</t>
  </si>
  <si>
    <t>M6PR,CTSD,SORT1,GNS,GALC,HEXB,HEXA,GALNS,NPC1,TPP1,ATP6V0C,GM2A,AP1B1,ATP6V1H,CTSA,FUCA1,ASAH1,LGMN,NAGA,PPT1,MAN2B1,NPC2,CLTC</t>
  </si>
  <si>
    <t>hsa00010</t>
  </si>
  <si>
    <t>Glycolysis / Gluconeogenesis</t>
  </si>
  <si>
    <t>9606.ENSP00000205402,9606.ENSP00000226253,9606.ENSP00000229239,9606.ENSP00000229270,9606.ENSP00000234590,9606.ENSP00000255084,9606.ENSP00000261733,9606.ENSP00000296412,9606.ENSP00000320171,9606.ENSP00000345774,9606.ENSP00000359991,9606.ENSP00000360124,9606.ENSP00000362413,9606.ENSP00000379386,9606.ENSP00000387123,9606.ENSP00000405573,9606.ENSP00000408025,9606.ENSP00000445175</t>
  </si>
  <si>
    <t>DLD,ALDOC,GAPDH,TPI1,ENO1,ALDH3B2,ALDH2,ADH5,PKM,ALDH3A2,PGAM1,PGM1,PGK1,LDHB,ALDH7A1,GPI,FBP1,LDHA</t>
  </si>
  <si>
    <t>hsa00071</t>
  </si>
  <si>
    <t>Fatty acid degradation</t>
  </si>
  <si>
    <t>9606.ENSP00000231887,9606.ENSP00000261733,9606.ENSP00000265838,9606.ENSP00000285093,9606.ENSP00000293217,9606.ENSP00000296412,9606.ENSP00000301729,9606.ENSP00000325136,9606.ENSP00000333664,9606.ENSP00000345774,9606.ENSP00000356015,9606.ENSP00000370023,9606.ENSP00000387123,9606.ENSP00000422607,9606.ENSP00000438689</t>
  </si>
  <si>
    <t>EHHADH,ALDH2,ACAT1,ACAA2,ACOX1,ADH5,ECI1,HADHB,ACAA1,ALDH3A2,ACAT2,HADHA,ALDH7A1,ACSL1,ACADVL</t>
  </si>
  <si>
    <t>hsa00280</t>
  </si>
  <si>
    <t>Valine, leucine and isoleucine degradation</t>
  </si>
  <si>
    <t>9606.ENSP00000168216,9606.ENSP00000196371,9606.ENSP00000205402,9606.ENSP00000231887,9606.ENSP00000261733,9606.ENSP00000265838,9606.ENSP00000285093,9606.ENSP00000322706,9606.ENSP00000325136,9606.ENSP00000333664,9606.ENSP00000345774,9606.ENSP00000356015,9606.ENSP00000359151,9606.ENSP00000370023,9606.ENSP00000387123</t>
  </si>
  <si>
    <t>HSD17B10,OXCT1,DLD,EHHADH,ALDH2,ACAT1,ACAA2,HMGCS1,HADHB,ACAA1,ALDH3A2,ACAT2,DBT,HADHA,ALDH7A1</t>
  </si>
  <si>
    <t>hsa01230</t>
  </si>
  <si>
    <t>Biosynthesis of amino acids</t>
  </si>
  <si>
    <t>9606.ENSP00000216254,9606.ENSP00000226253,9606.ENSP00000229239,9606.ENSP00000229270,9606.ENSP00000234590,9606.ENSP00000280605,9606.ENSP00000320171,9606.ENSP00000321259,9606.ENSP00000342056,9606.ENSP00000359539,9606.ENSP00000359976,9606.ENSP00000359991,9606.ENSP00000362413,9606.ENSP00000365773,9606.ENSP00000390265,9606.ENSP00000391481</t>
  </si>
  <si>
    <t>ACO2,ALDOC,GAPDH,TPI1,ENO1,TKTL2,PKM,TALDO1,CS,GOT1,CTH,PGAM1,PGK1,PSAT1,IDH1,TKT</t>
  </si>
  <si>
    <t>hsa05169</t>
  </si>
  <si>
    <t>Epstein-Barr virus infection</t>
  </si>
  <si>
    <t>9606.ENSP00000157812,9606.ENSP00000219313,9606.ENSP00000261303,9606.ENSP00000261712,9606.ENSP00000264335,9606.ENSP00000264639,9606.ENSP00000309474,9606.ENSP00000310129,9606.ENSP00000310572,9606.ENSP00000343535,9606.ENSP00000346762,9606.ENSP00000357879,9606.ENSP00000361930,9606.ENSP00000371267,9606.ENSP00000378199,9606.ENSP00000379287,9606.ENSP00000386541,9606.ENSP00000391211,9606.ENSP00000401802,9606.ENSP00000415536,9606.ENSP00000432083,9606.ENSP00000446215,9606.ENSP00000478877,9606.ENSP00000481029</t>
  </si>
  <si>
    <t>PSMC4,PSMD7,PSMC1,PSMD11,YWHAE,PSMD3,PSMD1,PSMD2,PSMC5,USP7,SND1,PSMD4,YWHAB,YWHAQ,HSPA2,YWHAZ,PSMD14,PSMC2,PSMC6,POLR2H,HSPA8,RAN,ADRM1,PSMC3</t>
  </si>
  <si>
    <t>hsa01212</t>
  </si>
  <si>
    <t>Fatty acid metabolism</t>
  </si>
  <si>
    <t>9606.ENSP00000231887,9606.ENSP00000265838,9606.ENSP00000285093,9606.ENSP00000293217,9606.ENSP00000304592,9606.ENSP00000325136,9606.ENSP00000333664,9606.ENSP00000356015,9606.ENSP00000370023,9606.ENSP00000373153,9606.ENSP00000394863,9606.ENSP00000422607,9606.ENSP00000438689</t>
  </si>
  <si>
    <t>EHHADH,ACAT1,ACAA2,ACOX1,FASN,HADHB,ACAA1,ACAT2,HADHA,PTPLB,PPT1,ACSL1,ACADVL</t>
  </si>
  <si>
    <t>hsa00030</t>
  </si>
  <si>
    <t>Pentose phosphate pathway</t>
  </si>
  <si>
    <t>9606.ENSP00000226253,9606.ENSP00000252603,9606.ENSP00000270776,9606.ENSP00000280605,9606.ENSP00000321259,9606.ENSP00000360124,9606.ENSP00000377192,9606.ENSP00000380365,9606.ENSP00000391481,9606.ENSP00000405573,9606.ENSP00000408025</t>
  </si>
  <si>
    <t>ALDOC,PGLS,PGD,TKTL2,TALDO1,PGM1,G6PD,RGN,TKT,GPI,FBP1</t>
  </si>
  <si>
    <t>hsa00620</t>
  </si>
  <si>
    <t>Pyruvate metabolism</t>
  </si>
  <si>
    <t>9606.ENSP00000205402,9606.ENSP00000261733,9606.ENSP00000265838,9606.ENSP00000320171,9606.ENSP00000327070,9606.ENSP00000345774,9606.ENSP00000356015,9606.ENSP00000379386,9606.ENSP00000387123,9606.ENSP00000438144,9606.ENSP00000445175</t>
  </si>
  <si>
    <t>DLD,ALDH2,ACAT1,PKM,MDH2,ALDH3A2,ACAT2,LDHB,ALDH7A1,MDH1,LDHA</t>
  </si>
  <si>
    <t>hsa00020</t>
  </si>
  <si>
    <t>Citrate cycle (TCA cycle)</t>
  </si>
  <si>
    <t>9606.ENSP00000205402,9606.ENSP00000216254,9606.ENSP00000253792,9606.ENSP00000327070,9606.ENSP00000335304,9606.ENSP00000342056,9606.ENSP00000364649,9606.ENSP00000390265,9606.ENSP00000438144</t>
  </si>
  <si>
    <t>DLD,ACO2,ACLY,MDH2,DLST,CS,SDHB,IDH1,MDH1</t>
  </si>
  <si>
    <t>hsa04612</t>
  </si>
  <si>
    <t>Antigen processing and presentation</t>
  </si>
  <si>
    <t>9606.ENSP00000247461,9606.ENSP00000300289,9606.ENSP00000302961,9606.ENSP00000320866,9606.ENSP00000324173,9606.ENSP00000335153,9606.ENSP00000360609,9606.ENSP00000372155,9606.ENSP00000376911,9606.ENSP00000378199,9606.ENSP00000384886,9606.ENSP00000432083</t>
  </si>
  <si>
    <t>CANX,PDIA3,HSPA4,CALR,HSPA5,HSP90AA1,HSP90AB1,PSME1,LGMN,HSPA2,IFI30,HSPA8</t>
  </si>
  <si>
    <t>hsa05016</t>
  </si>
  <si>
    <t>Huntington's disease</t>
  </si>
  <si>
    <t>9606.ENSP00000263774,9606.ENSP00000265333,9606.ENSP00000268379,9606.ENSP00000270142,9606.ENSP00000306397,9606.ENSP00000322450,9606.ENSP00000349142,9606.ENSP00000354876,9606.ENSP00000358737,9606.ENSP00000360671,9606.ENSP00000361635,9606.ENSP00000364649,9606.ENSP00000370808,9606.ENSP00000381736,9606.ENSP00000386770,9606.ENSP00000407375,9606.ENSP00000415536,9606.ENSP00000428845,9606.ENSP00000479606,9606.ENSP00000482835</t>
  </si>
  <si>
    <t>NDUFS3,VDAC1,UQCRC2,SOD1,UQCRFS1,NDUFV1,ATP5C1,MT-CO2,ATP5F1,SLC25A5,VDAC2,SDHB,SLC25A6,ATP5A1,DNAH10,GPX1,POLR2H,VDAC3,CLTC,AP2B1</t>
  </si>
  <si>
    <t>hsa05130</t>
  </si>
  <si>
    <t>Pathogenic Escherichia coli infection</t>
  </si>
  <si>
    <t>9606.ENSP00000228825,9606.ENSP00000248437,9606.ENSP00000261769,9606.ENSP00000295685,9606.ENSP00000318195,9606.ENSP00000356042,9606.ENSP00000369784,9606.ENSP00000371267,9606.ENSP00000379287,9606.ENSP00000383118,9606.ENSP00000388169</t>
  </si>
  <si>
    <t>ARPC3,TUBA4A,CDH1,ARPC2,NCL,EZR,TUBAL3,YWHAQ,YWHAZ,CDC42,ARPC4</t>
  </si>
  <si>
    <t>hsa04145</t>
  </si>
  <si>
    <t>Phagosome</t>
  </si>
  <si>
    <t>9606.ENSP00000000412,9606.ENSP00000243253,9606.ENSP00000247461,9606.ENSP00000248437,9606.ENSP00000261693,9606.ENSP00000265062,9606.ENSP00000273047,9606.ENSP00000273398,9606.ENSP00000276390,9606.ENSP00000320866,9606.ENSP00000329757,9606.ENSP00000348461,9606.ENSP00000348965,9606.ENSP00000352522,9606.ENSP00000356918,9606.ENSP00000369784,9606.ENSP00000399421</t>
  </si>
  <si>
    <t>M6PR,SEC61A1,CANX,TUBA4A,SCARB1,RAB7A,RAB5A,ATP6V1A,ATP6V1B2,CALR,ATP6V0C,RAC1,DYNC1H1,ATP6V1H,STX7,TUBAL3,CD36</t>
  </si>
  <si>
    <t>hsa05132</t>
  </si>
  <si>
    <t>Salmonella infection</t>
  </si>
  <si>
    <t>9606.ENSP00000216181,9606.ENSP00000225655,9606.ENSP00000228825,9606.ENSP00000239940,9606.ENSP00000265062,9606.ENSP00000295685,9606.ENSP00000348461,9606.ENSP00000348965,9606.ENSP00000383118,9606.ENSP00000388169,9606.ENSP00000420213,9606.ENSP00000470298</t>
  </si>
  <si>
    <t>MYH9,PFN1,ARPC3,PFN2,RAB7A,ARPC2,RAC1,DYNC1H1,CDC42,ARPC4,FLNB,MYH14</t>
  </si>
  <si>
    <t>hsa00640</t>
  </si>
  <si>
    <t>Propanoate metabolism</t>
  </si>
  <si>
    <t>9606.ENSP00000205402,9606.ENSP00000231887,9606.ENSP00000265838,9606.ENSP00000356015,9606.ENSP00000359151,9606.ENSP00000370023,9606.ENSP00000379386,9606.ENSP00000445175</t>
  </si>
  <si>
    <t>DLD,EHHADH,ACAT1,ACAT2,DBT,HADHA,LDHB,LDHA</t>
  </si>
  <si>
    <t>hsa00900</t>
  </si>
  <si>
    <t>Terpenoid backbone biosynthesis</t>
  </si>
  <si>
    <t>9606.ENSP00000265838,9606.ENSP00000322706,9606.ENSP00000349078,9606.ENSP00000353104,9606.ENSP00000356015,9606.ENSP00000357452,9606.ENSP00000443551</t>
  </si>
  <si>
    <t>ACAT1,HMGCS1,FDPS,DHDDS,ACAT2,PMVK,MVK</t>
  </si>
  <si>
    <t>hsa05012</t>
  </si>
  <si>
    <t>Parkinson's disease</t>
  </si>
  <si>
    <t>9606.ENSP00000263774,9606.ENSP00000265333,9606.ENSP00000268379,9606.ENSP00000306397,9606.ENSP00000322450,9606.ENSP00000338413,9606.ENSP00000349142,9606.ENSP00000354876,9606.ENSP00000358737,9606.ENSP00000360671,9606.ENSP00000361635,9606.ENSP00000364649,9606.ENSP00000370808,9606.ENSP00000381736,9606.ENSP00000428845</t>
  </si>
  <si>
    <t>NDUFS3,VDAC1,UQCRC2,UQCRFS1,NDUFV1,UBA1,ATP5C1,MT-CO2,ATP5F1,SLC25A5,VDAC2,SDHB,SLC25A6,ATP5A1,VDAC3</t>
  </si>
  <si>
    <t>hsa00120</t>
  </si>
  <si>
    <t>Primary bile acid biosynthesis</t>
  </si>
  <si>
    <t>hsa00190</t>
  </si>
  <si>
    <t>Oxidative phosphorylation</t>
  </si>
  <si>
    <t>9606.ENSP00000263774,9606.ENSP00000268379,9606.ENSP00000273398,9606.ENSP00000276390,9606.ENSP00000306397,9606.ENSP00000322450,9606.ENSP00000329757,9606.ENSP00000349142,9606.ENSP00000352522,9606.ENSP00000354876,9606.ENSP00000358737,9606.ENSP00000362329,9606.ENSP00000364649,9606.ENSP00000381736</t>
  </si>
  <si>
    <t>NDUFS3,UQCRC2,ATP6V1A,ATP6V1B2,UQCRFS1,NDUFV1,ATP6V0C,ATP5C1,ATP6V1H,MT-CO2,ATP5F1,PPA1,SDHB,ATP5A1</t>
  </si>
  <si>
    <t>hsa00072</t>
  </si>
  <si>
    <t>Synthesis and degradation of ketone bodies</t>
  </si>
  <si>
    <t>9606.ENSP00000196371,9606.ENSP00000265838,9606.ENSP00000296424,9606.ENSP00000322706,9606.ENSP00000356015</t>
  </si>
  <si>
    <t>OXCT1,ACAT1,BDH2,HMGCS1,ACAT2</t>
  </si>
  <si>
    <t>hsa00511</t>
  </si>
  <si>
    <t>Other glycan degradation</t>
  </si>
  <si>
    <t>9606.ENSP00000261416,9606.ENSP00000268097,9606.ENSP00000294064,9606.ENSP00000363603,9606.ENSP00000395473,9606.ENSP00000462333</t>
  </si>
  <si>
    <t>HEXB,HEXA,NEU3,FUCA1,MAN2B1,ENGASE</t>
  </si>
  <si>
    <t>hsa00630</t>
  </si>
  <si>
    <t>Glyoxylate and dicarboxylate metabolism</t>
  </si>
  <si>
    <t>9606.ENSP00000205402,9606.ENSP00000216254,9606.ENSP00000265838,9606.ENSP00000327070,9606.ENSP00000342056,9606.ENSP00000356015,9606.ENSP00000438144</t>
  </si>
  <si>
    <t>DLD,ACO2,ACAT1,MDH2,CS,ACAT2,MDH1</t>
  </si>
  <si>
    <t>hsa00650</t>
  </si>
  <si>
    <t>Butanoate metabolism</t>
  </si>
  <si>
    <t>9606.ENSP00000196371,9606.ENSP00000231887,9606.ENSP00000265838,9606.ENSP00000296424,9606.ENSP00000322706,9606.ENSP00000356015,9606.ENSP00000370023</t>
  </si>
  <si>
    <t>OXCT1,EHHADH,ACAT1,BDH2,HMGCS1,ACAT2,HADHA</t>
  </si>
  <si>
    <t>hsa00531</t>
  </si>
  <si>
    <t>Glycosaminoglycan degradation</t>
  </si>
  <si>
    <t>9606.ENSP00000258145,9606.ENSP00000261416,9606.ENSP00000268097,9606.ENSP00000268695,9606.ENSP00000337425,9606.ENSP00000384262</t>
  </si>
  <si>
    <t>GNS,HEXB,HEXA,GALNS,HYAL3,HPSE</t>
  </si>
  <si>
    <t>hsa00410</t>
  </si>
  <si>
    <t>beta-Alanine metabolism</t>
  </si>
  <si>
    <t>9606.ENSP00000231887,9606.ENSP00000255084,9606.ENSP00000261733,9606.ENSP00000345774,9606.ENSP00000351682,9606.ENSP00000370023,9606.ENSP00000387123</t>
  </si>
  <si>
    <t>EHHADH,ALDH3B2,ALDH2,ALDH3A2,CNDP1,HADHA,ALDH7A1</t>
  </si>
  <si>
    <t>hsa00270</t>
  </si>
  <si>
    <t>Cysteine and methionine metabolism</t>
  </si>
  <si>
    <t>9606.ENSP00000216951,9606.ENSP00000217426,9606.ENSP00000327070,9606.ENSP00000359539,9606.ENSP00000359976,9606.ENSP00000379386,9606.ENSP00000438144,9606.ENSP00000445175</t>
  </si>
  <si>
    <t>GSS,AHCY,MDH2,GOT1,CTH,LDHB,MDH1,LDHA</t>
  </si>
  <si>
    <t>hsa00600</t>
  </si>
  <si>
    <t>Sphingolipid metabolism</t>
  </si>
  <si>
    <t>9606.ENSP00000261304,9606.ENSP00000262554,9606.ENSP00000294064,9606.ENSP00000313681,9606.ENSP00000362298,9606.ENSP00000371152,9606.ENSP00000378897,9606.ENSP00000381968</t>
  </si>
  <si>
    <t>GALC,SPTLC1,NEU3,SPHK1,SGPL1,ASAH1,ASAH2,SPTLC3</t>
  </si>
  <si>
    <t>hsa05010</t>
  </si>
  <si>
    <t>Alzheimer's disease</t>
  </si>
  <si>
    <t>9606.ENSP00000168216,9606.ENSP00000229239,9606.ENSP00000263774,9606.ENSP00000265986,9606.ENSP00000268379,9606.ENSP00000294785,9606.ENSP00000306397,9606.ENSP00000315299,9606.ENSP00000322450,9606.ENSP00000349142,9606.ENSP00000354876,9606.ENSP00000358737,9606.ENSP00000364649,9606.ENSP00000381736,9606.ENSP00000440045</t>
  </si>
  <si>
    <t>HSD17B10,GAPDH,NDUFS3,IDE,UQCRC2,NCSTN,UQCRFS1,CALML3,NDUFV1,ATP5C1,MT-CO2,ATP5F1,SDHB,ATP5A1,ATP2A2</t>
  </si>
  <si>
    <t>hsa03060</t>
  </si>
  <si>
    <t>Protein export</t>
  </si>
  <si>
    <t>9606.ENSP00000243253,9606.ENSP00000263672,9606.ENSP00000324173,9606.ENSP00000418401,9606.ENSP00000427463,9606.ENSP00000468633</t>
  </si>
  <si>
    <t>SEC61A1,SPCS2,HSPA5,SRPRB,SPCS3,SEC11C</t>
  </si>
  <si>
    <t>hsa04979</t>
  </si>
  <si>
    <t>Cholesterol metabolism</t>
  </si>
  <si>
    <t>9606.ENSP00000256637,9606.ENSP00000261693,9606.ENSP00000265333,9606.ENSP00000269228,9606.ENSP00000361635,9606.ENSP00000399421,9606.ENSP00000428845,9606.ENSP00000451112</t>
  </si>
  <si>
    <t>SORT1,SCARB1,VDAC1,NPC1,VDAC2,CD36,VDAC3,NPC2</t>
  </si>
  <si>
    <t>hsa00480</t>
  </si>
  <si>
    <t>Glutathione metabolism</t>
  </si>
  <si>
    <t>9606.ENSP00000216951,9606.ENSP00000226299,9606.ENSP00000270776,9606.ENSP00000354581,9606.ENSP00000358727,9606.ENSP00000377192,9606.ENSP00000390265,9606.ENSP00000407375</t>
  </si>
  <si>
    <t>GSS,LAP3,PGD,GPX6,GSTO1,G6PD,IDH1,GPX1</t>
  </si>
  <si>
    <t>hsa00380</t>
  </si>
  <si>
    <t>Tryptophan metabolism</t>
  </si>
  <si>
    <t>9606.ENSP00000231887,9606.ENSP00000261733,9606.ENSP00000265838,9606.ENSP00000345774,9606.ENSP00000356015,9606.ENSP00000370023,9606.ENSP00000387123</t>
  </si>
  <si>
    <t>EHHADH,ALDH2,ACAT1,ALDH3A2,ACAT2,HADHA,ALDH7A1</t>
  </si>
  <si>
    <t>hsa04216</t>
  </si>
  <si>
    <t>Ferroptosis</t>
  </si>
  <si>
    <t>9606.ENSP00000216117,9606.ENSP00000216951,9606.ENSP00000273550,9606.ENSP00000352438,9606.ENSP00000361635,9606.ENSP00000422607,9606.ENSP00000428845</t>
  </si>
  <si>
    <t>HMOX1,GSS,FTH1,PCBP2,VDAC2,ACSL1,VDAC3</t>
  </si>
  <si>
    <t>hsa03320</t>
  </si>
  <si>
    <t>PPAR signaling pathway</t>
  </si>
  <si>
    <t>9606.ENSP00000231887,9606.ENSP00000293217,9606.ENSP00000297258,9606.ENSP00000300456,9606.ENSP00000307697,9606.ENSP00000333664,9606.ENSP00000360569,9606.ENSP00000399421,9606.ENSP00000422607</t>
  </si>
  <si>
    <t>EHHADH,ACOX1,FABP5,SLC27A4,ACOX2,ACAA1,SCP2,CD36,ACSL1</t>
  </si>
  <si>
    <t>hsa04530</t>
  </si>
  <si>
    <t>Tight junction</t>
  </si>
  <si>
    <t>9606.ENSP00000216181,9606.ENSP00000248437,9606.ENSP00000252699,9606.ENSP00000263238,9606.ENSP00000302961,9606.ENSP00000324804,9606.ENSP00000325074,9606.ENSP00000348461,9606.ENSP00000353408,9606.ENSP00000356042,9606.ENSP00000367220,9606.ENSP00000369784,9606.ENSP00000383118,9606.ENSP00000470298</t>
  </si>
  <si>
    <t>MYH9,TUBA4A,ACTN4,ACTR3,HSPA4,PPP2R1A,PPP2R2A,RAC1,MSN,EZR,ACTR2,TUBAL3,CDC42,MYH14</t>
  </si>
  <si>
    <t>hsa00310</t>
  </si>
  <si>
    <t>Lysine degradation</t>
  </si>
  <si>
    <t>9606.ENSP00000231887,9606.ENSP00000261733,9606.ENSP00000265838,9606.ENSP00000335304,9606.ENSP00000345774,9606.ENSP00000356015,9606.ENSP00000370023,9606.ENSP00000387123</t>
  </si>
  <si>
    <t>EHHADH,ALDH2,ACAT1,DLST,ALDH3A2,ACAT2,HADHA,ALDH7A1</t>
  </si>
  <si>
    <t>hsa03040</t>
  </si>
  <si>
    <t>Spliceosome</t>
  </si>
  <si>
    <t>9606.ENSP00000249299,9606.ENSP00000283179,9606.ENSP00000300413,9606.ENSP00000336741,9606.ENSP00000341826,9606.ENSP00000362820,9606.ENSP00000365439,9606.ENSP00000376309,9606.ENSP00000378199,9606.ENSP00000421592,9606.ENSP00000432083,9606.ENSP00000460348</t>
  </si>
  <si>
    <t>LSM8,HNRNPU,SNRPD1,DHX15,HNRNPA1,SRSF3,HNRNPK,HNRNPA3,HSPA2,ALYREF,HSPA8,PRPF8</t>
  </si>
  <si>
    <t>hsa04144</t>
  </si>
  <si>
    <t>Endocytosis</t>
  </si>
  <si>
    <t>9606.ENSP00000228825,9606.ENSP00000251968,9606.ENSP00000256682,9606.ENSP00000261890,9606.ENSP00000264710,9606.ENSP00000265062,9606.ENSP00000268933,9606.ENSP00000273047,9606.ENSP00000295685,9606.ENSP00000378199,9606.ENSP00000383118,9606.ENSP00000388169,9606.ENSP00000411825,9606.ENSP00000432083,9606.ENSP00000479606,9606.ENSP00000480853,9606.ENSP00000482835</t>
  </si>
  <si>
    <t>ARPC3,TSG101,ARF3,RAB11A,RAB10,RAB7A,EPN3,RAB5A,ARPC2,HSPA2,CDC42,ARPC4,PDCD6IP,HSPA8,CLTC,VPS29,AP2B1</t>
  </si>
  <si>
    <t>hsa00330</t>
  </si>
  <si>
    <t>Arginine and proline metabolism</t>
  </si>
  <si>
    <t>9606.ENSP00000226299,9606.ENSP00000261733,9606.ENSP00000299198,9606.ENSP00000345774,9606.ENSP00000351682,9606.ENSP00000359539,9606.ENSP00000387123</t>
  </si>
  <si>
    <t>LAP3,ALDH2,CKB,ALDH3A2,CNDP1,GOT1,ALDH7A1</t>
  </si>
  <si>
    <t>hsa00520</t>
  </si>
  <si>
    <t>Amino sugar and nucleotide sugar metabolism</t>
  </si>
  <si>
    <t>9606.ENSP00000210444,9606.ENSP00000261416,9606.ENSP00000268097,9606.ENSP00000309092,9606.ENSP00000354468,9606.ENSP00000360124,9606.ENSP00000405573</t>
  </si>
  <si>
    <t>NANS,HEXB,HEXA,GMPPB,CYB5R3,PGM1,GPI</t>
  </si>
  <si>
    <t>hsa04810</t>
  </si>
  <si>
    <t>Regulation of actin cytoskeleton</t>
  </si>
  <si>
    <t>9606.ENSP00000216181,9606.ENSP00000225655,9606.ENSP00000228825,9606.ENSP00000239940,9606.ENSP00000252699,9606.ENSP00000268182,9606.ENSP00000295685,9606.ENSP00000348461,9606.ENSP00000353408,9606.ENSP00000356042,9606.ENSP00000378769,9606.ENSP00000383118,9606.ENSP00000388169,9606.ENSP00000432660,9606.ENSP00000470298</t>
  </si>
  <si>
    <t>MYH9,PFN1,ARPC3,PFN2,ACTN4,IQGAP1,ARPC2,RAC1,MSN,EZR,PPP1CB,CDC42,ARPC4,CFL1,MYH14</t>
  </si>
  <si>
    <t>hsa05203</t>
  </si>
  <si>
    <t>Viral carcinogenesis</t>
  </si>
  <si>
    <t>9606.ENSP00000252699,9606.ENSP00000261303,9606.ENSP00000264335,9606.ENSP00000320171,9606.ENSP00000343535,9606.ENSP00000346762,9606.ENSP00000348461,9606.ENSP00000361930,9606.ENSP00000365439,9606.ENSP00000371267,9606.ENSP00000379287,9606.ENSP00000382840,9606.ENSP00000383118,9606.ENSP00000428845</t>
  </si>
  <si>
    <t>ACTN4,PSMC1,YWHAE,PKM,USP7,SND1,RAC1,YWHAB,HNRNPK,YWHAQ,YWHAZ,DDX3X,CDC42,VDAC3</t>
  </si>
  <si>
    <t>hsa00340</t>
  </si>
  <si>
    <t>Histidine metabolism</t>
  </si>
  <si>
    <t>9606.ENSP00000255084,9606.ENSP00000261733,9606.ENSP00000345774,9606.ENSP00000351682,9606.ENSP00000387123</t>
  </si>
  <si>
    <t>ALDH3B2,ALDH2,ALDH3A2,CNDP1,ALDH7A1</t>
  </si>
  <si>
    <t>hsa01040</t>
  </si>
  <si>
    <t>Biosynthesis of unsaturated fatty acids</t>
  </si>
  <si>
    <t>9606.ENSP00000259407,9606.ENSP00000293217,9606.ENSP00000333664,9606.ENSP00000370023,9606.ENSP00000373153</t>
  </si>
  <si>
    <t>BAAT,ACOX1,ACAA1,HADHA,PTPLB</t>
  </si>
  <si>
    <t>hsa00062</t>
  </si>
  <si>
    <t>Fatty acid elongation</t>
  </si>
  <si>
    <t>9606.ENSP00000285093,9606.ENSP00000325136,9606.ENSP00000370023,9606.ENSP00000373153,9606.ENSP00000394863</t>
  </si>
  <si>
    <t>ACAA2,HADHB,HADHA,PTPLB,PPT1</t>
  </si>
  <si>
    <t>hsa04520</t>
  </si>
  <si>
    <t>Adherens junction</t>
  </si>
  <si>
    <t>9606.ENSP00000252699,9606.ENSP00000261769,9606.ENSP00000268182,9606.ENSP00000304669,9606.ENSP00000348461,9606.ENSP00000353030,9606.ENSP00000382004,9606.ENSP00000383118</t>
  </si>
  <si>
    <t>ACTN4,CDH1,IQGAP1,CTNNA1,RAC1,PTPRF,CTNND1,CDC42</t>
  </si>
  <si>
    <t>hsa05134</t>
  </si>
  <si>
    <t>Legionellosis</t>
  </si>
  <si>
    <t>9606.ENSP00000310226,9606.ENSP00000331901,9606.ENSP00000339063,9606.ENSP00000351777,9606.ENSP00000362339,9606.ENSP00000378199,9606.ENSP00000432083</t>
  </si>
  <si>
    <t>RAB1B,EEF1G,EEF1A1,VCP,SAR1A,HSPA2,HSPA8</t>
  </si>
  <si>
    <t>hsa05100</t>
  </si>
  <si>
    <t>Bacterial invasion of epithelial cells</t>
  </si>
  <si>
    <t>9606.ENSP00000228825,9606.ENSP00000261769,9606.ENSP00000295685,9606.ENSP00000304669,9606.ENSP00000348461,9606.ENSP00000383118,9606.ENSP00000388169,9606.ENSP00000479606</t>
  </si>
  <si>
    <t>ARPC3,CDH1,ARPC2,CTNNA1,RAC1,CDC42,ARPC4,CLTC</t>
  </si>
  <si>
    <t>hsa03013</t>
  </si>
  <si>
    <t>RNA transport</t>
  </si>
  <si>
    <t>9606.ENSP00000253108,9606.ENSP00000290158,9606.ENSP00000293831,9606.ENSP00000313007,9606.ENSP00000339063,9606.ENSP00000354125,9606.ENSP00000358140,9606.ENSP00000388806,9606.ENSP00000416255,9606.ENSP00000421592,9606.ENSP00000431800,9606.ENSP00000446215</t>
  </si>
  <si>
    <t>EIF3G,KPNB1,EIF4A1,PABPC1,EEF1A1,EIF3B,EIF3A,EIF4B,EIF4G1,ALYREF,EIF3F,RAN</t>
  </si>
  <si>
    <t>hsa04071</t>
  </si>
  <si>
    <t>Sphingolipid signaling pathway</t>
  </si>
  <si>
    <t>9606.ENSP00000236671,9606.ENSP00000262554,9606.ENSP00000313681,9606.ENSP00000324804,9606.ENSP00000325074,9606.ENSP00000348461,9606.ENSP00000362298,9606.ENSP00000371152,9606.ENSP00000378897,9606.ENSP00000381968</t>
  </si>
  <si>
    <t>CTSD,SPTLC1,SPHK1,PPP2R1A,PPP2R2A,RAC1,SGPL1,ASAH1,ASAH2,SPTLC3</t>
  </si>
  <si>
    <t>hsa04721</t>
  </si>
  <si>
    <t>Synaptic vesicle cycle</t>
  </si>
  <si>
    <t>9606.ENSP00000273398,9606.ENSP00000276390,9606.ENSP00000329757,9606.ENSP00000352522,9606.ENSP00000381293,9606.ENSP00000479606,9606.ENSP00000482835</t>
  </si>
  <si>
    <t>ATP6V1A,ATP6V1B2,ATP6V0C,ATP6V1H,NSF,CLTC,AP2B1</t>
  </si>
  <si>
    <t>hsa01210</t>
  </si>
  <si>
    <t>2-Oxocarboxylic acid metabolism</t>
  </si>
  <si>
    <t>9606.ENSP00000216254,9606.ENSP00000342056,9606.ENSP00000359539,9606.ENSP00000390265</t>
  </si>
  <si>
    <t>ACO2,CS,GOT1,IDH1</t>
  </si>
  <si>
    <t>hsa05131</t>
  </si>
  <si>
    <t>Shigellosis</t>
  </si>
  <si>
    <t>9606.ENSP00000225655,9606.ENSP00000228825,9606.ENSP00000239940,9606.ENSP00000295685,9606.ENSP00000348461,9606.ENSP00000383118,9606.ENSP00000388169</t>
  </si>
  <si>
    <t>PFN1,ARPC3,PFN2,ARPC2,RAC1,CDC42,ARPC4</t>
  </si>
  <si>
    <t>hsa04666</t>
  </si>
  <si>
    <t>Fc gamma R-mediated phagocytosis</t>
  </si>
  <si>
    <t>9606.ENSP00000228825,9606.ENSP00000295685,9606.ENSP00000313681,9606.ENSP00000348461,9606.ENSP00000356436,9606.ENSP00000383118,9606.ENSP00000388169,9606.ENSP00000432660</t>
  </si>
  <si>
    <t>ARPC3,ARPC2,SPHK1,RAC1,PLA2G4A,CDC42,ARPC4,CFL1</t>
  </si>
  <si>
    <t>hsa04217</t>
  </si>
  <si>
    <t>Necroptosis</t>
  </si>
  <si>
    <t>9606.ENSP00000216392,9606.ENSP00000265333,9606.ENSP00000273550,9606.ENSP00000335153,9606.ENSP00000356436,9606.ENSP00000360609,9606.ENSP00000360671,9606.ENSP00000361635,9606.ENSP00000362352,9606.ENSP00000370808,9606.ENSP00000428845</t>
  </si>
  <si>
    <t>PYGL,VDAC1,FTH1,HSP90AA1,PLA2G4A,HSP90AB1,SLC25A5,VDAC2,H2AFY2,SLC25A6,VDAC3</t>
  </si>
  <si>
    <t>hsa00260</t>
  </si>
  <si>
    <t>Glycine, serine and threonine metabolism</t>
  </si>
  <si>
    <t>9606.ENSP00000205402,9606.ENSP00000359976,9606.ENSP00000359991,9606.ENSP00000365773,9606.ENSP00000387123</t>
  </si>
  <si>
    <t>DLD,CTH,PGAM1,PSAT1,ALDH7A1</t>
  </si>
  <si>
    <t>hsa04966</t>
  </si>
  <si>
    <t>Collecting duct acid secretion</t>
  </si>
  <si>
    <t>9606.ENSP00000273398,9606.ENSP00000276390,9606.ENSP00000285379,9606.ENSP00000329757</t>
  </si>
  <si>
    <t>ATP6V1A,ATP6V1B2,CA2,ATP6V0C</t>
  </si>
  <si>
    <t>hsa00053</t>
  </si>
  <si>
    <t>Ascorbate and aldarate metabolism</t>
  </si>
  <si>
    <t>9606.ENSP00000261733,9606.ENSP00000345774,9606.ENSP00000380365,9606.ENSP00000387123</t>
  </si>
  <si>
    <t>ALDH2,ALDH3A2,RGN,ALDH7A1</t>
  </si>
  <si>
    <t>hsa04962</t>
  </si>
  <si>
    <t>Vasopressin-regulated water reabsorption</t>
  </si>
  <si>
    <t>9606.ENSP00000261890,9606.ENSP00000273047,9606.ENSP00000297991,9606.ENSP00000348965,9606.ENSP00000381293</t>
  </si>
  <si>
    <t>RAB11A,RAB5A,AQP3,DYNC1H1,NSF</t>
  </si>
  <si>
    <t>hsa00603</t>
  </si>
  <si>
    <t>Glycosphingolipid biosynthesis - globo and isoglobo series</t>
  </si>
  <si>
    <t>9606.ENSP00000261416,9606.ENSP00000268097,9606.ENSP00000379680</t>
  </si>
  <si>
    <t>HEXB,HEXA,NAGA</t>
  </si>
  <si>
    <t>hsa05120</t>
  </si>
  <si>
    <t>Epithelial cell signaling in Helicobacter pylori infection</t>
  </si>
  <si>
    <t>9606.ENSP00000273398,9606.ENSP00000276390,9606.ENSP00000329757,9606.ENSP00000348461,9606.ENSP00000352522,9606.ENSP00000383118</t>
  </si>
  <si>
    <t>ATP6V1A,ATP6V1B2,ATP6V0C,RAC1,ATP6V1H,CDC42</t>
  </si>
  <si>
    <t>hsa04915</t>
  </si>
  <si>
    <t>Estrogen signaling pathway</t>
  </si>
  <si>
    <t>9606.ENSP00000209718,9606.ENSP00000236671,9606.ENSP00000254043,9606.ENSP00000299767,9606.ENSP00000315299,9606.ENSP00000335153,9606.ENSP00000360609,9606.ENSP00000378199,9606.ENSP00000432083</t>
  </si>
  <si>
    <t>KRT23,CTSD,KRT15,HSP90B1,CALML3,HSP90AA1,HSP90AB1,HSPA2,HSPA8</t>
  </si>
  <si>
    <t>hsa05110</t>
  </si>
  <si>
    <t>Vibrio cholerae infection</t>
  </si>
  <si>
    <t>9606.ENSP00000243253,9606.ENSP00000273398,9606.ENSP00000276390,9606.ENSP00000329757,9606.ENSP00000352522</t>
  </si>
  <si>
    <t>SEC61A1,ATP6V1A,ATP6V1B2,ATP6V0C,ATP6V1H</t>
  </si>
  <si>
    <t>hsa00450</t>
  </si>
  <si>
    <t>Selenocompound metabolism</t>
  </si>
  <si>
    <t>9606.ENSP00000359976,9606.ENSP00000406157,9606.ENSP00000434516</t>
  </si>
  <si>
    <t>CTH,PAPSS2,TXNRD1</t>
  </si>
  <si>
    <t>hsa04670</t>
  </si>
  <si>
    <t>Leukocyte transendothelial migration</t>
  </si>
  <si>
    <t>9606.ENSP00000250559,9606.ENSP00000252699,9606.ENSP00000304669,9606.ENSP00000348461,9606.ENSP00000353408,9606.ENSP00000356042,9606.ENSP00000382004,9606.ENSP00000383118</t>
  </si>
  <si>
    <t>RAP1B,ACTN4,CTNNA1,RAC1,MSN,EZR,CTNND1,CDC42</t>
  </si>
  <si>
    <t>hsa05014</t>
  </si>
  <si>
    <t>Amyotrophic lateral sclerosis (ALS)</t>
  </si>
  <si>
    <t>9606.ENSP00000270142,9606.ENSP00000273047,9606.ENSP00000348461,9606.ENSP00000407375,9606.ENSP00000410339</t>
  </si>
  <si>
    <t>SOD1,RAB5A,RAC1,GPX1,TOMM40</t>
  </si>
  <si>
    <t>hsa00360</t>
  </si>
  <si>
    <t>Phenylalanine metabolism</t>
  </si>
  <si>
    <t>9606.ENSP00000215754,9606.ENSP00000255084,9606.ENSP00000359539</t>
  </si>
  <si>
    <t>MIF,ALDH3B2,GOT1</t>
  </si>
  <si>
    <t>hsa00051</t>
  </si>
  <si>
    <t>Fructose and mannose metabolism</t>
  </si>
  <si>
    <t>9606.ENSP00000226253,9606.ENSP00000229270,9606.ENSP00000309092,9606.ENSP00000408025</t>
  </si>
  <si>
    <t>ALDOC,TPI1,GMPPB,FBP1</t>
  </si>
  <si>
    <t>hsa00500</t>
  </si>
  <si>
    <t>Starch and sucrose metabolism</t>
  </si>
  <si>
    <t>9606.ENSP00000216392,9606.ENSP00000264029,9606.ENSP00000360124,9606.ENSP00000405573</t>
  </si>
  <si>
    <t>PYGL,TREH,PGM1,GPI</t>
  </si>
  <si>
    <t>STRING_general</t>
  </si>
  <si>
    <t>STRING_BP</t>
  </si>
  <si>
    <t>STRING_KEGG</t>
  </si>
  <si>
    <t>screenshots from STRING analysis; selected functional groups of were highlighted</t>
  </si>
  <si>
    <t>biological processes enriched in the dataset</t>
  </si>
  <si>
    <t>KEGG pathways enriched in the dataset</t>
  </si>
  <si>
    <t>Immune related</t>
  </si>
  <si>
    <t>Lipid related</t>
  </si>
  <si>
    <t>Epidermal identity</t>
  </si>
  <si>
    <t>avg iBAQ value</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</si>
</sst>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applyAlignment="1">
      <alignment horizontal="center"/>
    </xf>
    <xf numFmtId="1" fontId="0" fillId="0" borderId="0" xfId="0" applyNumberFormat="1" applyAlignment="1">
      <alignment horizontal="center"/>
    </xf>
    <xf numFmtId="0" fontId="0" fillId="0" borderId="0" xfId="0" applyAlignment="1">
      <alignment horizontal="right"/>
    </xf>
    <xf numFmtId="11" fontId="0" fillId="0" borderId="0" xfId="0" applyNumberFormat="1"/>
    <xf numFmtId="0" fontId="1" fillId="0" borderId="0" xfId="0" applyFont="1"/>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v>all</c:v>
          </c:tx>
          <c:spPr>
            <a:ln w="25400" cap="rnd">
              <a:noFill/>
              <a:round/>
            </a:ln>
            <a:effectLst/>
          </c:spPr>
          <c:marker>
            <c:symbol val="circle"/>
            <c:size val="5"/>
            <c:spPr>
              <a:solidFill>
                <a:schemeClr val="bg2">
                  <a:lumMod val="90000"/>
                </a:schemeClr>
              </a:solidFill>
              <a:ln w="9525">
                <a:noFill/>
              </a:ln>
              <a:effectLst/>
            </c:spPr>
          </c:marker>
          <c:xVal>
            <c:numRef>
              <c:f>[1]plot!$V$2:$V$668</c:f>
              <c:numCache>
                <c:formatCode>General</c:formatCode>
                <c:ptCount val="667"/>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numCache>
            </c:numRef>
          </c:xVal>
          <c:yVal>
            <c:numRef>
              <c:f>[1]plot!$X$2:$X$668</c:f>
              <c:numCache>
                <c:formatCode>General</c:formatCode>
                <c:ptCount val="667"/>
                <c:pt idx="0">
                  <c:v>32.3436990102132</c:v>
                </c:pt>
                <c:pt idx="1">
                  <c:v>32.320562489827502</c:v>
                </c:pt>
                <c:pt idx="2">
                  <c:v>31.392545064290399</c:v>
                </c:pt>
                <c:pt idx="3">
                  <c:v>30.483091100056999</c:v>
                </c:pt>
                <c:pt idx="4">
                  <c:v>30.182071177164701</c:v>
                </c:pt>
                <c:pt idx="5">
                  <c:v>29.8332828521729</c:v>
                </c:pt>
                <c:pt idx="6">
                  <c:v>29.731717809041299</c:v>
                </c:pt>
                <c:pt idx="7">
                  <c:v>29.159547260829399</c:v>
                </c:pt>
                <c:pt idx="8">
                  <c:v>29.1587013244629</c:v>
                </c:pt>
                <c:pt idx="9">
                  <c:v>29.1041168212891</c:v>
                </c:pt>
                <c:pt idx="10">
                  <c:v>28.968364461263</c:v>
                </c:pt>
                <c:pt idx="11">
                  <c:v>28.949974568684901</c:v>
                </c:pt>
                <c:pt idx="12">
                  <c:v>28.905637105305999</c:v>
                </c:pt>
                <c:pt idx="13">
                  <c:v>28.719701512654598</c:v>
                </c:pt>
                <c:pt idx="14">
                  <c:v>28.5260326385498</c:v>
                </c:pt>
                <c:pt idx="15">
                  <c:v>28.476259358724</c:v>
                </c:pt>
                <c:pt idx="16">
                  <c:v>28.4228407541911</c:v>
                </c:pt>
                <c:pt idx="17">
                  <c:v>28.398790486653599</c:v>
                </c:pt>
                <c:pt idx="18">
                  <c:v>28.316123962402301</c:v>
                </c:pt>
                <c:pt idx="19">
                  <c:v>28.291815948486299</c:v>
                </c:pt>
                <c:pt idx="20">
                  <c:v>28.245009358724001</c:v>
                </c:pt>
                <c:pt idx="21">
                  <c:v>28.182183837890602</c:v>
                </c:pt>
                <c:pt idx="22">
                  <c:v>28.023449834187801</c:v>
                </c:pt>
                <c:pt idx="23">
                  <c:v>28.008651097615601</c:v>
                </c:pt>
                <c:pt idx="24">
                  <c:v>27.977553304036501</c:v>
                </c:pt>
                <c:pt idx="25">
                  <c:v>27.899885559082001</c:v>
                </c:pt>
                <c:pt idx="26">
                  <c:v>27.888378270467101</c:v>
                </c:pt>
                <c:pt idx="27">
                  <c:v>27.410792795817098</c:v>
                </c:pt>
                <c:pt idx="28">
                  <c:v>27.3819492340088</c:v>
                </c:pt>
                <c:pt idx="29">
                  <c:v>27.373471323649099</c:v>
                </c:pt>
                <c:pt idx="30">
                  <c:v>27.3440653483073</c:v>
                </c:pt>
                <c:pt idx="31">
                  <c:v>27.1185090382894</c:v>
                </c:pt>
                <c:pt idx="32">
                  <c:v>27.110271835327101</c:v>
                </c:pt>
                <c:pt idx="33">
                  <c:v>27.0024019877116</c:v>
                </c:pt>
                <c:pt idx="34">
                  <c:v>26.964644358708298</c:v>
                </c:pt>
                <c:pt idx="35">
                  <c:v>26.7833437601725</c:v>
                </c:pt>
                <c:pt idx="36">
                  <c:v>26.743933868408199</c:v>
                </c:pt>
                <c:pt idx="37">
                  <c:v>26.696936289469399</c:v>
                </c:pt>
                <c:pt idx="38">
                  <c:v>26.671405537923199</c:v>
                </c:pt>
                <c:pt idx="39">
                  <c:v>26.503954950968399</c:v>
                </c:pt>
                <c:pt idx="40">
                  <c:v>26.487236567905999</c:v>
                </c:pt>
                <c:pt idx="41">
                  <c:v>26.4316799163818</c:v>
                </c:pt>
                <c:pt idx="42">
                  <c:v>26.394343058268198</c:v>
                </c:pt>
                <c:pt idx="43">
                  <c:v>26.353632481892902</c:v>
                </c:pt>
                <c:pt idx="44">
                  <c:v>26.202346165974902</c:v>
                </c:pt>
                <c:pt idx="45">
                  <c:v>26.196310679117801</c:v>
                </c:pt>
                <c:pt idx="46">
                  <c:v>26.187211736043299</c:v>
                </c:pt>
                <c:pt idx="47">
                  <c:v>26.1870315551758</c:v>
                </c:pt>
                <c:pt idx="48">
                  <c:v>26.103093465169302</c:v>
                </c:pt>
                <c:pt idx="49">
                  <c:v>26.091681344168499</c:v>
                </c:pt>
                <c:pt idx="50">
                  <c:v>26.054690297444701</c:v>
                </c:pt>
                <c:pt idx="51">
                  <c:v>26.046890385945598</c:v>
                </c:pt>
                <c:pt idx="52">
                  <c:v>26.0239976247152</c:v>
                </c:pt>
                <c:pt idx="53">
                  <c:v>26.010686874389599</c:v>
                </c:pt>
                <c:pt idx="54">
                  <c:v>25.969335683186799</c:v>
                </c:pt>
                <c:pt idx="55">
                  <c:v>25.948128128051799</c:v>
                </c:pt>
                <c:pt idx="56">
                  <c:v>25.943184407552099</c:v>
                </c:pt>
                <c:pt idx="57">
                  <c:v>25.937944920857699</c:v>
                </c:pt>
                <c:pt idx="58">
                  <c:v>25.930838521321601</c:v>
                </c:pt>
                <c:pt idx="59">
                  <c:v>25.9009808858236</c:v>
                </c:pt>
                <c:pt idx="60">
                  <c:v>25.898496500651</c:v>
                </c:pt>
                <c:pt idx="61">
                  <c:v>25.871825281779</c:v>
                </c:pt>
                <c:pt idx="62">
                  <c:v>25.8717439015706</c:v>
                </c:pt>
                <c:pt idx="63">
                  <c:v>25.859353383382199</c:v>
                </c:pt>
                <c:pt idx="64">
                  <c:v>25.855698267618799</c:v>
                </c:pt>
                <c:pt idx="65">
                  <c:v>25.8194568634033</c:v>
                </c:pt>
                <c:pt idx="66">
                  <c:v>25.755353673299201</c:v>
                </c:pt>
                <c:pt idx="67">
                  <c:v>25.749675877889</c:v>
                </c:pt>
                <c:pt idx="68">
                  <c:v>25.746077473958302</c:v>
                </c:pt>
                <c:pt idx="69">
                  <c:v>25.7454836527507</c:v>
                </c:pt>
                <c:pt idx="70">
                  <c:v>25.727913157145199</c:v>
                </c:pt>
                <c:pt idx="71">
                  <c:v>25.693962732950801</c:v>
                </c:pt>
                <c:pt idx="72">
                  <c:v>25.673982238769501</c:v>
                </c:pt>
                <c:pt idx="73">
                  <c:v>25.672468694051101</c:v>
                </c:pt>
                <c:pt idx="74">
                  <c:v>25.6586301167806</c:v>
                </c:pt>
                <c:pt idx="75">
                  <c:v>25.638414382934599</c:v>
                </c:pt>
                <c:pt idx="76">
                  <c:v>25.6208149592082</c:v>
                </c:pt>
                <c:pt idx="77">
                  <c:v>25.610143525259801</c:v>
                </c:pt>
                <c:pt idx="78">
                  <c:v>25.609886042277001</c:v>
                </c:pt>
                <c:pt idx="79">
                  <c:v>25.592024866739902</c:v>
                </c:pt>
                <c:pt idx="80">
                  <c:v>25.564415613810201</c:v>
                </c:pt>
                <c:pt idx="81">
                  <c:v>25.557872454325398</c:v>
                </c:pt>
                <c:pt idx="82">
                  <c:v>25.546057510375999</c:v>
                </c:pt>
                <c:pt idx="83">
                  <c:v>25.5382194519043</c:v>
                </c:pt>
                <c:pt idx="84">
                  <c:v>25.524152929132601</c:v>
                </c:pt>
                <c:pt idx="85">
                  <c:v>25.4538888295492</c:v>
                </c:pt>
                <c:pt idx="86">
                  <c:v>25.444585291544598</c:v>
                </c:pt>
                <c:pt idx="87">
                  <c:v>25.437699254353799</c:v>
                </c:pt>
                <c:pt idx="88">
                  <c:v>25.3953950246175</c:v>
                </c:pt>
                <c:pt idx="89">
                  <c:v>25.356277084350602</c:v>
                </c:pt>
                <c:pt idx="90">
                  <c:v>25.349826812744102</c:v>
                </c:pt>
                <c:pt idx="91">
                  <c:v>25.3274293627058</c:v>
                </c:pt>
                <c:pt idx="92">
                  <c:v>25.314120356241901</c:v>
                </c:pt>
                <c:pt idx="93">
                  <c:v>25.301072947184199</c:v>
                </c:pt>
                <c:pt idx="94">
                  <c:v>25.293648992266</c:v>
                </c:pt>
                <c:pt idx="95">
                  <c:v>25.286921819051098</c:v>
                </c:pt>
                <c:pt idx="96">
                  <c:v>25.2483499967135</c:v>
                </c:pt>
                <c:pt idx="97">
                  <c:v>25.232104573931</c:v>
                </c:pt>
                <c:pt idx="98">
                  <c:v>25.211509840828999</c:v>
                </c:pt>
                <c:pt idx="99">
                  <c:v>25.147059281667101</c:v>
                </c:pt>
                <c:pt idx="100">
                  <c:v>25.139645004272499</c:v>
                </c:pt>
                <c:pt idx="101">
                  <c:v>25.1262003580729</c:v>
                </c:pt>
                <c:pt idx="102">
                  <c:v>25.110715230305999</c:v>
                </c:pt>
                <c:pt idx="103">
                  <c:v>25.104903793335001</c:v>
                </c:pt>
                <c:pt idx="104">
                  <c:v>25.102052815755201</c:v>
                </c:pt>
                <c:pt idx="105">
                  <c:v>25.091504160563201</c:v>
                </c:pt>
                <c:pt idx="106">
                  <c:v>25.091222922007201</c:v>
                </c:pt>
                <c:pt idx="107">
                  <c:v>25.0864093487079</c:v>
                </c:pt>
                <c:pt idx="108">
                  <c:v>25.084749094645201</c:v>
                </c:pt>
                <c:pt idx="109">
                  <c:v>25.079601160685201</c:v>
                </c:pt>
                <c:pt idx="110">
                  <c:v>25.0783198220389</c:v>
                </c:pt>
                <c:pt idx="111">
                  <c:v>25.072273763020799</c:v>
                </c:pt>
                <c:pt idx="112">
                  <c:v>25.064588928222701</c:v>
                </c:pt>
                <c:pt idx="113">
                  <c:v>25.064486567179401</c:v>
                </c:pt>
                <c:pt idx="114">
                  <c:v>25.0441863720234</c:v>
                </c:pt>
                <c:pt idx="115">
                  <c:v>25.042504628499302</c:v>
                </c:pt>
                <c:pt idx="116">
                  <c:v>25.038794835408499</c:v>
                </c:pt>
                <c:pt idx="117">
                  <c:v>25.0332436879476</c:v>
                </c:pt>
                <c:pt idx="118">
                  <c:v>25.0266298147348</c:v>
                </c:pt>
                <c:pt idx="119">
                  <c:v>25.0199180330549</c:v>
                </c:pt>
                <c:pt idx="120">
                  <c:v>24.998639106750499</c:v>
                </c:pt>
                <c:pt idx="121">
                  <c:v>24.9897171020508</c:v>
                </c:pt>
                <c:pt idx="122">
                  <c:v>24.983456611633301</c:v>
                </c:pt>
                <c:pt idx="123">
                  <c:v>24.9690643310547</c:v>
                </c:pt>
                <c:pt idx="124">
                  <c:v>24.965918986002599</c:v>
                </c:pt>
                <c:pt idx="125">
                  <c:v>24.964258956909202</c:v>
                </c:pt>
                <c:pt idx="126">
                  <c:v>24.9614058176676</c:v>
                </c:pt>
                <c:pt idx="127">
                  <c:v>24.957037480672199</c:v>
                </c:pt>
                <c:pt idx="128">
                  <c:v>24.923783620198598</c:v>
                </c:pt>
                <c:pt idx="129">
                  <c:v>24.9225927080427</c:v>
                </c:pt>
                <c:pt idx="130">
                  <c:v>24.919009367624898</c:v>
                </c:pt>
                <c:pt idx="131">
                  <c:v>24.865202204386399</c:v>
                </c:pt>
                <c:pt idx="132">
                  <c:v>24.8437288457697</c:v>
                </c:pt>
                <c:pt idx="133">
                  <c:v>24.834753672281899</c:v>
                </c:pt>
                <c:pt idx="134">
                  <c:v>24.827888361612999</c:v>
                </c:pt>
                <c:pt idx="135">
                  <c:v>24.826351846967398</c:v>
                </c:pt>
                <c:pt idx="136">
                  <c:v>24.815302276611298</c:v>
                </c:pt>
                <c:pt idx="137">
                  <c:v>24.812192662556999</c:v>
                </c:pt>
                <c:pt idx="138">
                  <c:v>24.810516221182699</c:v>
                </c:pt>
                <c:pt idx="139">
                  <c:v>24.789821624755898</c:v>
                </c:pt>
                <c:pt idx="140">
                  <c:v>24.785305658976199</c:v>
                </c:pt>
                <c:pt idx="141">
                  <c:v>24.774571736653598</c:v>
                </c:pt>
                <c:pt idx="142">
                  <c:v>24.7568649291992</c:v>
                </c:pt>
                <c:pt idx="143">
                  <c:v>24.7510065714518</c:v>
                </c:pt>
                <c:pt idx="144">
                  <c:v>24.747847493489601</c:v>
                </c:pt>
                <c:pt idx="145">
                  <c:v>24.743214607238802</c:v>
                </c:pt>
                <c:pt idx="146">
                  <c:v>24.731075286865199</c:v>
                </c:pt>
                <c:pt idx="147">
                  <c:v>24.7289835611979</c:v>
                </c:pt>
                <c:pt idx="148">
                  <c:v>24.718539937337201</c:v>
                </c:pt>
                <c:pt idx="149">
                  <c:v>24.7160046895345</c:v>
                </c:pt>
                <c:pt idx="150">
                  <c:v>24.7153120676676</c:v>
                </c:pt>
                <c:pt idx="151">
                  <c:v>24.709924110999498</c:v>
                </c:pt>
                <c:pt idx="152">
                  <c:v>24.706915791829399</c:v>
                </c:pt>
                <c:pt idx="153">
                  <c:v>24.702710696629101</c:v>
                </c:pt>
                <c:pt idx="154">
                  <c:v>24.691179911295599</c:v>
                </c:pt>
                <c:pt idx="155">
                  <c:v>24.68314037323</c:v>
                </c:pt>
                <c:pt idx="156">
                  <c:v>24.677919769287101</c:v>
                </c:pt>
                <c:pt idx="157">
                  <c:v>24.615959644317599</c:v>
                </c:pt>
                <c:pt idx="158">
                  <c:v>24.593128331502299</c:v>
                </c:pt>
                <c:pt idx="159">
                  <c:v>24.5694214747502</c:v>
                </c:pt>
                <c:pt idx="160">
                  <c:v>24.563595072428399</c:v>
                </c:pt>
                <c:pt idx="161">
                  <c:v>24.5623801095145</c:v>
                </c:pt>
                <c:pt idx="162">
                  <c:v>24.527049473353799</c:v>
                </c:pt>
                <c:pt idx="163">
                  <c:v>24.517674128214502</c:v>
                </c:pt>
                <c:pt idx="164">
                  <c:v>24.509102003915</c:v>
                </c:pt>
                <c:pt idx="165">
                  <c:v>24.501614761352499</c:v>
                </c:pt>
                <c:pt idx="166">
                  <c:v>24.494453702654202</c:v>
                </c:pt>
                <c:pt idx="167">
                  <c:v>24.488739967346199</c:v>
                </c:pt>
                <c:pt idx="168">
                  <c:v>24.4849373744084</c:v>
                </c:pt>
                <c:pt idx="169">
                  <c:v>24.4839122478779</c:v>
                </c:pt>
                <c:pt idx="170">
                  <c:v>24.481691996256501</c:v>
                </c:pt>
                <c:pt idx="171">
                  <c:v>24.471299489339199</c:v>
                </c:pt>
                <c:pt idx="172">
                  <c:v>24.467735290527301</c:v>
                </c:pt>
                <c:pt idx="173">
                  <c:v>24.443983332316101</c:v>
                </c:pt>
                <c:pt idx="174">
                  <c:v>24.441289774576799</c:v>
                </c:pt>
                <c:pt idx="175">
                  <c:v>24.440373611450202</c:v>
                </c:pt>
                <c:pt idx="176">
                  <c:v>24.406330381120998</c:v>
                </c:pt>
                <c:pt idx="177">
                  <c:v>24.399635569254599</c:v>
                </c:pt>
                <c:pt idx="178">
                  <c:v>24.391787528991699</c:v>
                </c:pt>
                <c:pt idx="179">
                  <c:v>24.3802688598633</c:v>
                </c:pt>
                <c:pt idx="180">
                  <c:v>24.380140940348301</c:v>
                </c:pt>
                <c:pt idx="181">
                  <c:v>24.376685460408499</c:v>
                </c:pt>
                <c:pt idx="182">
                  <c:v>24.356602532522999</c:v>
                </c:pt>
                <c:pt idx="183">
                  <c:v>24.343212945120701</c:v>
                </c:pt>
                <c:pt idx="184">
                  <c:v>24.338315010070801</c:v>
                </c:pt>
                <c:pt idx="185">
                  <c:v>24.317614618937199</c:v>
                </c:pt>
                <c:pt idx="186">
                  <c:v>24.310738196739798</c:v>
                </c:pt>
                <c:pt idx="187">
                  <c:v>24.3070374806722</c:v>
                </c:pt>
                <c:pt idx="188">
                  <c:v>24.306313514709501</c:v>
                </c:pt>
                <c:pt idx="189">
                  <c:v>24.283641688029</c:v>
                </c:pt>
                <c:pt idx="190">
                  <c:v>24.237278111775701</c:v>
                </c:pt>
                <c:pt idx="191">
                  <c:v>24.2315194056584</c:v>
                </c:pt>
                <c:pt idx="192">
                  <c:v>24.218016190962398</c:v>
                </c:pt>
                <c:pt idx="193">
                  <c:v>24.2100425720215</c:v>
                </c:pt>
                <c:pt idx="194">
                  <c:v>24.186702855428099</c:v>
                </c:pt>
                <c:pt idx="195">
                  <c:v>24.1665716171265</c:v>
                </c:pt>
                <c:pt idx="196">
                  <c:v>24.165305944589502</c:v>
                </c:pt>
                <c:pt idx="197">
                  <c:v>24.161027499607599</c:v>
                </c:pt>
                <c:pt idx="198">
                  <c:v>24.1541438783918</c:v>
                </c:pt>
                <c:pt idx="199">
                  <c:v>24.1481842041016</c:v>
                </c:pt>
                <c:pt idx="200">
                  <c:v>24.124694442749</c:v>
                </c:pt>
                <c:pt idx="201">
                  <c:v>24.117400578090098</c:v>
                </c:pt>
                <c:pt idx="202">
                  <c:v>24.104149158184299</c:v>
                </c:pt>
                <c:pt idx="203">
                  <c:v>24.099806340535501</c:v>
                </c:pt>
                <c:pt idx="204">
                  <c:v>24.098977497645802</c:v>
                </c:pt>
                <c:pt idx="205">
                  <c:v>24.096888732910202</c:v>
                </c:pt>
                <c:pt idx="206">
                  <c:v>24.0935189173772</c:v>
                </c:pt>
                <c:pt idx="207">
                  <c:v>24.089158535003701</c:v>
                </c:pt>
                <c:pt idx="208">
                  <c:v>24.0802722930908</c:v>
                </c:pt>
                <c:pt idx="209">
                  <c:v>24.077583312988299</c:v>
                </c:pt>
                <c:pt idx="210">
                  <c:v>24.077153572669399</c:v>
                </c:pt>
                <c:pt idx="211">
                  <c:v>24.063631184895801</c:v>
                </c:pt>
                <c:pt idx="212">
                  <c:v>24.059822972615599</c:v>
                </c:pt>
                <c:pt idx="213">
                  <c:v>24.054465738932301</c:v>
                </c:pt>
                <c:pt idx="214">
                  <c:v>24.051691182454402</c:v>
                </c:pt>
                <c:pt idx="215">
                  <c:v>24.050510678972501</c:v>
                </c:pt>
                <c:pt idx="216">
                  <c:v>24.049187469482401</c:v>
                </c:pt>
                <c:pt idx="217">
                  <c:v>24.044954554239901</c:v>
                </c:pt>
                <c:pt idx="218">
                  <c:v>24.044705327351899</c:v>
                </c:pt>
                <c:pt idx="219">
                  <c:v>24.037523709810699</c:v>
                </c:pt>
                <c:pt idx="220">
                  <c:v>24.0188702901204</c:v>
                </c:pt>
                <c:pt idx="221">
                  <c:v>23.987562561035201</c:v>
                </c:pt>
                <c:pt idx="222">
                  <c:v>23.966538111368799</c:v>
                </c:pt>
                <c:pt idx="223">
                  <c:v>23.958540309559201</c:v>
                </c:pt>
                <c:pt idx="224">
                  <c:v>23.9465023040772</c:v>
                </c:pt>
                <c:pt idx="225">
                  <c:v>23.939588840191199</c:v>
                </c:pt>
                <c:pt idx="226">
                  <c:v>23.932039006551101</c:v>
                </c:pt>
                <c:pt idx="227">
                  <c:v>23.9286715189616</c:v>
                </c:pt>
                <c:pt idx="228">
                  <c:v>23.8942388807024</c:v>
                </c:pt>
                <c:pt idx="229">
                  <c:v>23.8616449182684</c:v>
                </c:pt>
                <c:pt idx="230">
                  <c:v>23.857010396321598</c:v>
                </c:pt>
                <c:pt idx="231">
                  <c:v>23.856886672973602</c:v>
                </c:pt>
                <c:pt idx="232">
                  <c:v>23.845207055409698</c:v>
                </c:pt>
                <c:pt idx="233">
                  <c:v>23.831790161132801</c:v>
                </c:pt>
                <c:pt idx="234">
                  <c:v>23.8223697117397</c:v>
                </c:pt>
                <c:pt idx="235">
                  <c:v>23.8148501078288</c:v>
                </c:pt>
                <c:pt idx="236">
                  <c:v>23.807294845581101</c:v>
                </c:pt>
                <c:pt idx="237">
                  <c:v>23.806748453775999</c:v>
                </c:pt>
                <c:pt idx="238">
                  <c:v>23.805652765127299</c:v>
                </c:pt>
                <c:pt idx="239">
                  <c:v>23.798860931396501</c:v>
                </c:pt>
                <c:pt idx="240">
                  <c:v>23.791752497355098</c:v>
                </c:pt>
                <c:pt idx="241">
                  <c:v>23.787233543395999</c:v>
                </c:pt>
                <c:pt idx="242">
                  <c:v>23.781480380466999</c:v>
                </c:pt>
                <c:pt idx="243">
                  <c:v>23.778077732433001</c:v>
                </c:pt>
                <c:pt idx="244">
                  <c:v>23.749330774943001</c:v>
                </c:pt>
                <c:pt idx="245">
                  <c:v>23.7430102030436</c:v>
                </c:pt>
                <c:pt idx="246">
                  <c:v>23.731275431315101</c:v>
                </c:pt>
                <c:pt idx="247">
                  <c:v>23.719469706217399</c:v>
                </c:pt>
                <c:pt idx="248">
                  <c:v>23.7121293385824</c:v>
                </c:pt>
                <c:pt idx="249">
                  <c:v>23.706473090431899</c:v>
                </c:pt>
                <c:pt idx="250">
                  <c:v>23.695009994506801</c:v>
                </c:pt>
                <c:pt idx="251">
                  <c:v>23.6857788903373</c:v>
                </c:pt>
                <c:pt idx="252">
                  <c:v>23.679863521030999</c:v>
                </c:pt>
                <c:pt idx="253">
                  <c:v>23.667305128915</c:v>
                </c:pt>
                <c:pt idx="254">
                  <c:v>23.6622065030611</c:v>
                </c:pt>
                <c:pt idx="255">
                  <c:v>23.652275085449201</c:v>
                </c:pt>
                <c:pt idx="256">
                  <c:v>23.6496564229329</c:v>
                </c:pt>
                <c:pt idx="257">
                  <c:v>23.6331386566162</c:v>
                </c:pt>
                <c:pt idx="258">
                  <c:v>23.626053492228198</c:v>
                </c:pt>
                <c:pt idx="259">
                  <c:v>23.605965169270799</c:v>
                </c:pt>
                <c:pt idx="260">
                  <c:v>23.593296344463599</c:v>
                </c:pt>
                <c:pt idx="261">
                  <c:v>23.589784876505501</c:v>
                </c:pt>
                <c:pt idx="262">
                  <c:v>23.5816144209642</c:v>
                </c:pt>
                <c:pt idx="263">
                  <c:v>23.574021720886201</c:v>
                </c:pt>
                <c:pt idx="264">
                  <c:v>23.572249603271501</c:v>
                </c:pt>
                <c:pt idx="265">
                  <c:v>23.5630482893724</c:v>
                </c:pt>
                <c:pt idx="266">
                  <c:v>23.556057357788099</c:v>
                </c:pt>
                <c:pt idx="267">
                  <c:v>23.550668207804399</c:v>
                </c:pt>
                <c:pt idx="268">
                  <c:v>23.539758001054999</c:v>
                </c:pt>
                <c:pt idx="269">
                  <c:v>23.5306440080915</c:v>
                </c:pt>
                <c:pt idx="270">
                  <c:v>23.526571655273401</c:v>
                </c:pt>
                <c:pt idx="271">
                  <c:v>23.523218282063802</c:v>
                </c:pt>
                <c:pt idx="272">
                  <c:v>23.500492095947301</c:v>
                </c:pt>
                <c:pt idx="273">
                  <c:v>23.4995164871216</c:v>
                </c:pt>
                <c:pt idx="274">
                  <c:v>23.493733215332</c:v>
                </c:pt>
                <c:pt idx="275">
                  <c:v>23.4926610946655</c:v>
                </c:pt>
                <c:pt idx="276">
                  <c:v>23.483451588948601</c:v>
                </c:pt>
                <c:pt idx="277">
                  <c:v>23.482239450727199</c:v>
                </c:pt>
                <c:pt idx="278">
                  <c:v>23.472755622863801</c:v>
                </c:pt>
                <c:pt idx="279">
                  <c:v>23.467423248290999</c:v>
                </c:pt>
                <c:pt idx="280">
                  <c:v>23.4636240641276</c:v>
                </c:pt>
                <c:pt idx="281">
                  <c:v>23.456748417445599</c:v>
                </c:pt>
                <c:pt idx="282">
                  <c:v>23.449983723958301</c:v>
                </c:pt>
                <c:pt idx="283">
                  <c:v>23.447686386108401</c:v>
                </c:pt>
                <c:pt idx="284">
                  <c:v>23.4448099136353</c:v>
                </c:pt>
                <c:pt idx="285">
                  <c:v>23.440655634953401</c:v>
                </c:pt>
                <c:pt idx="286">
                  <c:v>23.438875706990601</c:v>
                </c:pt>
                <c:pt idx="287">
                  <c:v>23.438604990641299</c:v>
                </c:pt>
                <c:pt idx="288">
                  <c:v>23.4378253936768</c:v>
                </c:pt>
                <c:pt idx="289">
                  <c:v>23.424145625187801</c:v>
                </c:pt>
                <c:pt idx="290">
                  <c:v>23.4165998458862</c:v>
                </c:pt>
                <c:pt idx="291">
                  <c:v>23.413335391453298</c:v>
                </c:pt>
                <c:pt idx="292">
                  <c:v>23.412275155385299</c:v>
                </c:pt>
                <c:pt idx="293">
                  <c:v>23.4066621780396</c:v>
                </c:pt>
                <c:pt idx="294">
                  <c:v>23.401970999581501</c:v>
                </c:pt>
                <c:pt idx="295">
                  <c:v>23.395838419596402</c:v>
                </c:pt>
                <c:pt idx="296">
                  <c:v>23.393567657470701</c:v>
                </c:pt>
                <c:pt idx="297">
                  <c:v>23.375360488891602</c:v>
                </c:pt>
                <c:pt idx="298">
                  <c:v>23.371355438232399</c:v>
                </c:pt>
                <c:pt idx="299">
                  <c:v>23.371112442016599</c:v>
                </c:pt>
                <c:pt idx="300">
                  <c:v>23.367096987637598</c:v>
                </c:pt>
                <c:pt idx="301">
                  <c:v>23.365614754813102</c:v>
                </c:pt>
                <c:pt idx="302">
                  <c:v>23.362813256003601</c:v>
                </c:pt>
                <c:pt idx="303">
                  <c:v>23.350567245483401</c:v>
                </c:pt>
                <c:pt idx="304">
                  <c:v>23.344567743937201</c:v>
                </c:pt>
                <c:pt idx="305">
                  <c:v>23.3288592020671</c:v>
                </c:pt>
                <c:pt idx="306">
                  <c:v>23.3281838553292</c:v>
                </c:pt>
                <c:pt idx="307">
                  <c:v>23.326379776001001</c:v>
                </c:pt>
                <c:pt idx="308">
                  <c:v>23.324146790937899</c:v>
                </c:pt>
                <c:pt idx="309">
                  <c:v>23.280626296997099</c:v>
                </c:pt>
                <c:pt idx="310">
                  <c:v>23.249621464655899</c:v>
                </c:pt>
                <c:pt idx="311">
                  <c:v>23.248449672352201</c:v>
                </c:pt>
                <c:pt idx="312">
                  <c:v>23.234422047932899</c:v>
                </c:pt>
                <c:pt idx="313">
                  <c:v>23.223041152954099</c:v>
                </c:pt>
                <c:pt idx="314">
                  <c:v>23.220203986534699</c:v>
                </c:pt>
                <c:pt idx="315">
                  <c:v>23.218254725138301</c:v>
                </c:pt>
                <c:pt idx="316">
                  <c:v>23.210668155125202</c:v>
                </c:pt>
                <c:pt idx="317">
                  <c:v>23.210473759969101</c:v>
                </c:pt>
                <c:pt idx="318">
                  <c:v>23.207424603975699</c:v>
                </c:pt>
                <c:pt idx="319">
                  <c:v>23.2020587921143</c:v>
                </c:pt>
                <c:pt idx="320">
                  <c:v>23.1966668446859</c:v>
                </c:pt>
                <c:pt idx="321">
                  <c:v>23.192506926400299</c:v>
                </c:pt>
                <c:pt idx="322">
                  <c:v>23.192274983724001</c:v>
                </c:pt>
                <c:pt idx="323">
                  <c:v>23.190858254065901</c:v>
                </c:pt>
                <c:pt idx="324">
                  <c:v>23.177132334027998</c:v>
                </c:pt>
                <c:pt idx="325">
                  <c:v>23.162566791881201</c:v>
                </c:pt>
                <c:pt idx="326">
                  <c:v>23.1584461212158</c:v>
                </c:pt>
                <c:pt idx="327">
                  <c:v>23.1519062042236</c:v>
                </c:pt>
                <c:pt idx="328">
                  <c:v>23.148203372955301</c:v>
                </c:pt>
                <c:pt idx="329">
                  <c:v>23.145053704579698</c:v>
                </c:pt>
                <c:pt idx="330">
                  <c:v>23.1371165684291</c:v>
                </c:pt>
                <c:pt idx="331">
                  <c:v>23.1359813396747</c:v>
                </c:pt>
                <c:pt idx="332">
                  <c:v>23.098468780517599</c:v>
                </c:pt>
                <c:pt idx="333">
                  <c:v>23.097100530351899</c:v>
                </c:pt>
                <c:pt idx="334">
                  <c:v>23.094533375331299</c:v>
                </c:pt>
                <c:pt idx="335">
                  <c:v>23.0900871276855</c:v>
                </c:pt>
                <c:pt idx="336">
                  <c:v>23.085317475455099</c:v>
                </c:pt>
                <c:pt idx="337">
                  <c:v>23.081386820475299</c:v>
                </c:pt>
                <c:pt idx="338">
                  <c:v>23.078958783830899</c:v>
                </c:pt>
                <c:pt idx="339">
                  <c:v>23.061016219002902</c:v>
                </c:pt>
                <c:pt idx="340">
                  <c:v>23.060604667663601</c:v>
                </c:pt>
                <c:pt idx="341">
                  <c:v>23.059355822476501</c:v>
                </c:pt>
                <c:pt idx="342">
                  <c:v>23.0406504313151</c:v>
                </c:pt>
                <c:pt idx="343">
                  <c:v>23.027503967285199</c:v>
                </c:pt>
                <c:pt idx="344">
                  <c:v>23.009402275085399</c:v>
                </c:pt>
                <c:pt idx="345">
                  <c:v>23.005918502807599</c:v>
                </c:pt>
                <c:pt idx="346">
                  <c:v>22.9978477771466</c:v>
                </c:pt>
                <c:pt idx="347">
                  <c:v>22.986927713666599</c:v>
                </c:pt>
                <c:pt idx="348">
                  <c:v>22.9346809387207</c:v>
                </c:pt>
                <c:pt idx="349">
                  <c:v>22.923975245157902</c:v>
                </c:pt>
                <c:pt idx="350">
                  <c:v>22.910436757405598</c:v>
                </c:pt>
                <c:pt idx="351">
                  <c:v>22.897723388671899</c:v>
                </c:pt>
                <c:pt idx="352">
                  <c:v>22.869721857706701</c:v>
                </c:pt>
                <c:pt idx="353">
                  <c:v>22.8537435531616</c:v>
                </c:pt>
                <c:pt idx="354">
                  <c:v>22.853302160898799</c:v>
                </c:pt>
                <c:pt idx="355">
                  <c:v>22.827609334673198</c:v>
                </c:pt>
                <c:pt idx="356">
                  <c:v>22.825723171234099</c:v>
                </c:pt>
                <c:pt idx="357">
                  <c:v>22.8148233095805</c:v>
                </c:pt>
                <c:pt idx="358">
                  <c:v>22.810515812465098</c:v>
                </c:pt>
                <c:pt idx="359">
                  <c:v>22.787968794504799</c:v>
                </c:pt>
                <c:pt idx="360">
                  <c:v>22.786910756428998</c:v>
                </c:pt>
                <c:pt idx="361">
                  <c:v>22.7778118133545</c:v>
                </c:pt>
                <c:pt idx="362">
                  <c:v>22.774752480643102</c:v>
                </c:pt>
                <c:pt idx="363">
                  <c:v>22.7652546564738</c:v>
                </c:pt>
                <c:pt idx="364">
                  <c:v>22.759923934936499</c:v>
                </c:pt>
                <c:pt idx="365">
                  <c:v>22.756622859409902</c:v>
                </c:pt>
                <c:pt idx="366">
                  <c:v>22.747594833373999</c:v>
                </c:pt>
                <c:pt idx="367">
                  <c:v>22.7281888326009</c:v>
                </c:pt>
                <c:pt idx="368">
                  <c:v>22.7247513991136</c:v>
                </c:pt>
                <c:pt idx="369">
                  <c:v>22.722519556681299</c:v>
                </c:pt>
                <c:pt idx="370">
                  <c:v>22.713491598765099</c:v>
                </c:pt>
                <c:pt idx="371">
                  <c:v>22.7091367894953</c:v>
                </c:pt>
                <c:pt idx="372">
                  <c:v>22.6949361165365</c:v>
                </c:pt>
                <c:pt idx="373">
                  <c:v>22.691086832682299</c:v>
                </c:pt>
                <c:pt idx="374">
                  <c:v>22.688755416870102</c:v>
                </c:pt>
                <c:pt idx="375">
                  <c:v>22.6788586703214</c:v>
                </c:pt>
                <c:pt idx="376">
                  <c:v>22.670575823102698</c:v>
                </c:pt>
                <c:pt idx="377">
                  <c:v>22.663001505533899</c:v>
                </c:pt>
                <c:pt idx="378">
                  <c:v>22.6615328788757</c:v>
                </c:pt>
                <c:pt idx="379">
                  <c:v>22.654147338867201</c:v>
                </c:pt>
                <c:pt idx="380">
                  <c:v>22.649408340454102</c:v>
                </c:pt>
                <c:pt idx="381">
                  <c:v>22.638311658586801</c:v>
                </c:pt>
                <c:pt idx="382">
                  <c:v>22.632981164114799</c:v>
                </c:pt>
                <c:pt idx="383">
                  <c:v>22.621691158839599</c:v>
                </c:pt>
                <c:pt idx="384">
                  <c:v>22.602617263793899</c:v>
                </c:pt>
                <c:pt idx="385">
                  <c:v>22.586807409922301</c:v>
                </c:pt>
                <c:pt idx="386">
                  <c:v>22.581529458363899</c:v>
                </c:pt>
                <c:pt idx="387">
                  <c:v>22.573029444767901</c:v>
                </c:pt>
                <c:pt idx="388">
                  <c:v>22.562181727091499</c:v>
                </c:pt>
                <c:pt idx="389">
                  <c:v>22.559054238455602</c:v>
                </c:pt>
                <c:pt idx="390">
                  <c:v>22.557453950246199</c:v>
                </c:pt>
                <c:pt idx="391">
                  <c:v>22.555991036551301</c:v>
                </c:pt>
                <c:pt idx="392">
                  <c:v>22.544395446777301</c:v>
                </c:pt>
                <c:pt idx="393">
                  <c:v>22.538831190629399</c:v>
                </c:pt>
                <c:pt idx="394">
                  <c:v>22.537429809570298</c:v>
                </c:pt>
                <c:pt idx="395">
                  <c:v>22.5362189156669</c:v>
                </c:pt>
                <c:pt idx="396">
                  <c:v>22.506842353127201</c:v>
                </c:pt>
                <c:pt idx="397">
                  <c:v>22.492532571156801</c:v>
                </c:pt>
                <c:pt idx="398">
                  <c:v>22.492175102233901</c:v>
                </c:pt>
                <c:pt idx="399">
                  <c:v>22.457908821105999</c:v>
                </c:pt>
                <c:pt idx="400">
                  <c:v>22.457125282287599</c:v>
                </c:pt>
                <c:pt idx="401">
                  <c:v>22.4540618549694</c:v>
                </c:pt>
                <c:pt idx="402">
                  <c:v>22.454015223185198</c:v>
                </c:pt>
                <c:pt idx="403">
                  <c:v>22.4497022628784</c:v>
                </c:pt>
                <c:pt idx="404">
                  <c:v>22.446832483464998</c:v>
                </c:pt>
                <c:pt idx="405">
                  <c:v>22.443477190457902</c:v>
                </c:pt>
                <c:pt idx="406">
                  <c:v>22.442888433282999</c:v>
                </c:pt>
                <c:pt idx="407">
                  <c:v>22.4298615773519</c:v>
                </c:pt>
                <c:pt idx="408">
                  <c:v>22.428902353559199</c:v>
                </c:pt>
                <c:pt idx="409">
                  <c:v>22.424272028605099</c:v>
                </c:pt>
                <c:pt idx="410">
                  <c:v>22.422686210045399</c:v>
                </c:pt>
                <c:pt idx="411">
                  <c:v>22.417410659790001</c:v>
                </c:pt>
                <c:pt idx="412">
                  <c:v>22.4157716115316</c:v>
                </c:pt>
                <c:pt idx="413">
                  <c:v>22.3894957224528</c:v>
                </c:pt>
                <c:pt idx="414">
                  <c:v>22.384073121207098</c:v>
                </c:pt>
                <c:pt idx="415">
                  <c:v>22.384010696411099</c:v>
                </c:pt>
                <c:pt idx="416">
                  <c:v>22.3736551602681</c:v>
                </c:pt>
                <c:pt idx="417">
                  <c:v>22.3710252588446</c:v>
                </c:pt>
                <c:pt idx="418">
                  <c:v>22.361232904287501</c:v>
                </c:pt>
                <c:pt idx="419">
                  <c:v>22.356347020467101</c:v>
                </c:pt>
                <c:pt idx="420">
                  <c:v>22.347603988647499</c:v>
                </c:pt>
                <c:pt idx="421">
                  <c:v>22.339943105524199</c:v>
                </c:pt>
                <c:pt idx="422">
                  <c:v>22.3087112720196</c:v>
                </c:pt>
                <c:pt idx="423">
                  <c:v>22.294792811075801</c:v>
                </c:pt>
                <c:pt idx="424">
                  <c:v>22.285860061645501</c:v>
                </c:pt>
                <c:pt idx="425">
                  <c:v>22.273513112749399</c:v>
                </c:pt>
                <c:pt idx="426">
                  <c:v>22.271954536437999</c:v>
                </c:pt>
                <c:pt idx="427">
                  <c:v>22.263629913330099</c:v>
                </c:pt>
                <c:pt idx="428">
                  <c:v>22.253980445861799</c:v>
                </c:pt>
                <c:pt idx="429">
                  <c:v>22.230823380606498</c:v>
                </c:pt>
                <c:pt idx="430">
                  <c:v>22.2300819669451</c:v>
                </c:pt>
                <c:pt idx="431">
                  <c:v>22.220676898956299</c:v>
                </c:pt>
                <c:pt idx="432">
                  <c:v>22.209970620962299</c:v>
                </c:pt>
                <c:pt idx="433">
                  <c:v>22.1981785637992</c:v>
                </c:pt>
                <c:pt idx="434">
                  <c:v>22.1958006078547</c:v>
                </c:pt>
                <c:pt idx="435">
                  <c:v>22.1849223050204</c:v>
                </c:pt>
                <c:pt idx="436">
                  <c:v>22.181737379594299</c:v>
                </c:pt>
                <c:pt idx="437">
                  <c:v>22.169797134399399</c:v>
                </c:pt>
                <c:pt idx="438">
                  <c:v>22.161863500421699</c:v>
                </c:pt>
                <c:pt idx="439">
                  <c:v>22.1535089492798</c:v>
                </c:pt>
                <c:pt idx="440">
                  <c:v>22.1406930776743</c:v>
                </c:pt>
                <c:pt idx="441">
                  <c:v>22.136897659301798</c:v>
                </c:pt>
                <c:pt idx="442">
                  <c:v>22.135980606079102</c:v>
                </c:pt>
                <c:pt idx="443">
                  <c:v>22.134688810868699</c:v>
                </c:pt>
                <c:pt idx="444">
                  <c:v>22.1300085067749</c:v>
                </c:pt>
                <c:pt idx="445">
                  <c:v>22.1229696273804</c:v>
                </c:pt>
                <c:pt idx="446">
                  <c:v>22.103923252650699</c:v>
                </c:pt>
                <c:pt idx="447">
                  <c:v>22.092825126647899</c:v>
                </c:pt>
                <c:pt idx="448">
                  <c:v>22.0926399230957</c:v>
                </c:pt>
                <c:pt idx="449">
                  <c:v>22.080332120259602</c:v>
                </c:pt>
                <c:pt idx="450">
                  <c:v>22.075202941894499</c:v>
                </c:pt>
                <c:pt idx="451">
                  <c:v>22.0719319857084</c:v>
                </c:pt>
                <c:pt idx="452">
                  <c:v>22.0711620037372</c:v>
                </c:pt>
                <c:pt idx="453">
                  <c:v>22.069209235055101</c:v>
                </c:pt>
                <c:pt idx="454">
                  <c:v>22.066859308878598</c:v>
                </c:pt>
                <c:pt idx="455">
                  <c:v>22.053592046101901</c:v>
                </c:pt>
                <c:pt idx="456">
                  <c:v>22.030744552612301</c:v>
                </c:pt>
                <c:pt idx="457">
                  <c:v>22.028512409755201</c:v>
                </c:pt>
                <c:pt idx="458">
                  <c:v>22.0247190648859</c:v>
                </c:pt>
                <c:pt idx="459">
                  <c:v>22.018886566162099</c:v>
                </c:pt>
                <c:pt idx="460">
                  <c:v>22.018222236633299</c:v>
                </c:pt>
                <c:pt idx="461">
                  <c:v>21.998446528116901</c:v>
                </c:pt>
                <c:pt idx="462">
                  <c:v>21.9930772781372</c:v>
                </c:pt>
                <c:pt idx="463">
                  <c:v>21.9655345916748</c:v>
                </c:pt>
                <c:pt idx="464">
                  <c:v>21.942607706243301</c:v>
                </c:pt>
                <c:pt idx="465">
                  <c:v>21.936385699680901</c:v>
                </c:pt>
                <c:pt idx="466">
                  <c:v>21.934940338134801</c:v>
                </c:pt>
                <c:pt idx="467">
                  <c:v>21.911272222345499</c:v>
                </c:pt>
                <c:pt idx="468">
                  <c:v>21.906575884137801</c:v>
                </c:pt>
                <c:pt idx="469">
                  <c:v>21.898950068155902</c:v>
                </c:pt>
                <c:pt idx="470">
                  <c:v>21.890408325195299</c:v>
                </c:pt>
                <c:pt idx="471">
                  <c:v>21.890377338116</c:v>
                </c:pt>
                <c:pt idx="472">
                  <c:v>21.882000446319601</c:v>
                </c:pt>
                <c:pt idx="473">
                  <c:v>21.8800026286732</c:v>
                </c:pt>
                <c:pt idx="474">
                  <c:v>21.874267005920402</c:v>
                </c:pt>
                <c:pt idx="475">
                  <c:v>21.857689666748001</c:v>
                </c:pt>
                <c:pt idx="476">
                  <c:v>21.837437543002</c:v>
                </c:pt>
                <c:pt idx="477">
                  <c:v>21.832991686734299</c:v>
                </c:pt>
                <c:pt idx="478">
                  <c:v>21.832946083762401</c:v>
                </c:pt>
                <c:pt idx="479">
                  <c:v>21.825168291727699</c:v>
                </c:pt>
                <c:pt idx="480">
                  <c:v>21.815866661071802</c:v>
                </c:pt>
                <c:pt idx="481">
                  <c:v>21.812643686930301</c:v>
                </c:pt>
                <c:pt idx="482">
                  <c:v>21.809236653645801</c:v>
                </c:pt>
                <c:pt idx="483">
                  <c:v>21.801007704301298</c:v>
                </c:pt>
                <c:pt idx="484">
                  <c:v>21.790453229631702</c:v>
                </c:pt>
                <c:pt idx="485">
                  <c:v>21.786624735051898</c:v>
                </c:pt>
                <c:pt idx="486">
                  <c:v>21.785489400227899</c:v>
                </c:pt>
                <c:pt idx="487">
                  <c:v>21.775894037882502</c:v>
                </c:pt>
                <c:pt idx="488">
                  <c:v>21.773632743141899</c:v>
                </c:pt>
                <c:pt idx="489">
                  <c:v>21.759935242789101</c:v>
                </c:pt>
                <c:pt idx="490">
                  <c:v>21.756755828857401</c:v>
                </c:pt>
                <c:pt idx="491">
                  <c:v>21.755654970804901</c:v>
                </c:pt>
                <c:pt idx="492">
                  <c:v>21.741003183218101</c:v>
                </c:pt>
                <c:pt idx="493">
                  <c:v>21.7246481577555</c:v>
                </c:pt>
                <c:pt idx="494">
                  <c:v>21.7154026031494</c:v>
                </c:pt>
                <c:pt idx="495">
                  <c:v>21.701989173889199</c:v>
                </c:pt>
                <c:pt idx="496">
                  <c:v>21.6943660736084</c:v>
                </c:pt>
                <c:pt idx="497">
                  <c:v>21.6890014012655</c:v>
                </c:pt>
                <c:pt idx="498">
                  <c:v>21.674312432607</c:v>
                </c:pt>
                <c:pt idx="499">
                  <c:v>21.667817115783699</c:v>
                </c:pt>
                <c:pt idx="500">
                  <c:v>21.657871246337901</c:v>
                </c:pt>
                <c:pt idx="501">
                  <c:v>21.640917864712801</c:v>
                </c:pt>
                <c:pt idx="502">
                  <c:v>21.638887058604801</c:v>
                </c:pt>
                <c:pt idx="503">
                  <c:v>21.633600870768198</c:v>
                </c:pt>
                <c:pt idx="504">
                  <c:v>21.633219458840099</c:v>
                </c:pt>
                <c:pt idx="505">
                  <c:v>21.579532770010101</c:v>
                </c:pt>
                <c:pt idx="506">
                  <c:v>21.574530087984499</c:v>
                </c:pt>
                <c:pt idx="507">
                  <c:v>21.5716659545898</c:v>
                </c:pt>
                <c:pt idx="508">
                  <c:v>21.567930984497099</c:v>
                </c:pt>
                <c:pt idx="509">
                  <c:v>21.549477577209501</c:v>
                </c:pt>
                <c:pt idx="510">
                  <c:v>21.541936007413</c:v>
                </c:pt>
                <c:pt idx="511">
                  <c:v>21.534716606140101</c:v>
                </c:pt>
                <c:pt idx="512">
                  <c:v>21.531121412912999</c:v>
                </c:pt>
                <c:pt idx="513">
                  <c:v>21.5230627793532</c:v>
                </c:pt>
                <c:pt idx="514">
                  <c:v>21.491787303577802</c:v>
                </c:pt>
                <c:pt idx="515">
                  <c:v>21.475158882141098</c:v>
                </c:pt>
                <c:pt idx="516">
                  <c:v>21.474005092274101</c:v>
                </c:pt>
                <c:pt idx="517">
                  <c:v>21.431655536998399</c:v>
                </c:pt>
                <c:pt idx="518">
                  <c:v>21.426480611165399</c:v>
                </c:pt>
                <c:pt idx="519">
                  <c:v>21.4220175425212</c:v>
                </c:pt>
                <c:pt idx="520">
                  <c:v>21.419619473544</c:v>
                </c:pt>
                <c:pt idx="521">
                  <c:v>21.393452731045802</c:v>
                </c:pt>
                <c:pt idx="522">
                  <c:v>21.390240449171799</c:v>
                </c:pt>
                <c:pt idx="523">
                  <c:v>21.3897716522217</c:v>
                </c:pt>
                <c:pt idx="524">
                  <c:v>21.3844924926758</c:v>
                </c:pt>
                <c:pt idx="525">
                  <c:v>21.374091235074101</c:v>
                </c:pt>
                <c:pt idx="526">
                  <c:v>21.367467117309602</c:v>
                </c:pt>
                <c:pt idx="527">
                  <c:v>21.366489601135299</c:v>
                </c:pt>
                <c:pt idx="528">
                  <c:v>21.359422302246099</c:v>
                </c:pt>
                <c:pt idx="529">
                  <c:v>21.357005391802101</c:v>
                </c:pt>
                <c:pt idx="530">
                  <c:v>21.352343299172102</c:v>
                </c:pt>
                <c:pt idx="531">
                  <c:v>21.350497759305501</c:v>
                </c:pt>
                <c:pt idx="532">
                  <c:v>21.349041302998899</c:v>
                </c:pt>
                <c:pt idx="533">
                  <c:v>21.337902704874701</c:v>
                </c:pt>
                <c:pt idx="534">
                  <c:v>21.331429862976101</c:v>
                </c:pt>
                <c:pt idx="535">
                  <c:v>21.3311761220296</c:v>
                </c:pt>
                <c:pt idx="536">
                  <c:v>21.326906350942799</c:v>
                </c:pt>
                <c:pt idx="537">
                  <c:v>21.317623519897499</c:v>
                </c:pt>
                <c:pt idx="538">
                  <c:v>21.3127585324374</c:v>
                </c:pt>
                <c:pt idx="539">
                  <c:v>21.3125298363822</c:v>
                </c:pt>
                <c:pt idx="540">
                  <c:v>21.311549620194899</c:v>
                </c:pt>
                <c:pt idx="541">
                  <c:v>21.286843027387299</c:v>
                </c:pt>
                <c:pt idx="542">
                  <c:v>21.284162139892601</c:v>
                </c:pt>
                <c:pt idx="543">
                  <c:v>21.278734553943998</c:v>
                </c:pt>
                <c:pt idx="544">
                  <c:v>21.249290307362902</c:v>
                </c:pt>
                <c:pt idx="545">
                  <c:v>21.234354019165</c:v>
                </c:pt>
                <c:pt idx="546">
                  <c:v>21.2215119770595</c:v>
                </c:pt>
                <c:pt idx="547">
                  <c:v>21.205545598810399</c:v>
                </c:pt>
                <c:pt idx="548">
                  <c:v>21.203068869454501</c:v>
                </c:pt>
                <c:pt idx="549">
                  <c:v>21.200235639299699</c:v>
                </c:pt>
                <c:pt idx="550">
                  <c:v>21.191258430481</c:v>
                </c:pt>
                <c:pt idx="551">
                  <c:v>21.163772310529399</c:v>
                </c:pt>
                <c:pt idx="552">
                  <c:v>21.142213674692002</c:v>
                </c:pt>
                <c:pt idx="553">
                  <c:v>21.137952532087098</c:v>
                </c:pt>
                <c:pt idx="554">
                  <c:v>21.128989900861502</c:v>
                </c:pt>
                <c:pt idx="555">
                  <c:v>21.0644943237305</c:v>
                </c:pt>
                <c:pt idx="556">
                  <c:v>21.059639270489001</c:v>
                </c:pt>
                <c:pt idx="557">
                  <c:v>21.049013484608</c:v>
                </c:pt>
                <c:pt idx="558">
                  <c:v>21.0474445343018</c:v>
                </c:pt>
                <c:pt idx="559">
                  <c:v>21.034600939069499</c:v>
                </c:pt>
                <c:pt idx="560">
                  <c:v>21.015669981638599</c:v>
                </c:pt>
                <c:pt idx="561">
                  <c:v>21.005244181706399</c:v>
                </c:pt>
                <c:pt idx="562">
                  <c:v>20.995080130440801</c:v>
                </c:pt>
                <c:pt idx="563">
                  <c:v>20.9894533890944</c:v>
                </c:pt>
                <c:pt idx="564">
                  <c:v>20.9820380210876</c:v>
                </c:pt>
                <c:pt idx="565">
                  <c:v>20.976914039024901</c:v>
                </c:pt>
                <c:pt idx="566">
                  <c:v>20.9746435165405</c:v>
                </c:pt>
                <c:pt idx="567">
                  <c:v>20.974255781907299</c:v>
                </c:pt>
                <c:pt idx="568">
                  <c:v>20.953910387479301</c:v>
                </c:pt>
                <c:pt idx="569">
                  <c:v>20.942111968994102</c:v>
                </c:pt>
                <c:pt idx="570">
                  <c:v>20.829931779341301</c:v>
                </c:pt>
                <c:pt idx="571">
                  <c:v>20.818947383335701</c:v>
                </c:pt>
                <c:pt idx="572">
                  <c:v>20.807096862792999</c:v>
                </c:pt>
                <c:pt idx="573">
                  <c:v>20.804520093477699</c:v>
                </c:pt>
                <c:pt idx="574">
                  <c:v>20.792580763498901</c:v>
                </c:pt>
                <c:pt idx="575">
                  <c:v>20.790289445356901</c:v>
                </c:pt>
                <c:pt idx="576">
                  <c:v>20.759920597076398</c:v>
                </c:pt>
                <c:pt idx="577">
                  <c:v>20.755454826354999</c:v>
                </c:pt>
                <c:pt idx="578">
                  <c:v>20.642319752619802</c:v>
                </c:pt>
                <c:pt idx="579">
                  <c:v>20.641796112060501</c:v>
                </c:pt>
                <c:pt idx="580">
                  <c:v>20.641717592875199</c:v>
                </c:pt>
                <c:pt idx="581">
                  <c:v>20.628896903991699</c:v>
                </c:pt>
                <c:pt idx="582">
                  <c:v>20.627486705780001</c:v>
                </c:pt>
                <c:pt idx="583">
                  <c:v>20.617110859263999</c:v>
                </c:pt>
                <c:pt idx="584">
                  <c:v>20.598233795165999</c:v>
                </c:pt>
                <c:pt idx="585">
                  <c:v>20.579436962421099</c:v>
                </c:pt>
                <c:pt idx="586">
                  <c:v>20.573177337646499</c:v>
                </c:pt>
                <c:pt idx="587">
                  <c:v>20.567699085582401</c:v>
                </c:pt>
                <c:pt idx="588">
                  <c:v>20.561608314514199</c:v>
                </c:pt>
                <c:pt idx="589">
                  <c:v>20.558987481253499</c:v>
                </c:pt>
                <c:pt idx="590">
                  <c:v>20.555425008137998</c:v>
                </c:pt>
                <c:pt idx="591">
                  <c:v>20.546269850297399</c:v>
                </c:pt>
                <c:pt idx="592">
                  <c:v>20.545299911499001</c:v>
                </c:pt>
                <c:pt idx="593">
                  <c:v>20.5258843104045</c:v>
                </c:pt>
                <c:pt idx="594">
                  <c:v>20.509751510620099</c:v>
                </c:pt>
                <c:pt idx="595">
                  <c:v>20.495773451668899</c:v>
                </c:pt>
                <c:pt idx="596">
                  <c:v>20.494128704070999</c:v>
                </c:pt>
                <c:pt idx="597">
                  <c:v>20.489691647616301</c:v>
                </c:pt>
                <c:pt idx="598">
                  <c:v>20.463531303405802</c:v>
                </c:pt>
                <c:pt idx="599">
                  <c:v>20.423084940229099</c:v>
                </c:pt>
                <c:pt idx="600">
                  <c:v>20.363643169403101</c:v>
                </c:pt>
                <c:pt idx="601">
                  <c:v>20.356683731079102</c:v>
                </c:pt>
                <c:pt idx="602">
                  <c:v>20.3527416229248</c:v>
                </c:pt>
                <c:pt idx="603">
                  <c:v>20.351599693298301</c:v>
                </c:pt>
                <c:pt idx="604">
                  <c:v>20.350602976481099</c:v>
                </c:pt>
                <c:pt idx="605">
                  <c:v>20.330969810485801</c:v>
                </c:pt>
                <c:pt idx="606">
                  <c:v>20.325761621648599</c:v>
                </c:pt>
                <c:pt idx="607">
                  <c:v>20.308048248291001</c:v>
                </c:pt>
                <c:pt idx="608">
                  <c:v>20.281552473704</c:v>
                </c:pt>
                <c:pt idx="609">
                  <c:v>20.262533664703401</c:v>
                </c:pt>
                <c:pt idx="610">
                  <c:v>20.195760580209601</c:v>
                </c:pt>
                <c:pt idx="611">
                  <c:v>20.190503727306002</c:v>
                </c:pt>
                <c:pt idx="612">
                  <c:v>20.144932174682602</c:v>
                </c:pt>
                <c:pt idx="613">
                  <c:v>20.134099960327099</c:v>
                </c:pt>
                <c:pt idx="614">
                  <c:v>20.131611163799601</c:v>
                </c:pt>
                <c:pt idx="615">
                  <c:v>20.128820800781199</c:v>
                </c:pt>
                <c:pt idx="616">
                  <c:v>20.098082762498102</c:v>
                </c:pt>
                <c:pt idx="617">
                  <c:v>20.091106414794901</c:v>
                </c:pt>
                <c:pt idx="618">
                  <c:v>20.0458188490434</c:v>
                </c:pt>
                <c:pt idx="619">
                  <c:v>19.994731521606401</c:v>
                </c:pt>
                <c:pt idx="620">
                  <c:v>19.981543350219699</c:v>
                </c:pt>
                <c:pt idx="621">
                  <c:v>19.972567939758299</c:v>
                </c:pt>
                <c:pt idx="622">
                  <c:v>19.966060256957999</c:v>
                </c:pt>
                <c:pt idx="623">
                  <c:v>19.9261078153338</c:v>
                </c:pt>
                <c:pt idx="624">
                  <c:v>19.918279301036499</c:v>
                </c:pt>
                <c:pt idx="625">
                  <c:v>19.901711463928201</c:v>
                </c:pt>
                <c:pt idx="626">
                  <c:v>19.879186789194701</c:v>
                </c:pt>
                <c:pt idx="627">
                  <c:v>19.855216979980501</c:v>
                </c:pt>
                <c:pt idx="628">
                  <c:v>19.8449932978703</c:v>
                </c:pt>
                <c:pt idx="629">
                  <c:v>19.775343234722399</c:v>
                </c:pt>
                <c:pt idx="630">
                  <c:v>19.7719060897827</c:v>
                </c:pt>
                <c:pt idx="631">
                  <c:v>19.765723991394001</c:v>
                </c:pt>
                <c:pt idx="632">
                  <c:v>19.677786393599099</c:v>
                </c:pt>
                <c:pt idx="633">
                  <c:v>19.646058082580598</c:v>
                </c:pt>
                <c:pt idx="634">
                  <c:v>19.623472213745099</c:v>
                </c:pt>
                <c:pt idx="635">
                  <c:v>19.6226623853048</c:v>
                </c:pt>
                <c:pt idx="636">
                  <c:v>19.5951116879781</c:v>
                </c:pt>
                <c:pt idx="637">
                  <c:v>19.5905916213989</c:v>
                </c:pt>
                <c:pt idx="638">
                  <c:v>19.514323321255802</c:v>
                </c:pt>
                <c:pt idx="639">
                  <c:v>19.4573570251465</c:v>
                </c:pt>
                <c:pt idx="640">
                  <c:v>19.440302241932301</c:v>
                </c:pt>
                <c:pt idx="641">
                  <c:v>19.411371866862002</c:v>
                </c:pt>
                <c:pt idx="642">
                  <c:v>19.374190417203</c:v>
                </c:pt>
                <c:pt idx="643">
                  <c:v>19.3679334200346</c:v>
                </c:pt>
                <c:pt idx="644">
                  <c:v>19.326133537292499</c:v>
                </c:pt>
                <c:pt idx="645">
                  <c:v>19.313255627949999</c:v>
                </c:pt>
                <c:pt idx="646">
                  <c:v>19.298139918934201</c:v>
                </c:pt>
                <c:pt idx="647">
                  <c:v>19.2893473551824</c:v>
                </c:pt>
                <c:pt idx="648">
                  <c:v>19.281670830466499</c:v>
                </c:pt>
                <c:pt idx="649">
                  <c:v>19.225256347656199</c:v>
                </c:pt>
                <c:pt idx="650">
                  <c:v>19.173639297485401</c:v>
                </c:pt>
                <c:pt idx="651">
                  <c:v>19.122999191284201</c:v>
                </c:pt>
                <c:pt idx="652">
                  <c:v>19.105655988057499</c:v>
                </c:pt>
                <c:pt idx="653">
                  <c:v>19.034293174743699</c:v>
                </c:pt>
                <c:pt idx="654">
                  <c:v>18.986377716064499</c:v>
                </c:pt>
                <c:pt idx="655">
                  <c:v>18.9469132856889</c:v>
                </c:pt>
                <c:pt idx="656">
                  <c:v>18.941942024231</c:v>
                </c:pt>
                <c:pt idx="657">
                  <c:v>18.8758814885066</c:v>
                </c:pt>
                <c:pt idx="658">
                  <c:v>18.593063181096898</c:v>
                </c:pt>
                <c:pt idx="659">
                  <c:v>18.554319190979001</c:v>
                </c:pt>
                <c:pt idx="660">
                  <c:v>18.489154434204099</c:v>
                </c:pt>
                <c:pt idx="661">
                  <c:v>18.457573509216299</c:v>
                </c:pt>
                <c:pt idx="662">
                  <c:v>18.169000244140602</c:v>
                </c:pt>
                <c:pt idx="663">
                  <c:v>18.064706563949599</c:v>
                </c:pt>
                <c:pt idx="664">
                  <c:v>17.947971630096401</c:v>
                </c:pt>
                <c:pt idx="665">
                  <c:v>17.773216247558601</c:v>
                </c:pt>
                <c:pt idx="666">
                  <c:v>16.909269730249999</c:v>
                </c:pt>
              </c:numCache>
            </c:numRef>
          </c:yVal>
          <c:smooth val="0"/>
        </c:ser>
        <c:ser>
          <c:idx val="1"/>
          <c:order val="1"/>
          <c:tx>
            <c:strRef>
              <c:f>[1]plot!$A$1</c:f>
              <c:strCache>
                <c:ptCount val="1"/>
                <c:pt idx="0">
                  <c:v>Immune related</c:v>
                </c:pt>
              </c:strCache>
            </c:strRef>
          </c:tx>
          <c:spPr>
            <a:ln w="25400" cap="rnd">
              <a:noFill/>
              <a:round/>
            </a:ln>
            <a:effectLst/>
          </c:spPr>
          <c:marker>
            <c:symbol val="circle"/>
            <c:size val="5"/>
            <c:spPr>
              <a:solidFill>
                <a:schemeClr val="accent1"/>
              </a:solidFill>
              <a:ln w="9525">
                <a:noFill/>
              </a:ln>
              <a:effectLst/>
            </c:spPr>
          </c:marker>
          <c:xVal>
            <c:numRef>
              <c:f>[1]plot!$B$2:$B$133</c:f>
              <c:numCache>
                <c:formatCode>General</c:formatCode>
                <c:ptCount val="132"/>
                <c:pt idx="0">
                  <c:v>370</c:v>
                </c:pt>
                <c:pt idx="1">
                  <c:v>592</c:v>
                </c:pt>
                <c:pt idx="2">
                  <c:v>569</c:v>
                </c:pt>
                <c:pt idx="3">
                  <c:v>342</c:v>
                </c:pt>
                <c:pt idx="4">
                  <c:v>408</c:v>
                </c:pt>
                <c:pt idx="5">
                  <c:v>396</c:v>
                </c:pt>
                <c:pt idx="6">
                  <c:v>346</c:v>
                </c:pt>
                <c:pt idx="7">
                  <c:v>134</c:v>
                </c:pt>
                <c:pt idx="8">
                  <c:v>243</c:v>
                </c:pt>
                <c:pt idx="9">
                  <c:v>638</c:v>
                </c:pt>
                <c:pt idx="10">
                  <c:v>606</c:v>
                </c:pt>
                <c:pt idx="11">
                  <c:v>465</c:v>
                </c:pt>
                <c:pt idx="12">
                  <c:v>556</c:v>
                </c:pt>
                <c:pt idx="13">
                  <c:v>379</c:v>
                </c:pt>
                <c:pt idx="14">
                  <c:v>236</c:v>
                </c:pt>
                <c:pt idx="15">
                  <c:v>118</c:v>
                </c:pt>
                <c:pt idx="16">
                  <c:v>219</c:v>
                </c:pt>
                <c:pt idx="17">
                  <c:v>119</c:v>
                </c:pt>
                <c:pt idx="18">
                  <c:v>43</c:v>
                </c:pt>
                <c:pt idx="19">
                  <c:v>646</c:v>
                </c:pt>
                <c:pt idx="20">
                  <c:v>538</c:v>
                </c:pt>
                <c:pt idx="21">
                  <c:v>628</c:v>
                </c:pt>
                <c:pt idx="22">
                  <c:v>335</c:v>
                </c:pt>
                <c:pt idx="23">
                  <c:v>223</c:v>
                </c:pt>
                <c:pt idx="24">
                  <c:v>313</c:v>
                </c:pt>
                <c:pt idx="25">
                  <c:v>362</c:v>
                </c:pt>
                <c:pt idx="26">
                  <c:v>605</c:v>
                </c:pt>
                <c:pt idx="27">
                  <c:v>14</c:v>
                </c:pt>
                <c:pt idx="28">
                  <c:v>1</c:v>
                </c:pt>
                <c:pt idx="29">
                  <c:v>598</c:v>
                </c:pt>
                <c:pt idx="30">
                  <c:v>304</c:v>
                </c:pt>
                <c:pt idx="31">
                  <c:v>617</c:v>
                </c:pt>
                <c:pt idx="32">
                  <c:v>482</c:v>
                </c:pt>
                <c:pt idx="33">
                  <c:v>664</c:v>
                </c:pt>
                <c:pt idx="34">
                  <c:v>18</c:v>
                </c:pt>
                <c:pt idx="35">
                  <c:v>96</c:v>
                </c:pt>
                <c:pt idx="36">
                  <c:v>41</c:v>
                </c:pt>
                <c:pt idx="37">
                  <c:v>138</c:v>
                </c:pt>
                <c:pt idx="38">
                  <c:v>204</c:v>
                </c:pt>
                <c:pt idx="39">
                  <c:v>525</c:v>
                </c:pt>
                <c:pt idx="40">
                  <c:v>462</c:v>
                </c:pt>
                <c:pt idx="41">
                  <c:v>595</c:v>
                </c:pt>
                <c:pt idx="42">
                  <c:v>565</c:v>
                </c:pt>
                <c:pt idx="43">
                  <c:v>12</c:v>
                </c:pt>
                <c:pt idx="44">
                  <c:v>389</c:v>
                </c:pt>
                <c:pt idx="45">
                  <c:v>32</c:v>
                </c:pt>
                <c:pt idx="46">
                  <c:v>374</c:v>
                </c:pt>
                <c:pt idx="47">
                  <c:v>466</c:v>
                </c:pt>
                <c:pt idx="48">
                  <c:v>292</c:v>
                </c:pt>
                <c:pt idx="49">
                  <c:v>76</c:v>
                </c:pt>
                <c:pt idx="50">
                  <c:v>90</c:v>
                </c:pt>
                <c:pt idx="51">
                  <c:v>184</c:v>
                </c:pt>
                <c:pt idx="52">
                  <c:v>172</c:v>
                </c:pt>
                <c:pt idx="53">
                  <c:v>116</c:v>
                </c:pt>
                <c:pt idx="54">
                  <c:v>413</c:v>
                </c:pt>
                <c:pt idx="55">
                  <c:v>11</c:v>
                </c:pt>
                <c:pt idx="56">
                  <c:v>624</c:v>
                </c:pt>
                <c:pt idx="57">
                  <c:v>50</c:v>
                </c:pt>
                <c:pt idx="58">
                  <c:v>169</c:v>
                </c:pt>
                <c:pt idx="59">
                  <c:v>388</c:v>
                </c:pt>
                <c:pt idx="60">
                  <c:v>371</c:v>
                </c:pt>
                <c:pt idx="61">
                  <c:v>661</c:v>
                </c:pt>
                <c:pt idx="62">
                  <c:v>499</c:v>
                </c:pt>
                <c:pt idx="63">
                  <c:v>336</c:v>
                </c:pt>
                <c:pt idx="64">
                  <c:v>107</c:v>
                </c:pt>
                <c:pt idx="65">
                  <c:v>135</c:v>
                </c:pt>
                <c:pt idx="66">
                  <c:v>274</c:v>
                </c:pt>
                <c:pt idx="67">
                  <c:v>63</c:v>
                </c:pt>
                <c:pt idx="68">
                  <c:v>424</c:v>
                </c:pt>
                <c:pt idx="69">
                  <c:v>511</c:v>
                </c:pt>
                <c:pt idx="70">
                  <c:v>508</c:v>
                </c:pt>
                <c:pt idx="71">
                  <c:v>454</c:v>
                </c:pt>
                <c:pt idx="72">
                  <c:v>470</c:v>
                </c:pt>
                <c:pt idx="73">
                  <c:v>59</c:v>
                </c:pt>
                <c:pt idx="74">
                  <c:v>650</c:v>
                </c:pt>
                <c:pt idx="75">
                  <c:v>161</c:v>
                </c:pt>
                <c:pt idx="76">
                  <c:v>436</c:v>
                </c:pt>
                <c:pt idx="77">
                  <c:v>444</c:v>
                </c:pt>
                <c:pt idx="78">
                  <c:v>79</c:v>
                </c:pt>
                <c:pt idx="79">
                  <c:v>315</c:v>
                </c:pt>
                <c:pt idx="80">
                  <c:v>656</c:v>
                </c:pt>
                <c:pt idx="81">
                  <c:v>269</c:v>
                </c:pt>
                <c:pt idx="82">
                  <c:v>147</c:v>
                </c:pt>
                <c:pt idx="83">
                  <c:v>387</c:v>
                </c:pt>
                <c:pt idx="84">
                  <c:v>545</c:v>
                </c:pt>
                <c:pt idx="85">
                  <c:v>64</c:v>
                </c:pt>
                <c:pt idx="86">
                  <c:v>44</c:v>
                </c:pt>
                <c:pt idx="87">
                  <c:v>420</c:v>
                </c:pt>
                <c:pt idx="88">
                  <c:v>25</c:v>
                </c:pt>
                <c:pt idx="89">
                  <c:v>175</c:v>
                </c:pt>
                <c:pt idx="90">
                  <c:v>521</c:v>
                </c:pt>
                <c:pt idx="91">
                  <c:v>519</c:v>
                </c:pt>
                <c:pt idx="92">
                  <c:v>609</c:v>
                </c:pt>
                <c:pt idx="93">
                  <c:v>526</c:v>
                </c:pt>
                <c:pt idx="94">
                  <c:v>599</c:v>
                </c:pt>
                <c:pt idx="95">
                  <c:v>384</c:v>
                </c:pt>
                <c:pt idx="96">
                  <c:v>452</c:v>
                </c:pt>
                <c:pt idx="97">
                  <c:v>528</c:v>
                </c:pt>
                <c:pt idx="98">
                  <c:v>461</c:v>
                </c:pt>
                <c:pt idx="99">
                  <c:v>445</c:v>
                </c:pt>
                <c:pt idx="100">
                  <c:v>574</c:v>
                </c:pt>
                <c:pt idx="101">
                  <c:v>659</c:v>
                </c:pt>
                <c:pt idx="102">
                  <c:v>412</c:v>
                </c:pt>
                <c:pt idx="103">
                  <c:v>572</c:v>
                </c:pt>
                <c:pt idx="104">
                  <c:v>615</c:v>
                </c:pt>
                <c:pt idx="105">
                  <c:v>339</c:v>
                </c:pt>
                <c:pt idx="106">
                  <c:v>575</c:v>
                </c:pt>
                <c:pt idx="107">
                  <c:v>61</c:v>
                </c:pt>
                <c:pt idx="108">
                  <c:v>394</c:v>
                </c:pt>
                <c:pt idx="109">
                  <c:v>530</c:v>
                </c:pt>
                <c:pt idx="110">
                  <c:v>329</c:v>
                </c:pt>
                <c:pt idx="111">
                  <c:v>82</c:v>
                </c:pt>
                <c:pt idx="112">
                  <c:v>108</c:v>
                </c:pt>
                <c:pt idx="113">
                  <c:v>246</c:v>
                </c:pt>
                <c:pt idx="114">
                  <c:v>13</c:v>
                </c:pt>
                <c:pt idx="115">
                  <c:v>258</c:v>
                </c:pt>
                <c:pt idx="116">
                  <c:v>289</c:v>
                </c:pt>
                <c:pt idx="117">
                  <c:v>23</c:v>
                </c:pt>
                <c:pt idx="118">
                  <c:v>434</c:v>
                </c:pt>
                <c:pt idx="119">
                  <c:v>546</c:v>
                </c:pt>
                <c:pt idx="120">
                  <c:v>361</c:v>
                </c:pt>
                <c:pt idx="121">
                  <c:v>227</c:v>
                </c:pt>
                <c:pt idx="122">
                  <c:v>17</c:v>
                </c:pt>
                <c:pt idx="123">
                  <c:v>648</c:v>
                </c:pt>
                <c:pt idx="124">
                  <c:v>299</c:v>
                </c:pt>
                <c:pt idx="125">
                  <c:v>585</c:v>
                </c:pt>
                <c:pt idx="126">
                  <c:v>561</c:v>
                </c:pt>
                <c:pt idx="127">
                  <c:v>600</c:v>
                </c:pt>
                <c:pt idx="128">
                  <c:v>640</c:v>
                </c:pt>
                <c:pt idx="129">
                  <c:v>543</c:v>
                </c:pt>
                <c:pt idx="130">
                  <c:v>407</c:v>
                </c:pt>
                <c:pt idx="131">
                  <c:v>143</c:v>
                </c:pt>
              </c:numCache>
            </c:numRef>
          </c:xVal>
          <c:yVal>
            <c:numRef>
              <c:f>[1]plot!$C$2:$C$133</c:f>
              <c:numCache>
                <c:formatCode>General</c:formatCode>
                <c:ptCount val="132"/>
                <c:pt idx="0">
                  <c:v>22.722519556681299</c:v>
                </c:pt>
                <c:pt idx="1">
                  <c:v>20.546269850297399</c:v>
                </c:pt>
                <c:pt idx="2">
                  <c:v>20.953910387479301</c:v>
                </c:pt>
                <c:pt idx="3">
                  <c:v>23.059355822476501</c:v>
                </c:pt>
                <c:pt idx="4">
                  <c:v>22.4298615773519</c:v>
                </c:pt>
                <c:pt idx="5">
                  <c:v>22.5362189156669</c:v>
                </c:pt>
                <c:pt idx="6">
                  <c:v>23.005918502807599</c:v>
                </c:pt>
                <c:pt idx="7">
                  <c:v>24.834753672281899</c:v>
                </c:pt>
                <c:pt idx="8">
                  <c:v>23.781480380466999</c:v>
                </c:pt>
                <c:pt idx="9">
                  <c:v>19.5905916213989</c:v>
                </c:pt>
                <c:pt idx="10">
                  <c:v>20.330969810485801</c:v>
                </c:pt>
                <c:pt idx="11">
                  <c:v>21.942607706243301</c:v>
                </c:pt>
                <c:pt idx="12">
                  <c:v>21.0644943237305</c:v>
                </c:pt>
                <c:pt idx="13">
                  <c:v>22.6615328788757</c:v>
                </c:pt>
                <c:pt idx="14">
                  <c:v>23.8148501078288</c:v>
                </c:pt>
                <c:pt idx="15">
                  <c:v>25.0332436879476</c:v>
                </c:pt>
                <c:pt idx="16">
                  <c:v>24.044705327351899</c:v>
                </c:pt>
                <c:pt idx="17">
                  <c:v>25.0266298147348</c:v>
                </c:pt>
                <c:pt idx="18">
                  <c:v>26.394343058268198</c:v>
                </c:pt>
                <c:pt idx="19">
                  <c:v>19.313255627949999</c:v>
                </c:pt>
                <c:pt idx="20">
                  <c:v>21.317623519897499</c:v>
                </c:pt>
                <c:pt idx="21">
                  <c:v>19.855216979980501</c:v>
                </c:pt>
                <c:pt idx="22">
                  <c:v>23.094533375331299</c:v>
                </c:pt>
                <c:pt idx="23">
                  <c:v>23.966538111368799</c:v>
                </c:pt>
                <c:pt idx="24">
                  <c:v>23.234422047932899</c:v>
                </c:pt>
                <c:pt idx="25">
                  <c:v>22.7778118133545</c:v>
                </c:pt>
                <c:pt idx="26">
                  <c:v>20.350602976481099</c:v>
                </c:pt>
                <c:pt idx="27">
                  <c:v>28.719701512654598</c:v>
                </c:pt>
                <c:pt idx="28">
                  <c:v>32.3436990102132</c:v>
                </c:pt>
                <c:pt idx="29">
                  <c:v>20.489691647616301</c:v>
                </c:pt>
                <c:pt idx="30">
                  <c:v>23.350567245483401</c:v>
                </c:pt>
                <c:pt idx="31">
                  <c:v>20.098082762498102</c:v>
                </c:pt>
                <c:pt idx="32">
                  <c:v>21.812643686930301</c:v>
                </c:pt>
                <c:pt idx="33">
                  <c:v>18.064706563949599</c:v>
                </c:pt>
                <c:pt idx="34">
                  <c:v>28.398790486653599</c:v>
                </c:pt>
                <c:pt idx="35">
                  <c:v>25.286921819051098</c:v>
                </c:pt>
                <c:pt idx="36">
                  <c:v>26.487236567905999</c:v>
                </c:pt>
                <c:pt idx="37">
                  <c:v>24.812192662556999</c:v>
                </c:pt>
                <c:pt idx="38">
                  <c:v>24.099806340535501</c:v>
                </c:pt>
                <c:pt idx="39">
                  <c:v>21.3844924926758</c:v>
                </c:pt>
                <c:pt idx="40">
                  <c:v>21.998446528116901</c:v>
                </c:pt>
                <c:pt idx="41">
                  <c:v>20.509751510620099</c:v>
                </c:pt>
                <c:pt idx="42">
                  <c:v>20.9820380210876</c:v>
                </c:pt>
                <c:pt idx="43">
                  <c:v>28.949974568684901</c:v>
                </c:pt>
                <c:pt idx="44">
                  <c:v>22.562181727091499</c:v>
                </c:pt>
                <c:pt idx="45">
                  <c:v>27.1185090382894</c:v>
                </c:pt>
                <c:pt idx="46">
                  <c:v>22.691086832682299</c:v>
                </c:pt>
                <c:pt idx="47">
                  <c:v>21.936385699680901</c:v>
                </c:pt>
                <c:pt idx="48">
                  <c:v>23.413335391453298</c:v>
                </c:pt>
                <c:pt idx="49">
                  <c:v>25.638414382934599</c:v>
                </c:pt>
                <c:pt idx="50">
                  <c:v>25.356277084350602</c:v>
                </c:pt>
                <c:pt idx="51">
                  <c:v>24.343212945120701</c:v>
                </c:pt>
                <c:pt idx="52">
                  <c:v>24.471299489339199</c:v>
                </c:pt>
                <c:pt idx="53">
                  <c:v>25.042504628499302</c:v>
                </c:pt>
                <c:pt idx="54">
                  <c:v>22.4157716115316</c:v>
                </c:pt>
                <c:pt idx="55">
                  <c:v>28.968364461263</c:v>
                </c:pt>
                <c:pt idx="56">
                  <c:v>19.9261078153338</c:v>
                </c:pt>
                <c:pt idx="57">
                  <c:v>26.091681344168499</c:v>
                </c:pt>
                <c:pt idx="58">
                  <c:v>24.4849373744084</c:v>
                </c:pt>
                <c:pt idx="59">
                  <c:v>22.573029444767901</c:v>
                </c:pt>
                <c:pt idx="60">
                  <c:v>22.713491598765099</c:v>
                </c:pt>
                <c:pt idx="61">
                  <c:v>18.489154434204099</c:v>
                </c:pt>
                <c:pt idx="62">
                  <c:v>21.674312432607</c:v>
                </c:pt>
                <c:pt idx="63">
                  <c:v>23.0900871276855</c:v>
                </c:pt>
                <c:pt idx="64">
                  <c:v>25.091222922007201</c:v>
                </c:pt>
                <c:pt idx="65">
                  <c:v>24.827888361612999</c:v>
                </c:pt>
                <c:pt idx="66">
                  <c:v>23.4995164871216</c:v>
                </c:pt>
                <c:pt idx="67">
                  <c:v>25.8717439015706</c:v>
                </c:pt>
                <c:pt idx="68">
                  <c:v>22.294792811075801</c:v>
                </c:pt>
                <c:pt idx="69">
                  <c:v>21.541936007413</c:v>
                </c:pt>
                <c:pt idx="70">
                  <c:v>21.5716659545898</c:v>
                </c:pt>
                <c:pt idx="71">
                  <c:v>22.069209235055101</c:v>
                </c:pt>
                <c:pt idx="72">
                  <c:v>21.898950068155902</c:v>
                </c:pt>
                <c:pt idx="73">
                  <c:v>25.930838521321601</c:v>
                </c:pt>
                <c:pt idx="74">
                  <c:v>19.225256347656199</c:v>
                </c:pt>
                <c:pt idx="75">
                  <c:v>24.563595072428399</c:v>
                </c:pt>
                <c:pt idx="76">
                  <c:v>22.1849223050204</c:v>
                </c:pt>
                <c:pt idx="77">
                  <c:v>22.134688810868699</c:v>
                </c:pt>
                <c:pt idx="78">
                  <c:v>25.609886042277001</c:v>
                </c:pt>
                <c:pt idx="79">
                  <c:v>23.220203986534699</c:v>
                </c:pt>
                <c:pt idx="80">
                  <c:v>18.9469132856889</c:v>
                </c:pt>
                <c:pt idx="81">
                  <c:v>23.539758001054999</c:v>
                </c:pt>
                <c:pt idx="82">
                  <c:v>24.731075286865199</c:v>
                </c:pt>
                <c:pt idx="83">
                  <c:v>22.581529458363899</c:v>
                </c:pt>
                <c:pt idx="84">
                  <c:v>21.249290307362902</c:v>
                </c:pt>
                <c:pt idx="85">
                  <c:v>25.859353383382199</c:v>
                </c:pt>
                <c:pt idx="86">
                  <c:v>26.353632481892902</c:v>
                </c:pt>
                <c:pt idx="87">
                  <c:v>22.356347020467101</c:v>
                </c:pt>
                <c:pt idx="88">
                  <c:v>27.977553304036501</c:v>
                </c:pt>
                <c:pt idx="89">
                  <c:v>24.441289774576799</c:v>
                </c:pt>
                <c:pt idx="90">
                  <c:v>21.419619473544</c:v>
                </c:pt>
                <c:pt idx="91">
                  <c:v>21.426480611165399</c:v>
                </c:pt>
                <c:pt idx="92">
                  <c:v>20.281552473704</c:v>
                </c:pt>
                <c:pt idx="93">
                  <c:v>21.374091235074101</c:v>
                </c:pt>
                <c:pt idx="94">
                  <c:v>20.463531303405802</c:v>
                </c:pt>
                <c:pt idx="95">
                  <c:v>22.621691158839599</c:v>
                </c:pt>
                <c:pt idx="96">
                  <c:v>22.0719319857084</c:v>
                </c:pt>
                <c:pt idx="97">
                  <c:v>21.366489601135299</c:v>
                </c:pt>
                <c:pt idx="98">
                  <c:v>22.018222236633299</c:v>
                </c:pt>
                <c:pt idx="99">
                  <c:v>22.1300085067749</c:v>
                </c:pt>
                <c:pt idx="100">
                  <c:v>20.804520093477699</c:v>
                </c:pt>
                <c:pt idx="101">
                  <c:v>18.593063181096898</c:v>
                </c:pt>
                <c:pt idx="102">
                  <c:v>22.417410659790001</c:v>
                </c:pt>
                <c:pt idx="103">
                  <c:v>20.818947383335701</c:v>
                </c:pt>
                <c:pt idx="104">
                  <c:v>20.131611163799601</c:v>
                </c:pt>
                <c:pt idx="105">
                  <c:v>23.078958783830899</c:v>
                </c:pt>
                <c:pt idx="106">
                  <c:v>20.792580763498901</c:v>
                </c:pt>
                <c:pt idx="107">
                  <c:v>25.898496500651</c:v>
                </c:pt>
                <c:pt idx="108">
                  <c:v>22.538831190629399</c:v>
                </c:pt>
                <c:pt idx="109">
                  <c:v>21.357005391802101</c:v>
                </c:pt>
                <c:pt idx="110">
                  <c:v>23.148203372955301</c:v>
                </c:pt>
                <c:pt idx="111">
                  <c:v>25.557872454325398</c:v>
                </c:pt>
                <c:pt idx="112">
                  <c:v>25.0864093487079</c:v>
                </c:pt>
                <c:pt idx="113">
                  <c:v>23.7430102030436</c:v>
                </c:pt>
                <c:pt idx="114">
                  <c:v>28.905637105305999</c:v>
                </c:pt>
                <c:pt idx="115">
                  <c:v>23.6331386566162</c:v>
                </c:pt>
                <c:pt idx="116">
                  <c:v>23.4378253936768</c:v>
                </c:pt>
                <c:pt idx="117">
                  <c:v>28.023449834187801</c:v>
                </c:pt>
                <c:pt idx="118">
                  <c:v>22.1981785637992</c:v>
                </c:pt>
                <c:pt idx="119">
                  <c:v>21.234354019165</c:v>
                </c:pt>
                <c:pt idx="120">
                  <c:v>22.786910756428998</c:v>
                </c:pt>
                <c:pt idx="121">
                  <c:v>23.932039006551101</c:v>
                </c:pt>
                <c:pt idx="122">
                  <c:v>28.4228407541911</c:v>
                </c:pt>
                <c:pt idx="123">
                  <c:v>19.2893473551824</c:v>
                </c:pt>
                <c:pt idx="124">
                  <c:v>23.371355438232399</c:v>
                </c:pt>
                <c:pt idx="125">
                  <c:v>20.598233795165999</c:v>
                </c:pt>
                <c:pt idx="126">
                  <c:v>21.015669981638599</c:v>
                </c:pt>
                <c:pt idx="127">
                  <c:v>20.423084940229099</c:v>
                </c:pt>
                <c:pt idx="128">
                  <c:v>19.4573570251465</c:v>
                </c:pt>
                <c:pt idx="129">
                  <c:v>21.284162139892601</c:v>
                </c:pt>
                <c:pt idx="130">
                  <c:v>22.442888433282999</c:v>
                </c:pt>
                <c:pt idx="131">
                  <c:v>24.7568649291992</c:v>
                </c:pt>
              </c:numCache>
            </c:numRef>
          </c:yVal>
          <c:smooth val="0"/>
        </c:ser>
        <c:ser>
          <c:idx val="2"/>
          <c:order val="2"/>
          <c:tx>
            <c:strRef>
              <c:f>[1]plot!$Q$1</c:f>
              <c:strCache>
                <c:ptCount val="1"/>
                <c:pt idx="0">
                  <c:v>Epidermal identity</c:v>
                </c:pt>
              </c:strCache>
            </c:strRef>
          </c:tx>
          <c:spPr>
            <a:ln w="25400" cap="rnd">
              <a:noFill/>
              <a:round/>
            </a:ln>
            <a:effectLst/>
          </c:spPr>
          <c:marker>
            <c:symbol val="circle"/>
            <c:size val="5"/>
            <c:spPr>
              <a:solidFill>
                <a:schemeClr val="accent6"/>
              </a:solidFill>
              <a:ln w="9525">
                <a:noFill/>
              </a:ln>
              <a:effectLst/>
            </c:spPr>
          </c:marker>
          <c:xVal>
            <c:numRef>
              <c:f>[1]plot!$R$2:$R$16</c:f>
              <c:numCache>
                <c:formatCode>General</c:formatCode>
                <c:ptCount val="15"/>
                <c:pt idx="0">
                  <c:v>33</c:v>
                </c:pt>
                <c:pt idx="1">
                  <c:v>153</c:v>
                </c:pt>
                <c:pt idx="2">
                  <c:v>495</c:v>
                </c:pt>
                <c:pt idx="3">
                  <c:v>27</c:v>
                </c:pt>
                <c:pt idx="4">
                  <c:v>341</c:v>
                </c:pt>
                <c:pt idx="5">
                  <c:v>30</c:v>
                </c:pt>
                <c:pt idx="6">
                  <c:v>9</c:v>
                </c:pt>
                <c:pt idx="7">
                  <c:v>54</c:v>
                </c:pt>
                <c:pt idx="8">
                  <c:v>248</c:v>
                </c:pt>
                <c:pt idx="9">
                  <c:v>290</c:v>
                </c:pt>
                <c:pt idx="10">
                  <c:v>289</c:v>
                </c:pt>
                <c:pt idx="11">
                  <c:v>23</c:v>
                </c:pt>
                <c:pt idx="12">
                  <c:v>133</c:v>
                </c:pt>
                <c:pt idx="13">
                  <c:v>84</c:v>
                </c:pt>
                <c:pt idx="14">
                  <c:v>373</c:v>
                </c:pt>
              </c:numCache>
            </c:numRef>
          </c:xVal>
          <c:yVal>
            <c:numRef>
              <c:f>[1]plot!$S$2:$S$16</c:f>
              <c:numCache>
                <c:formatCode>General</c:formatCode>
                <c:ptCount val="15"/>
                <c:pt idx="0">
                  <c:v>27.110271835327101</c:v>
                </c:pt>
                <c:pt idx="1">
                  <c:v>24.706915791829399</c:v>
                </c:pt>
                <c:pt idx="2">
                  <c:v>21.7154026031494</c:v>
                </c:pt>
                <c:pt idx="3">
                  <c:v>27.888378270467101</c:v>
                </c:pt>
                <c:pt idx="4">
                  <c:v>23.060604667663601</c:v>
                </c:pt>
                <c:pt idx="5">
                  <c:v>27.373471323649099</c:v>
                </c:pt>
                <c:pt idx="6">
                  <c:v>29.1587013244629</c:v>
                </c:pt>
                <c:pt idx="7">
                  <c:v>26.010686874389599</c:v>
                </c:pt>
                <c:pt idx="8">
                  <c:v>23.719469706217399</c:v>
                </c:pt>
                <c:pt idx="9">
                  <c:v>23.424145625187801</c:v>
                </c:pt>
                <c:pt idx="10">
                  <c:v>23.4378253936768</c:v>
                </c:pt>
                <c:pt idx="11">
                  <c:v>28.023449834187801</c:v>
                </c:pt>
                <c:pt idx="12">
                  <c:v>24.8437288457697</c:v>
                </c:pt>
                <c:pt idx="13">
                  <c:v>25.5382194519043</c:v>
                </c:pt>
                <c:pt idx="14">
                  <c:v>22.6949361165365</c:v>
                </c:pt>
              </c:numCache>
            </c:numRef>
          </c:yVal>
          <c:smooth val="0"/>
        </c:ser>
        <c:dLbls>
          <c:showLegendKey val="0"/>
          <c:showVal val="0"/>
          <c:showCatName val="0"/>
          <c:showSerName val="0"/>
          <c:showPercent val="0"/>
          <c:showBubbleSize val="0"/>
        </c:dLbls>
        <c:axId val="426705272"/>
        <c:axId val="426707624"/>
      </c:scatterChart>
      <c:valAx>
        <c:axId val="426705272"/>
        <c:scaling>
          <c:orientation val="minMax"/>
          <c:max val="667"/>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26707624"/>
        <c:crosses val="autoZero"/>
        <c:crossBetween val="midCat"/>
      </c:valAx>
      <c:valAx>
        <c:axId val="426707624"/>
        <c:scaling>
          <c:orientation val="minMax"/>
          <c:max val="36"/>
          <c:min val="16"/>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26705272"/>
        <c:crosses val="autoZero"/>
        <c:crossBetween val="midCat"/>
        <c:majorUnit val="4"/>
      </c:valAx>
      <c:spPr>
        <a:noFill/>
        <a:ln>
          <a:noFill/>
        </a:ln>
        <a:effectLst/>
      </c:spPr>
    </c:plotArea>
    <c:legend>
      <c:legendPos val="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v>all</c:v>
          </c:tx>
          <c:spPr>
            <a:ln w="25400" cap="rnd">
              <a:noFill/>
              <a:round/>
            </a:ln>
            <a:effectLst/>
          </c:spPr>
          <c:marker>
            <c:symbol val="circle"/>
            <c:size val="5"/>
            <c:spPr>
              <a:solidFill>
                <a:schemeClr val="bg2">
                  <a:lumMod val="90000"/>
                </a:schemeClr>
              </a:solidFill>
              <a:ln w="9525">
                <a:noFill/>
              </a:ln>
              <a:effectLst/>
            </c:spPr>
          </c:marker>
          <c:xVal>
            <c:numRef>
              <c:f>[1]plot!$V$2:$V$668</c:f>
              <c:numCache>
                <c:formatCode>General</c:formatCode>
                <c:ptCount val="667"/>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numCache>
            </c:numRef>
          </c:xVal>
          <c:yVal>
            <c:numRef>
              <c:f>[1]plot!$X$2:$X$668</c:f>
              <c:numCache>
                <c:formatCode>General</c:formatCode>
                <c:ptCount val="667"/>
                <c:pt idx="0">
                  <c:v>32.3436990102132</c:v>
                </c:pt>
                <c:pt idx="1">
                  <c:v>32.320562489827502</c:v>
                </c:pt>
                <c:pt idx="2">
                  <c:v>31.392545064290399</c:v>
                </c:pt>
                <c:pt idx="3">
                  <c:v>30.483091100056999</c:v>
                </c:pt>
                <c:pt idx="4">
                  <c:v>30.182071177164701</c:v>
                </c:pt>
                <c:pt idx="5">
                  <c:v>29.8332828521729</c:v>
                </c:pt>
                <c:pt idx="6">
                  <c:v>29.731717809041299</c:v>
                </c:pt>
                <c:pt idx="7">
                  <c:v>29.159547260829399</c:v>
                </c:pt>
                <c:pt idx="8">
                  <c:v>29.1587013244629</c:v>
                </c:pt>
                <c:pt idx="9">
                  <c:v>29.1041168212891</c:v>
                </c:pt>
                <c:pt idx="10">
                  <c:v>28.968364461263</c:v>
                </c:pt>
                <c:pt idx="11">
                  <c:v>28.949974568684901</c:v>
                </c:pt>
                <c:pt idx="12">
                  <c:v>28.905637105305999</c:v>
                </c:pt>
                <c:pt idx="13">
                  <c:v>28.719701512654598</c:v>
                </c:pt>
                <c:pt idx="14">
                  <c:v>28.5260326385498</c:v>
                </c:pt>
                <c:pt idx="15">
                  <c:v>28.476259358724</c:v>
                </c:pt>
                <c:pt idx="16">
                  <c:v>28.4228407541911</c:v>
                </c:pt>
                <c:pt idx="17">
                  <c:v>28.398790486653599</c:v>
                </c:pt>
                <c:pt idx="18">
                  <c:v>28.316123962402301</c:v>
                </c:pt>
                <c:pt idx="19">
                  <c:v>28.291815948486299</c:v>
                </c:pt>
                <c:pt idx="20">
                  <c:v>28.245009358724001</c:v>
                </c:pt>
                <c:pt idx="21">
                  <c:v>28.182183837890602</c:v>
                </c:pt>
                <c:pt idx="22">
                  <c:v>28.023449834187801</c:v>
                </c:pt>
                <c:pt idx="23">
                  <c:v>28.008651097615601</c:v>
                </c:pt>
                <c:pt idx="24">
                  <c:v>27.977553304036501</c:v>
                </c:pt>
                <c:pt idx="25">
                  <c:v>27.899885559082001</c:v>
                </c:pt>
                <c:pt idx="26">
                  <c:v>27.888378270467101</c:v>
                </c:pt>
                <c:pt idx="27">
                  <c:v>27.410792795817098</c:v>
                </c:pt>
                <c:pt idx="28">
                  <c:v>27.3819492340088</c:v>
                </c:pt>
                <c:pt idx="29">
                  <c:v>27.373471323649099</c:v>
                </c:pt>
                <c:pt idx="30">
                  <c:v>27.3440653483073</c:v>
                </c:pt>
                <c:pt idx="31">
                  <c:v>27.1185090382894</c:v>
                </c:pt>
                <c:pt idx="32">
                  <c:v>27.110271835327101</c:v>
                </c:pt>
                <c:pt idx="33">
                  <c:v>27.0024019877116</c:v>
                </c:pt>
                <c:pt idx="34">
                  <c:v>26.964644358708298</c:v>
                </c:pt>
                <c:pt idx="35">
                  <c:v>26.7833437601725</c:v>
                </c:pt>
                <c:pt idx="36">
                  <c:v>26.743933868408199</c:v>
                </c:pt>
                <c:pt idx="37">
                  <c:v>26.696936289469399</c:v>
                </c:pt>
                <c:pt idx="38">
                  <c:v>26.671405537923199</c:v>
                </c:pt>
                <c:pt idx="39">
                  <c:v>26.503954950968399</c:v>
                </c:pt>
                <c:pt idx="40">
                  <c:v>26.487236567905999</c:v>
                </c:pt>
                <c:pt idx="41">
                  <c:v>26.4316799163818</c:v>
                </c:pt>
                <c:pt idx="42">
                  <c:v>26.394343058268198</c:v>
                </c:pt>
                <c:pt idx="43">
                  <c:v>26.353632481892902</c:v>
                </c:pt>
                <c:pt idx="44">
                  <c:v>26.202346165974902</c:v>
                </c:pt>
                <c:pt idx="45">
                  <c:v>26.196310679117801</c:v>
                </c:pt>
                <c:pt idx="46">
                  <c:v>26.187211736043299</c:v>
                </c:pt>
                <c:pt idx="47">
                  <c:v>26.1870315551758</c:v>
                </c:pt>
                <c:pt idx="48">
                  <c:v>26.103093465169302</c:v>
                </c:pt>
                <c:pt idx="49">
                  <c:v>26.091681344168499</c:v>
                </c:pt>
                <c:pt idx="50">
                  <c:v>26.054690297444701</c:v>
                </c:pt>
                <c:pt idx="51">
                  <c:v>26.046890385945598</c:v>
                </c:pt>
                <c:pt idx="52">
                  <c:v>26.0239976247152</c:v>
                </c:pt>
                <c:pt idx="53">
                  <c:v>26.010686874389599</c:v>
                </c:pt>
                <c:pt idx="54">
                  <c:v>25.969335683186799</c:v>
                </c:pt>
                <c:pt idx="55">
                  <c:v>25.948128128051799</c:v>
                </c:pt>
                <c:pt idx="56">
                  <c:v>25.943184407552099</c:v>
                </c:pt>
                <c:pt idx="57">
                  <c:v>25.937944920857699</c:v>
                </c:pt>
                <c:pt idx="58">
                  <c:v>25.930838521321601</c:v>
                </c:pt>
                <c:pt idx="59">
                  <c:v>25.9009808858236</c:v>
                </c:pt>
                <c:pt idx="60">
                  <c:v>25.898496500651</c:v>
                </c:pt>
                <c:pt idx="61">
                  <c:v>25.871825281779</c:v>
                </c:pt>
                <c:pt idx="62">
                  <c:v>25.8717439015706</c:v>
                </c:pt>
                <c:pt idx="63">
                  <c:v>25.859353383382199</c:v>
                </c:pt>
                <c:pt idx="64">
                  <c:v>25.855698267618799</c:v>
                </c:pt>
                <c:pt idx="65">
                  <c:v>25.8194568634033</c:v>
                </c:pt>
                <c:pt idx="66">
                  <c:v>25.755353673299201</c:v>
                </c:pt>
                <c:pt idx="67">
                  <c:v>25.749675877889</c:v>
                </c:pt>
                <c:pt idx="68">
                  <c:v>25.746077473958302</c:v>
                </c:pt>
                <c:pt idx="69">
                  <c:v>25.7454836527507</c:v>
                </c:pt>
                <c:pt idx="70">
                  <c:v>25.727913157145199</c:v>
                </c:pt>
                <c:pt idx="71">
                  <c:v>25.693962732950801</c:v>
                </c:pt>
                <c:pt idx="72">
                  <c:v>25.673982238769501</c:v>
                </c:pt>
                <c:pt idx="73">
                  <c:v>25.672468694051101</c:v>
                </c:pt>
                <c:pt idx="74">
                  <c:v>25.6586301167806</c:v>
                </c:pt>
                <c:pt idx="75">
                  <c:v>25.638414382934599</c:v>
                </c:pt>
                <c:pt idx="76">
                  <c:v>25.6208149592082</c:v>
                </c:pt>
                <c:pt idx="77">
                  <c:v>25.610143525259801</c:v>
                </c:pt>
                <c:pt idx="78">
                  <c:v>25.609886042277001</c:v>
                </c:pt>
                <c:pt idx="79">
                  <c:v>25.592024866739902</c:v>
                </c:pt>
                <c:pt idx="80">
                  <c:v>25.564415613810201</c:v>
                </c:pt>
                <c:pt idx="81">
                  <c:v>25.557872454325398</c:v>
                </c:pt>
                <c:pt idx="82">
                  <c:v>25.546057510375999</c:v>
                </c:pt>
                <c:pt idx="83">
                  <c:v>25.5382194519043</c:v>
                </c:pt>
                <c:pt idx="84">
                  <c:v>25.524152929132601</c:v>
                </c:pt>
                <c:pt idx="85">
                  <c:v>25.4538888295492</c:v>
                </c:pt>
                <c:pt idx="86">
                  <c:v>25.444585291544598</c:v>
                </c:pt>
                <c:pt idx="87">
                  <c:v>25.437699254353799</c:v>
                </c:pt>
                <c:pt idx="88">
                  <c:v>25.3953950246175</c:v>
                </c:pt>
                <c:pt idx="89">
                  <c:v>25.356277084350602</c:v>
                </c:pt>
                <c:pt idx="90">
                  <c:v>25.349826812744102</c:v>
                </c:pt>
                <c:pt idx="91">
                  <c:v>25.3274293627058</c:v>
                </c:pt>
                <c:pt idx="92">
                  <c:v>25.314120356241901</c:v>
                </c:pt>
                <c:pt idx="93">
                  <c:v>25.301072947184199</c:v>
                </c:pt>
                <c:pt idx="94">
                  <c:v>25.293648992266</c:v>
                </c:pt>
                <c:pt idx="95">
                  <c:v>25.286921819051098</c:v>
                </c:pt>
                <c:pt idx="96">
                  <c:v>25.2483499967135</c:v>
                </c:pt>
                <c:pt idx="97">
                  <c:v>25.232104573931</c:v>
                </c:pt>
                <c:pt idx="98">
                  <c:v>25.211509840828999</c:v>
                </c:pt>
                <c:pt idx="99">
                  <c:v>25.147059281667101</c:v>
                </c:pt>
                <c:pt idx="100">
                  <c:v>25.139645004272499</c:v>
                </c:pt>
                <c:pt idx="101">
                  <c:v>25.1262003580729</c:v>
                </c:pt>
                <c:pt idx="102">
                  <c:v>25.110715230305999</c:v>
                </c:pt>
                <c:pt idx="103">
                  <c:v>25.104903793335001</c:v>
                </c:pt>
                <c:pt idx="104">
                  <c:v>25.102052815755201</c:v>
                </c:pt>
                <c:pt idx="105">
                  <c:v>25.091504160563201</c:v>
                </c:pt>
                <c:pt idx="106">
                  <c:v>25.091222922007201</c:v>
                </c:pt>
                <c:pt idx="107">
                  <c:v>25.0864093487079</c:v>
                </c:pt>
                <c:pt idx="108">
                  <c:v>25.084749094645201</c:v>
                </c:pt>
                <c:pt idx="109">
                  <c:v>25.079601160685201</c:v>
                </c:pt>
                <c:pt idx="110">
                  <c:v>25.0783198220389</c:v>
                </c:pt>
                <c:pt idx="111">
                  <c:v>25.072273763020799</c:v>
                </c:pt>
                <c:pt idx="112">
                  <c:v>25.064588928222701</c:v>
                </c:pt>
                <c:pt idx="113">
                  <c:v>25.064486567179401</c:v>
                </c:pt>
                <c:pt idx="114">
                  <c:v>25.0441863720234</c:v>
                </c:pt>
                <c:pt idx="115">
                  <c:v>25.042504628499302</c:v>
                </c:pt>
                <c:pt idx="116">
                  <c:v>25.038794835408499</c:v>
                </c:pt>
                <c:pt idx="117">
                  <c:v>25.0332436879476</c:v>
                </c:pt>
                <c:pt idx="118">
                  <c:v>25.0266298147348</c:v>
                </c:pt>
                <c:pt idx="119">
                  <c:v>25.0199180330549</c:v>
                </c:pt>
                <c:pt idx="120">
                  <c:v>24.998639106750499</c:v>
                </c:pt>
                <c:pt idx="121">
                  <c:v>24.9897171020508</c:v>
                </c:pt>
                <c:pt idx="122">
                  <c:v>24.983456611633301</c:v>
                </c:pt>
                <c:pt idx="123">
                  <c:v>24.9690643310547</c:v>
                </c:pt>
                <c:pt idx="124">
                  <c:v>24.965918986002599</c:v>
                </c:pt>
                <c:pt idx="125">
                  <c:v>24.964258956909202</c:v>
                </c:pt>
                <c:pt idx="126">
                  <c:v>24.9614058176676</c:v>
                </c:pt>
                <c:pt idx="127">
                  <c:v>24.957037480672199</c:v>
                </c:pt>
                <c:pt idx="128">
                  <c:v>24.923783620198598</c:v>
                </c:pt>
                <c:pt idx="129">
                  <c:v>24.9225927080427</c:v>
                </c:pt>
                <c:pt idx="130">
                  <c:v>24.919009367624898</c:v>
                </c:pt>
                <c:pt idx="131">
                  <c:v>24.865202204386399</c:v>
                </c:pt>
                <c:pt idx="132">
                  <c:v>24.8437288457697</c:v>
                </c:pt>
                <c:pt idx="133">
                  <c:v>24.834753672281899</c:v>
                </c:pt>
                <c:pt idx="134">
                  <c:v>24.827888361612999</c:v>
                </c:pt>
                <c:pt idx="135">
                  <c:v>24.826351846967398</c:v>
                </c:pt>
                <c:pt idx="136">
                  <c:v>24.815302276611298</c:v>
                </c:pt>
                <c:pt idx="137">
                  <c:v>24.812192662556999</c:v>
                </c:pt>
                <c:pt idx="138">
                  <c:v>24.810516221182699</c:v>
                </c:pt>
                <c:pt idx="139">
                  <c:v>24.789821624755898</c:v>
                </c:pt>
                <c:pt idx="140">
                  <c:v>24.785305658976199</c:v>
                </c:pt>
                <c:pt idx="141">
                  <c:v>24.774571736653598</c:v>
                </c:pt>
                <c:pt idx="142">
                  <c:v>24.7568649291992</c:v>
                </c:pt>
                <c:pt idx="143">
                  <c:v>24.7510065714518</c:v>
                </c:pt>
                <c:pt idx="144">
                  <c:v>24.747847493489601</c:v>
                </c:pt>
                <c:pt idx="145">
                  <c:v>24.743214607238802</c:v>
                </c:pt>
                <c:pt idx="146">
                  <c:v>24.731075286865199</c:v>
                </c:pt>
                <c:pt idx="147">
                  <c:v>24.7289835611979</c:v>
                </c:pt>
                <c:pt idx="148">
                  <c:v>24.718539937337201</c:v>
                </c:pt>
                <c:pt idx="149">
                  <c:v>24.7160046895345</c:v>
                </c:pt>
                <c:pt idx="150">
                  <c:v>24.7153120676676</c:v>
                </c:pt>
                <c:pt idx="151">
                  <c:v>24.709924110999498</c:v>
                </c:pt>
                <c:pt idx="152">
                  <c:v>24.706915791829399</c:v>
                </c:pt>
                <c:pt idx="153">
                  <c:v>24.702710696629101</c:v>
                </c:pt>
                <c:pt idx="154">
                  <c:v>24.691179911295599</c:v>
                </c:pt>
                <c:pt idx="155">
                  <c:v>24.68314037323</c:v>
                </c:pt>
                <c:pt idx="156">
                  <c:v>24.677919769287101</c:v>
                </c:pt>
                <c:pt idx="157">
                  <c:v>24.615959644317599</c:v>
                </c:pt>
                <c:pt idx="158">
                  <c:v>24.593128331502299</c:v>
                </c:pt>
                <c:pt idx="159">
                  <c:v>24.5694214747502</c:v>
                </c:pt>
                <c:pt idx="160">
                  <c:v>24.563595072428399</c:v>
                </c:pt>
                <c:pt idx="161">
                  <c:v>24.5623801095145</c:v>
                </c:pt>
                <c:pt idx="162">
                  <c:v>24.527049473353799</c:v>
                </c:pt>
                <c:pt idx="163">
                  <c:v>24.517674128214502</c:v>
                </c:pt>
                <c:pt idx="164">
                  <c:v>24.509102003915</c:v>
                </c:pt>
                <c:pt idx="165">
                  <c:v>24.501614761352499</c:v>
                </c:pt>
                <c:pt idx="166">
                  <c:v>24.494453702654202</c:v>
                </c:pt>
                <c:pt idx="167">
                  <c:v>24.488739967346199</c:v>
                </c:pt>
                <c:pt idx="168">
                  <c:v>24.4849373744084</c:v>
                </c:pt>
                <c:pt idx="169">
                  <c:v>24.4839122478779</c:v>
                </c:pt>
                <c:pt idx="170">
                  <c:v>24.481691996256501</c:v>
                </c:pt>
                <c:pt idx="171">
                  <c:v>24.471299489339199</c:v>
                </c:pt>
                <c:pt idx="172">
                  <c:v>24.467735290527301</c:v>
                </c:pt>
                <c:pt idx="173">
                  <c:v>24.443983332316101</c:v>
                </c:pt>
                <c:pt idx="174">
                  <c:v>24.441289774576799</c:v>
                </c:pt>
                <c:pt idx="175">
                  <c:v>24.440373611450202</c:v>
                </c:pt>
                <c:pt idx="176">
                  <c:v>24.406330381120998</c:v>
                </c:pt>
                <c:pt idx="177">
                  <c:v>24.399635569254599</c:v>
                </c:pt>
                <c:pt idx="178">
                  <c:v>24.391787528991699</c:v>
                </c:pt>
                <c:pt idx="179">
                  <c:v>24.3802688598633</c:v>
                </c:pt>
                <c:pt idx="180">
                  <c:v>24.380140940348301</c:v>
                </c:pt>
                <c:pt idx="181">
                  <c:v>24.376685460408499</c:v>
                </c:pt>
                <c:pt idx="182">
                  <c:v>24.356602532522999</c:v>
                </c:pt>
                <c:pt idx="183">
                  <c:v>24.343212945120701</c:v>
                </c:pt>
                <c:pt idx="184">
                  <c:v>24.338315010070801</c:v>
                </c:pt>
                <c:pt idx="185">
                  <c:v>24.317614618937199</c:v>
                </c:pt>
                <c:pt idx="186">
                  <c:v>24.310738196739798</c:v>
                </c:pt>
                <c:pt idx="187">
                  <c:v>24.3070374806722</c:v>
                </c:pt>
                <c:pt idx="188">
                  <c:v>24.306313514709501</c:v>
                </c:pt>
                <c:pt idx="189">
                  <c:v>24.283641688029</c:v>
                </c:pt>
                <c:pt idx="190">
                  <c:v>24.237278111775701</c:v>
                </c:pt>
                <c:pt idx="191">
                  <c:v>24.2315194056584</c:v>
                </c:pt>
                <c:pt idx="192">
                  <c:v>24.218016190962398</c:v>
                </c:pt>
                <c:pt idx="193">
                  <c:v>24.2100425720215</c:v>
                </c:pt>
                <c:pt idx="194">
                  <c:v>24.186702855428099</c:v>
                </c:pt>
                <c:pt idx="195">
                  <c:v>24.1665716171265</c:v>
                </c:pt>
                <c:pt idx="196">
                  <c:v>24.165305944589502</c:v>
                </c:pt>
                <c:pt idx="197">
                  <c:v>24.161027499607599</c:v>
                </c:pt>
                <c:pt idx="198">
                  <c:v>24.1541438783918</c:v>
                </c:pt>
                <c:pt idx="199">
                  <c:v>24.1481842041016</c:v>
                </c:pt>
                <c:pt idx="200">
                  <c:v>24.124694442749</c:v>
                </c:pt>
                <c:pt idx="201">
                  <c:v>24.117400578090098</c:v>
                </c:pt>
                <c:pt idx="202">
                  <c:v>24.104149158184299</c:v>
                </c:pt>
                <c:pt idx="203">
                  <c:v>24.099806340535501</c:v>
                </c:pt>
                <c:pt idx="204">
                  <c:v>24.098977497645802</c:v>
                </c:pt>
                <c:pt idx="205">
                  <c:v>24.096888732910202</c:v>
                </c:pt>
                <c:pt idx="206">
                  <c:v>24.0935189173772</c:v>
                </c:pt>
                <c:pt idx="207">
                  <c:v>24.089158535003701</c:v>
                </c:pt>
                <c:pt idx="208">
                  <c:v>24.0802722930908</c:v>
                </c:pt>
                <c:pt idx="209">
                  <c:v>24.077583312988299</c:v>
                </c:pt>
                <c:pt idx="210">
                  <c:v>24.077153572669399</c:v>
                </c:pt>
                <c:pt idx="211">
                  <c:v>24.063631184895801</c:v>
                </c:pt>
                <c:pt idx="212">
                  <c:v>24.059822972615599</c:v>
                </c:pt>
                <c:pt idx="213">
                  <c:v>24.054465738932301</c:v>
                </c:pt>
                <c:pt idx="214">
                  <c:v>24.051691182454402</c:v>
                </c:pt>
                <c:pt idx="215">
                  <c:v>24.050510678972501</c:v>
                </c:pt>
                <c:pt idx="216">
                  <c:v>24.049187469482401</c:v>
                </c:pt>
                <c:pt idx="217">
                  <c:v>24.044954554239901</c:v>
                </c:pt>
                <c:pt idx="218">
                  <c:v>24.044705327351899</c:v>
                </c:pt>
                <c:pt idx="219">
                  <c:v>24.037523709810699</c:v>
                </c:pt>
                <c:pt idx="220">
                  <c:v>24.0188702901204</c:v>
                </c:pt>
                <c:pt idx="221">
                  <c:v>23.987562561035201</c:v>
                </c:pt>
                <c:pt idx="222">
                  <c:v>23.966538111368799</c:v>
                </c:pt>
                <c:pt idx="223">
                  <c:v>23.958540309559201</c:v>
                </c:pt>
                <c:pt idx="224">
                  <c:v>23.9465023040772</c:v>
                </c:pt>
                <c:pt idx="225">
                  <c:v>23.939588840191199</c:v>
                </c:pt>
                <c:pt idx="226">
                  <c:v>23.932039006551101</c:v>
                </c:pt>
                <c:pt idx="227">
                  <c:v>23.9286715189616</c:v>
                </c:pt>
                <c:pt idx="228">
                  <c:v>23.8942388807024</c:v>
                </c:pt>
                <c:pt idx="229">
                  <c:v>23.8616449182684</c:v>
                </c:pt>
                <c:pt idx="230">
                  <c:v>23.857010396321598</c:v>
                </c:pt>
                <c:pt idx="231">
                  <c:v>23.856886672973602</c:v>
                </c:pt>
                <c:pt idx="232">
                  <c:v>23.845207055409698</c:v>
                </c:pt>
                <c:pt idx="233">
                  <c:v>23.831790161132801</c:v>
                </c:pt>
                <c:pt idx="234">
                  <c:v>23.8223697117397</c:v>
                </c:pt>
                <c:pt idx="235">
                  <c:v>23.8148501078288</c:v>
                </c:pt>
                <c:pt idx="236">
                  <c:v>23.807294845581101</c:v>
                </c:pt>
                <c:pt idx="237">
                  <c:v>23.806748453775999</c:v>
                </c:pt>
                <c:pt idx="238">
                  <c:v>23.805652765127299</c:v>
                </c:pt>
                <c:pt idx="239">
                  <c:v>23.798860931396501</c:v>
                </c:pt>
                <c:pt idx="240">
                  <c:v>23.791752497355098</c:v>
                </c:pt>
                <c:pt idx="241">
                  <c:v>23.787233543395999</c:v>
                </c:pt>
                <c:pt idx="242">
                  <c:v>23.781480380466999</c:v>
                </c:pt>
                <c:pt idx="243">
                  <c:v>23.778077732433001</c:v>
                </c:pt>
                <c:pt idx="244">
                  <c:v>23.749330774943001</c:v>
                </c:pt>
                <c:pt idx="245">
                  <c:v>23.7430102030436</c:v>
                </c:pt>
                <c:pt idx="246">
                  <c:v>23.731275431315101</c:v>
                </c:pt>
                <c:pt idx="247">
                  <c:v>23.719469706217399</c:v>
                </c:pt>
                <c:pt idx="248">
                  <c:v>23.7121293385824</c:v>
                </c:pt>
                <c:pt idx="249">
                  <c:v>23.706473090431899</c:v>
                </c:pt>
                <c:pt idx="250">
                  <c:v>23.695009994506801</c:v>
                </c:pt>
                <c:pt idx="251">
                  <c:v>23.6857788903373</c:v>
                </c:pt>
                <c:pt idx="252">
                  <c:v>23.679863521030999</c:v>
                </c:pt>
                <c:pt idx="253">
                  <c:v>23.667305128915</c:v>
                </c:pt>
                <c:pt idx="254">
                  <c:v>23.6622065030611</c:v>
                </c:pt>
                <c:pt idx="255">
                  <c:v>23.652275085449201</c:v>
                </c:pt>
                <c:pt idx="256">
                  <c:v>23.6496564229329</c:v>
                </c:pt>
                <c:pt idx="257">
                  <c:v>23.6331386566162</c:v>
                </c:pt>
                <c:pt idx="258">
                  <c:v>23.626053492228198</c:v>
                </c:pt>
                <c:pt idx="259">
                  <c:v>23.605965169270799</c:v>
                </c:pt>
                <c:pt idx="260">
                  <c:v>23.593296344463599</c:v>
                </c:pt>
                <c:pt idx="261">
                  <c:v>23.589784876505501</c:v>
                </c:pt>
                <c:pt idx="262">
                  <c:v>23.5816144209642</c:v>
                </c:pt>
                <c:pt idx="263">
                  <c:v>23.574021720886201</c:v>
                </c:pt>
                <c:pt idx="264">
                  <c:v>23.572249603271501</c:v>
                </c:pt>
                <c:pt idx="265">
                  <c:v>23.5630482893724</c:v>
                </c:pt>
                <c:pt idx="266">
                  <c:v>23.556057357788099</c:v>
                </c:pt>
                <c:pt idx="267">
                  <c:v>23.550668207804399</c:v>
                </c:pt>
                <c:pt idx="268">
                  <c:v>23.539758001054999</c:v>
                </c:pt>
                <c:pt idx="269">
                  <c:v>23.5306440080915</c:v>
                </c:pt>
                <c:pt idx="270">
                  <c:v>23.526571655273401</c:v>
                </c:pt>
                <c:pt idx="271">
                  <c:v>23.523218282063802</c:v>
                </c:pt>
                <c:pt idx="272">
                  <c:v>23.500492095947301</c:v>
                </c:pt>
                <c:pt idx="273">
                  <c:v>23.4995164871216</c:v>
                </c:pt>
                <c:pt idx="274">
                  <c:v>23.493733215332</c:v>
                </c:pt>
                <c:pt idx="275">
                  <c:v>23.4926610946655</c:v>
                </c:pt>
                <c:pt idx="276">
                  <c:v>23.483451588948601</c:v>
                </c:pt>
                <c:pt idx="277">
                  <c:v>23.482239450727199</c:v>
                </c:pt>
                <c:pt idx="278">
                  <c:v>23.472755622863801</c:v>
                </c:pt>
                <c:pt idx="279">
                  <c:v>23.467423248290999</c:v>
                </c:pt>
                <c:pt idx="280">
                  <c:v>23.4636240641276</c:v>
                </c:pt>
                <c:pt idx="281">
                  <c:v>23.456748417445599</c:v>
                </c:pt>
                <c:pt idx="282">
                  <c:v>23.449983723958301</c:v>
                </c:pt>
                <c:pt idx="283">
                  <c:v>23.447686386108401</c:v>
                </c:pt>
                <c:pt idx="284">
                  <c:v>23.4448099136353</c:v>
                </c:pt>
                <c:pt idx="285">
                  <c:v>23.440655634953401</c:v>
                </c:pt>
                <c:pt idx="286">
                  <c:v>23.438875706990601</c:v>
                </c:pt>
                <c:pt idx="287">
                  <c:v>23.438604990641299</c:v>
                </c:pt>
                <c:pt idx="288">
                  <c:v>23.4378253936768</c:v>
                </c:pt>
                <c:pt idx="289">
                  <c:v>23.424145625187801</c:v>
                </c:pt>
                <c:pt idx="290">
                  <c:v>23.4165998458862</c:v>
                </c:pt>
                <c:pt idx="291">
                  <c:v>23.413335391453298</c:v>
                </c:pt>
                <c:pt idx="292">
                  <c:v>23.412275155385299</c:v>
                </c:pt>
                <c:pt idx="293">
                  <c:v>23.4066621780396</c:v>
                </c:pt>
                <c:pt idx="294">
                  <c:v>23.401970999581501</c:v>
                </c:pt>
                <c:pt idx="295">
                  <c:v>23.395838419596402</c:v>
                </c:pt>
                <c:pt idx="296">
                  <c:v>23.393567657470701</c:v>
                </c:pt>
                <c:pt idx="297">
                  <c:v>23.375360488891602</c:v>
                </c:pt>
                <c:pt idx="298">
                  <c:v>23.371355438232399</c:v>
                </c:pt>
                <c:pt idx="299">
                  <c:v>23.371112442016599</c:v>
                </c:pt>
                <c:pt idx="300">
                  <c:v>23.367096987637598</c:v>
                </c:pt>
                <c:pt idx="301">
                  <c:v>23.365614754813102</c:v>
                </c:pt>
                <c:pt idx="302">
                  <c:v>23.362813256003601</c:v>
                </c:pt>
                <c:pt idx="303">
                  <c:v>23.350567245483401</c:v>
                </c:pt>
                <c:pt idx="304">
                  <c:v>23.344567743937201</c:v>
                </c:pt>
                <c:pt idx="305">
                  <c:v>23.3288592020671</c:v>
                </c:pt>
                <c:pt idx="306">
                  <c:v>23.3281838553292</c:v>
                </c:pt>
                <c:pt idx="307">
                  <c:v>23.326379776001001</c:v>
                </c:pt>
                <c:pt idx="308">
                  <c:v>23.324146790937899</c:v>
                </c:pt>
                <c:pt idx="309">
                  <c:v>23.280626296997099</c:v>
                </c:pt>
                <c:pt idx="310">
                  <c:v>23.249621464655899</c:v>
                </c:pt>
                <c:pt idx="311">
                  <c:v>23.248449672352201</c:v>
                </c:pt>
                <c:pt idx="312">
                  <c:v>23.234422047932899</c:v>
                </c:pt>
                <c:pt idx="313">
                  <c:v>23.223041152954099</c:v>
                </c:pt>
                <c:pt idx="314">
                  <c:v>23.220203986534699</c:v>
                </c:pt>
                <c:pt idx="315">
                  <c:v>23.218254725138301</c:v>
                </c:pt>
                <c:pt idx="316">
                  <c:v>23.210668155125202</c:v>
                </c:pt>
                <c:pt idx="317">
                  <c:v>23.210473759969101</c:v>
                </c:pt>
                <c:pt idx="318">
                  <c:v>23.207424603975699</c:v>
                </c:pt>
                <c:pt idx="319">
                  <c:v>23.2020587921143</c:v>
                </c:pt>
                <c:pt idx="320">
                  <c:v>23.1966668446859</c:v>
                </c:pt>
                <c:pt idx="321">
                  <c:v>23.192506926400299</c:v>
                </c:pt>
                <c:pt idx="322">
                  <c:v>23.192274983724001</c:v>
                </c:pt>
                <c:pt idx="323">
                  <c:v>23.190858254065901</c:v>
                </c:pt>
                <c:pt idx="324">
                  <c:v>23.177132334027998</c:v>
                </c:pt>
                <c:pt idx="325">
                  <c:v>23.162566791881201</c:v>
                </c:pt>
                <c:pt idx="326">
                  <c:v>23.1584461212158</c:v>
                </c:pt>
                <c:pt idx="327">
                  <c:v>23.1519062042236</c:v>
                </c:pt>
                <c:pt idx="328">
                  <c:v>23.148203372955301</c:v>
                </c:pt>
                <c:pt idx="329">
                  <c:v>23.145053704579698</c:v>
                </c:pt>
                <c:pt idx="330">
                  <c:v>23.1371165684291</c:v>
                </c:pt>
                <c:pt idx="331">
                  <c:v>23.1359813396747</c:v>
                </c:pt>
                <c:pt idx="332">
                  <c:v>23.098468780517599</c:v>
                </c:pt>
                <c:pt idx="333">
                  <c:v>23.097100530351899</c:v>
                </c:pt>
                <c:pt idx="334">
                  <c:v>23.094533375331299</c:v>
                </c:pt>
                <c:pt idx="335">
                  <c:v>23.0900871276855</c:v>
                </c:pt>
                <c:pt idx="336">
                  <c:v>23.085317475455099</c:v>
                </c:pt>
                <c:pt idx="337">
                  <c:v>23.081386820475299</c:v>
                </c:pt>
                <c:pt idx="338">
                  <c:v>23.078958783830899</c:v>
                </c:pt>
                <c:pt idx="339">
                  <c:v>23.061016219002902</c:v>
                </c:pt>
                <c:pt idx="340">
                  <c:v>23.060604667663601</c:v>
                </c:pt>
                <c:pt idx="341">
                  <c:v>23.059355822476501</c:v>
                </c:pt>
                <c:pt idx="342">
                  <c:v>23.0406504313151</c:v>
                </c:pt>
                <c:pt idx="343">
                  <c:v>23.027503967285199</c:v>
                </c:pt>
                <c:pt idx="344">
                  <c:v>23.009402275085399</c:v>
                </c:pt>
                <c:pt idx="345">
                  <c:v>23.005918502807599</c:v>
                </c:pt>
                <c:pt idx="346">
                  <c:v>22.9978477771466</c:v>
                </c:pt>
                <c:pt idx="347">
                  <c:v>22.986927713666599</c:v>
                </c:pt>
                <c:pt idx="348">
                  <c:v>22.9346809387207</c:v>
                </c:pt>
                <c:pt idx="349">
                  <c:v>22.923975245157902</c:v>
                </c:pt>
                <c:pt idx="350">
                  <c:v>22.910436757405598</c:v>
                </c:pt>
                <c:pt idx="351">
                  <c:v>22.897723388671899</c:v>
                </c:pt>
                <c:pt idx="352">
                  <c:v>22.869721857706701</c:v>
                </c:pt>
                <c:pt idx="353">
                  <c:v>22.8537435531616</c:v>
                </c:pt>
                <c:pt idx="354">
                  <c:v>22.853302160898799</c:v>
                </c:pt>
                <c:pt idx="355">
                  <c:v>22.827609334673198</c:v>
                </c:pt>
                <c:pt idx="356">
                  <c:v>22.825723171234099</c:v>
                </c:pt>
                <c:pt idx="357">
                  <c:v>22.8148233095805</c:v>
                </c:pt>
                <c:pt idx="358">
                  <c:v>22.810515812465098</c:v>
                </c:pt>
                <c:pt idx="359">
                  <c:v>22.787968794504799</c:v>
                </c:pt>
                <c:pt idx="360">
                  <c:v>22.786910756428998</c:v>
                </c:pt>
                <c:pt idx="361">
                  <c:v>22.7778118133545</c:v>
                </c:pt>
                <c:pt idx="362">
                  <c:v>22.774752480643102</c:v>
                </c:pt>
                <c:pt idx="363">
                  <c:v>22.7652546564738</c:v>
                </c:pt>
                <c:pt idx="364">
                  <c:v>22.759923934936499</c:v>
                </c:pt>
                <c:pt idx="365">
                  <c:v>22.756622859409902</c:v>
                </c:pt>
                <c:pt idx="366">
                  <c:v>22.747594833373999</c:v>
                </c:pt>
                <c:pt idx="367">
                  <c:v>22.7281888326009</c:v>
                </c:pt>
                <c:pt idx="368">
                  <c:v>22.7247513991136</c:v>
                </c:pt>
                <c:pt idx="369">
                  <c:v>22.722519556681299</c:v>
                </c:pt>
                <c:pt idx="370">
                  <c:v>22.713491598765099</c:v>
                </c:pt>
                <c:pt idx="371">
                  <c:v>22.7091367894953</c:v>
                </c:pt>
                <c:pt idx="372">
                  <c:v>22.6949361165365</c:v>
                </c:pt>
                <c:pt idx="373">
                  <c:v>22.691086832682299</c:v>
                </c:pt>
                <c:pt idx="374">
                  <c:v>22.688755416870102</c:v>
                </c:pt>
                <c:pt idx="375">
                  <c:v>22.6788586703214</c:v>
                </c:pt>
                <c:pt idx="376">
                  <c:v>22.670575823102698</c:v>
                </c:pt>
                <c:pt idx="377">
                  <c:v>22.663001505533899</c:v>
                </c:pt>
                <c:pt idx="378">
                  <c:v>22.6615328788757</c:v>
                </c:pt>
                <c:pt idx="379">
                  <c:v>22.654147338867201</c:v>
                </c:pt>
                <c:pt idx="380">
                  <c:v>22.649408340454102</c:v>
                </c:pt>
                <c:pt idx="381">
                  <c:v>22.638311658586801</c:v>
                </c:pt>
                <c:pt idx="382">
                  <c:v>22.632981164114799</c:v>
                </c:pt>
                <c:pt idx="383">
                  <c:v>22.621691158839599</c:v>
                </c:pt>
                <c:pt idx="384">
                  <c:v>22.602617263793899</c:v>
                </c:pt>
                <c:pt idx="385">
                  <c:v>22.586807409922301</c:v>
                </c:pt>
                <c:pt idx="386">
                  <c:v>22.581529458363899</c:v>
                </c:pt>
                <c:pt idx="387">
                  <c:v>22.573029444767901</c:v>
                </c:pt>
                <c:pt idx="388">
                  <c:v>22.562181727091499</c:v>
                </c:pt>
                <c:pt idx="389">
                  <c:v>22.559054238455602</c:v>
                </c:pt>
                <c:pt idx="390">
                  <c:v>22.557453950246199</c:v>
                </c:pt>
                <c:pt idx="391">
                  <c:v>22.555991036551301</c:v>
                </c:pt>
                <c:pt idx="392">
                  <c:v>22.544395446777301</c:v>
                </c:pt>
                <c:pt idx="393">
                  <c:v>22.538831190629399</c:v>
                </c:pt>
                <c:pt idx="394">
                  <c:v>22.537429809570298</c:v>
                </c:pt>
                <c:pt idx="395">
                  <c:v>22.5362189156669</c:v>
                </c:pt>
                <c:pt idx="396">
                  <c:v>22.506842353127201</c:v>
                </c:pt>
                <c:pt idx="397">
                  <c:v>22.492532571156801</c:v>
                </c:pt>
                <c:pt idx="398">
                  <c:v>22.492175102233901</c:v>
                </c:pt>
                <c:pt idx="399">
                  <c:v>22.457908821105999</c:v>
                </c:pt>
                <c:pt idx="400">
                  <c:v>22.457125282287599</c:v>
                </c:pt>
                <c:pt idx="401">
                  <c:v>22.4540618549694</c:v>
                </c:pt>
                <c:pt idx="402">
                  <c:v>22.454015223185198</c:v>
                </c:pt>
                <c:pt idx="403">
                  <c:v>22.4497022628784</c:v>
                </c:pt>
                <c:pt idx="404">
                  <c:v>22.446832483464998</c:v>
                </c:pt>
                <c:pt idx="405">
                  <c:v>22.443477190457902</c:v>
                </c:pt>
                <c:pt idx="406">
                  <c:v>22.442888433282999</c:v>
                </c:pt>
                <c:pt idx="407">
                  <c:v>22.4298615773519</c:v>
                </c:pt>
                <c:pt idx="408">
                  <c:v>22.428902353559199</c:v>
                </c:pt>
                <c:pt idx="409">
                  <c:v>22.424272028605099</c:v>
                </c:pt>
                <c:pt idx="410">
                  <c:v>22.422686210045399</c:v>
                </c:pt>
                <c:pt idx="411">
                  <c:v>22.417410659790001</c:v>
                </c:pt>
                <c:pt idx="412">
                  <c:v>22.4157716115316</c:v>
                </c:pt>
                <c:pt idx="413">
                  <c:v>22.3894957224528</c:v>
                </c:pt>
                <c:pt idx="414">
                  <c:v>22.384073121207098</c:v>
                </c:pt>
                <c:pt idx="415">
                  <c:v>22.384010696411099</c:v>
                </c:pt>
                <c:pt idx="416">
                  <c:v>22.3736551602681</c:v>
                </c:pt>
                <c:pt idx="417">
                  <c:v>22.3710252588446</c:v>
                </c:pt>
                <c:pt idx="418">
                  <c:v>22.361232904287501</c:v>
                </c:pt>
                <c:pt idx="419">
                  <c:v>22.356347020467101</c:v>
                </c:pt>
                <c:pt idx="420">
                  <c:v>22.347603988647499</c:v>
                </c:pt>
                <c:pt idx="421">
                  <c:v>22.339943105524199</c:v>
                </c:pt>
                <c:pt idx="422">
                  <c:v>22.3087112720196</c:v>
                </c:pt>
                <c:pt idx="423">
                  <c:v>22.294792811075801</c:v>
                </c:pt>
                <c:pt idx="424">
                  <c:v>22.285860061645501</c:v>
                </c:pt>
                <c:pt idx="425">
                  <c:v>22.273513112749399</c:v>
                </c:pt>
                <c:pt idx="426">
                  <c:v>22.271954536437999</c:v>
                </c:pt>
                <c:pt idx="427">
                  <c:v>22.263629913330099</c:v>
                </c:pt>
                <c:pt idx="428">
                  <c:v>22.253980445861799</c:v>
                </c:pt>
                <c:pt idx="429">
                  <c:v>22.230823380606498</c:v>
                </c:pt>
                <c:pt idx="430">
                  <c:v>22.2300819669451</c:v>
                </c:pt>
                <c:pt idx="431">
                  <c:v>22.220676898956299</c:v>
                </c:pt>
                <c:pt idx="432">
                  <c:v>22.209970620962299</c:v>
                </c:pt>
                <c:pt idx="433">
                  <c:v>22.1981785637992</c:v>
                </c:pt>
                <c:pt idx="434">
                  <c:v>22.1958006078547</c:v>
                </c:pt>
                <c:pt idx="435">
                  <c:v>22.1849223050204</c:v>
                </c:pt>
                <c:pt idx="436">
                  <c:v>22.181737379594299</c:v>
                </c:pt>
                <c:pt idx="437">
                  <c:v>22.169797134399399</c:v>
                </c:pt>
                <c:pt idx="438">
                  <c:v>22.161863500421699</c:v>
                </c:pt>
                <c:pt idx="439">
                  <c:v>22.1535089492798</c:v>
                </c:pt>
                <c:pt idx="440">
                  <c:v>22.1406930776743</c:v>
                </c:pt>
                <c:pt idx="441">
                  <c:v>22.136897659301798</c:v>
                </c:pt>
                <c:pt idx="442">
                  <c:v>22.135980606079102</c:v>
                </c:pt>
                <c:pt idx="443">
                  <c:v>22.134688810868699</c:v>
                </c:pt>
                <c:pt idx="444">
                  <c:v>22.1300085067749</c:v>
                </c:pt>
                <c:pt idx="445">
                  <c:v>22.1229696273804</c:v>
                </c:pt>
                <c:pt idx="446">
                  <c:v>22.103923252650699</c:v>
                </c:pt>
                <c:pt idx="447">
                  <c:v>22.092825126647899</c:v>
                </c:pt>
                <c:pt idx="448">
                  <c:v>22.0926399230957</c:v>
                </c:pt>
                <c:pt idx="449">
                  <c:v>22.080332120259602</c:v>
                </c:pt>
                <c:pt idx="450">
                  <c:v>22.075202941894499</c:v>
                </c:pt>
                <c:pt idx="451">
                  <c:v>22.0719319857084</c:v>
                </c:pt>
                <c:pt idx="452">
                  <c:v>22.0711620037372</c:v>
                </c:pt>
                <c:pt idx="453">
                  <c:v>22.069209235055101</c:v>
                </c:pt>
                <c:pt idx="454">
                  <c:v>22.066859308878598</c:v>
                </c:pt>
                <c:pt idx="455">
                  <c:v>22.053592046101901</c:v>
                </c:pt>
                <c:pt idx="456">
                  <c:v>22.030744552612301</c:v>
                </c:pt>
                <c:pt idx="457">
                  <c:v>22.028512409755201</c:v>
                </c:pt>
                <c:pt idx="458">
                  <c:v>22.0247190648859</c:v>
                </c:pt>
                <c:pt idx="459">
                  <c:v>22.018886566162099</c:v>
                </c:pt>
                <c:pt idx="460">
                  <c:v>22.018222236633299</c:v>
                </c:pt>
                <c:pt idx="461">
                  <c:v>21.998446528116901</c:v>
                </c:pt>
                <c:pt idx="462">
                  <c:v>21.9930772781372</c:v>
                </c:pt>
                <c:pt idx="463">
                  <c:v>21.9655345916748</c:v>
                </c:pt>
                <c:pt idx="464">
                  <c:v>21.942607706243301</c:v>
                </c:pt>
                <c:pt idx="465">
                  <c:v>21.936385699680901</c:v>
                </c:pt>
                <c:pt idx="466">
                  <c:v>21.934940338134801</c:v>
                </c:pt>
                <c:pt idx="467">
                  <c:v>21.911272222345499</c:v>
                </c:pt>
                <c:pt idx="468">
                  <c:v>21.906575884137801</c:v>
                </c:pt>
                <c:pt idx="469">
                  <c:v>21.898950068155902</c:v>
                </c:pt>
                <c:pt idx="470">
                  <c:v>21.890408325195299</c:v>
                </c:pt>
                <c:pt idx="471">
                  <c:v>21.890377338116</c:v>
                </c:pt>
                <c:pt idx="472">
                  <c:v>21.882000446319601</c:v>
                </c:pt>
                <c:pt idx="473">
                  <c:v>21.8800026286732</c:v>
                </c:pt>
                <c:pt idx="474">
                  <c:v>21.874267005920402</c:v>
                </c:pt>
                <c:pt idx="475">
                  <c:v>21.857689666748001</c:v>
                </c:pt>
                <c:pt idx="476">
                  <c:v>21.837437543002</c:v>
                </c:pt>
                <c:pt idx="477">
                  <c:v>21.832991686734299</c:v>
                </c:pt>
                <c:pt idx="478">
                  <c:v>21.832946083762401</c:v>
                </c:pt>
                <c:pt idx="479">
                  <c:v>21.825168291727699</c:v>
                </c:pt>
                <c:pt idx="480">
                  <c:v>21.815866661071802</c:v>
                </c:pt>
                <c:pt idx="481">
                  <c:v>21.812643686930301</c:v>
                </c:pt>
                <c:pt idx="482">
                  <c:v>21.809236653645801</c:v>
                </c:pt>
                <c:pt idx="483">
                  <c:v>21.801007704301298</c:v>
                </c:pt>
                <c:pt idx="484">
                  <c:v>21.790453229631702</c:v>
                </c:pt>
                <c:pt idx="485">
                  <c:v>21.786624735051898</c:v>
                </c:pt>
                <c:pt idx="486">
                  <c:v>21.785489400227899</c:v>
                </c:pt>
                <c:pt idx="487">
                  <c:v>21.775894037882502</c:v>
                </c:pt>
                <c:pt idx="488">
                  <c:v>21.773632743141899</c:v>
                </c:pt>
                <c:pt idx="489">
                  <c:v>21.759935242789101</c:v>
                </c:pt>
                <c:pt idx="490">
                  <c:v>21.756755828857401</c:v>
                </c:pt>
                <c:pt idx="491">
                  <c:v>21.755654970804901</c:v>
                </c:pt>
                <c:pt idx="492">
                  <c:v>21.741003183218101</c:v>
                </c:pt>
                <c:pt idx="493">
                  <c:v>21.7246481577555</c:v>
                </c:pt>
                <c:pt idx="494">
                  <c:v>21.7154026031494</c:v>
                </c:pt>
                <c:pt idx="495">
                  <c:v>21.701989173889199</c:v>
                </c:pt>
                <c:pt idx="496">
                  <c:v>21.6943660736084</c:v>
                </c:pt>
                <c:pt idx="497">
                  <c:v>21.6890014012655</c:v>
                </c:pt>
                <c:pt idx="498">
                  <c:v>21.674312432607</c:v>
                </c:pt>
                <c:pt idx="499">
                  <c:v>21.667817115783699</c:v>
                </c:pt>
                <c:pt idx="500">
                  <c:v>21.657871246337901</c:v>
                </c:pt>
                <c:pt idx="501">
                  <c:v>21.640917864712801</c:v>
                </c:pt>
                <c:pt idx="502">
                  <c:v>21.638887058604801</c:v>
                </c:pt>
                <c:pt idx="503">
                  <c:v>21.633600870768198</c:v>
                </c:pt>
                <c:pt idx="504">
                  <c:v>21.633219458840099</c:v>
                </c:pt>
                <c:pt idx="505">
                  <c:v>21.579532770010101</c:v>
                </c:pt>
                <c:pt idx="506">
                  <c:v>21.574530087984499</c:v>
                </c:pt>
                <c:pt idx="507">
                  <c:v>21.5716659545898</c:v>
                </c:pt>
                <c:pt idx="508">
                  <c:v>21.567930984497099</c:v>
                </c:pt>
                <c:pt idx="509">
                  <c:v>21.549477577209501</c:v>
                </c:pt>
                <c:pt idx="510">
                  <c:v>21.541936007413</c:v>
                </c:pt>
                <c:pt idx="511">
                  <c:v>21.534716606140101</c:v>
                </c:pt>
                <c:pt idx="512">
                  <c:v>21.531121412912999</c:v>
                </c:pt>
                <c:pt idx="513">
                  <c:v>21.5230627793532</c:v>
                </c:pt>
                <c:pt idx="514">
                  <c:v>21.491787303577802</c:v>
                </c:pt>
                <c:pt idx="515">
                  <c:v>21.475158882141098</c:v>
                </c:pt>
                <c:pt idx="516">
                  <c:v>21.474005092274101</c:v>
                </c:pt>
                <c:pt idx="517">
                  <c:v>21.431655536998399</c:v>
                </c:pt>
                <c:pt idx="518">
                  <c:v>21.426480611165399</c:v>
                </c:pt>
                <c:pt idx="519">
                  <c:v>21.4220175425212</c:v>
                </c:pt>
                <c:pt idx="520">
                  <c:v>21.419619473544</c:v>
                </c:pt>
                <c:pt idx="521">
                  <c:v>21.393452731045802</c:v>
                </c:pt>
                <c:pt idx="522">
                  <c:v>21.390240449171799</c:v>
                </c:pt>
                <c:pt idx="523">
                  <c:v>21.3897716522217</c:v>
                </c:pt>
                <c:pt idx="524">
                  <c:v>21.3844924926758</c:v>
                </c:pt>
                <c:pt idx="525">
                  <c:v>21.374091235074101</c:v>
                </c:pt>
                <c:pt idx="526">
                  <c:v>21.367467117309602</c:v>
                </c:pt>
                <c:pt idx="527">
                  <c:v>21.366489601135299</c:v>
                </c:pt>
                <c:pt idx="528">
                  <c:v>21.359422302246099</c:v>
                </c:pt>
                <c:pt idx="529">
                  <c:v>21.357005391802101</c:v>
                </c:pt>
                <c:pt idx="530">
                  <c:v>21.352343299172102</c:v>
                </c:pt>
                <c:pt idx="531">
                  <c:v>21.350497759305501</c:v>
                </c:pt>
                <c:pt idx="532">
                  <c:v>21.349041302998899</c:v>
                </c:pt>
                <c:pt idx="533">
                  <c:v>21.337902704874701</c:v>
                </c:pt>
                <c:pt idx="534">
                  <c:v>21.331429862976101</c:v>
                </c:pt>
                <c:pt idx="535">
                  <c:v>21.3311761220296</c:v>
                </c:pt>
                <c:pt idx="536">
                  <c:v>21.326906350942799</c:v>
                </c:pt>
                <c:pt idx="537">
                  <c:v>21.317623519897499</c:v>
                </c:pt>
                <c:pt idx="538">
                  <c:v>21.3127585324374</c:v>
                </c:pt>
                <c:pt idx="539">
                  <c:v>21.3125298363822</c:v>
                </c:pt>
                <c:pt idx="540">
                  <c:v>21.311549620194899</c:v>
                </c:pt>
                <c:pt idx="541">
                  <c:v>21.286843027387299</c:v>
                </c:pt>
                <c:pt idx="542">
                  <c:v>21.284162139892601</c:v>
                </c:pt>
                <c:pt idx="543">
                  <c:v>21.278734553943998</c:v>
                </c:pt>
                <c:pt idx="544">
                  <c:v>21.249290307362902</c:v>
                </c:pt>
                <c:pt idx="545">
                  <c:v>21.234354019165</c:v>
                </c:pt>
                <c:pt idx="546">
                  <c:v>21.2215119770595</c:v>
                </c:pt>
                <c:pt idx="547">
                  <c:v>21.205545598810399</c:v>
                </c:pt>
                <c:pt idx="548">
                  <c:v>21.203068869454501</c:v>
                </c:pt>
                <c:pt idx="549">
                  <c:v>21.200235639299699</c:v>
                </c:pt>
                <c:pt idx="550">
                  <c:v>21.191258430481</c:v>
                </c:pt>
                <c:pt idx="551">
                  <c:v>21.163772310529399</c:v>
                </c:pt>
                <c:pt idx="552">
                  <c:v>21.142213674692002</c:v>
                </c:pt>
                <c:pt idx="553">
                  <c:v>21.137952532087098</c:v>
                </c:pt>
                <c:pt idx="554">
                  <c:v>21.128989900861502</c:v>
                </c:pt>
                <c:pt idx="555">
                  <c:v>21.0644943237305</c:v>
                </c:pt>
                <c:pt idx="556">
                  <c:v>21.059639270489001</c:v>
                </c:pt>
                <c:pt idx="557">
                  <c:v>21.049013484608</c:v>
                </c:pt>
                <c:pt idx="558">
                  <c:v>21.0474445343018</c:v>
                </c:pt>
                <c:pt idx="559">
                  <c:v>21.034600939069499</c:v>
                </c:pt>
                <c:pt idx="560">
                  <c:v>21.015669981638599</c:v>
                </c:pt>
                <c:pt idx="561">
                  <c:v>21.005244181706399</c:v>
                </c:pt>
                <c:pt idx="562">
                  <c:v>20.995080130440801</c:v>
                </c:pt>
                <c:pt idx="563">
                  <c:v>20.9894533890944</c:v>
                </c:pt>
                <c:pt idx="564">
                  <c:v>20.9820380210876</c:v>
                </c:pt>
                <c:pt idx="565">
                  <c:v>20.976914039024901</c:v>
                </c:pt>
                <c:pt idx="566">
                  <c:v>20.9746435165405</c:v>
                </c:pt>
                <c:pt idx="567">
                  <c:v>20.974255781907299</c:v>
                </c:pt>
                <c:pt idx="568">
                  <c:v>20.953910387479301</c:v>
                </c:pt>
                <c:pt idx="569">
                  <c:v>20.942111968994102</c:v>
                </c:pt>
                <c:pt idx="570">
                  <c:v>20.829931779341301</c:v>
                </c:pt>
                <c:pt idx="571">
                  <c:v>20.818947383335701</c:v>
                </c:pt>
                <c:pt idx="572">
                  <c:v>20.807096862792999</c:v>
                </c:pt>
                <c:pt idx="573">
                  <c:v>20.804520093477699</c:v>
                </c:pt>
                <c:pt idx="574">
                  <c:v>20.792580763498901</c:v>
                </c:pt>
                <c:pt idx="575">
                  <c:v>20.790289445356901</c:v>
                </c:pt>
                <c:pt idx="576">
                  <c:v>20.759920597076398</c:v>
                </c:pt>
                <c:pt idx="577">
                  <c:v>20.755454826354999</c:v>
                </c:pt>
                <c:pt idx="578">
                  <c:v>20.642319752619802</c:v>
                </c:pt>
                <c:pt idx="579">
                  <c:v>20.641796112060501</c:v>
                </c:pt>
                <c:pt idx="580">
                  <c:v>20.641717592875199</c:v>
                </c:pt>
                <c:pt idx="581">
                  <c:v>20.628896903991699</c:v>
                </c:pt>
                <c:pt idx="582">
                  <c:v>20.627486705780001</c:v>
                </c:pt>
                <c:pt idx="583">
                  <c:v>20.617110859263999</c:v>
                </c:pt>
                <c:pt idx="584">
                  <c:v>20.598233795165999</c:v>
                </c:pt>
                <c:pt idx="585">
                  <c:v>20.579436962421099</c:v>
                </c:pt>
                <c:pt idx="586">
                  <c:v>20.573177337646499</c:v>
                </c:pt>
                <c:pt idx="587">
                  <c:v>20.567699085582401</c:v>
                </c:pt>
                <c:pt idx="588">
                  <c:v>20.561608314514199</c:v>
                </c:pt>
                <c:pt idx="589">
                  <c:v>20.558987481253499</c:v>
                </c:pt>
                <c:pt idx="590">
                  <c:v>20.555425008137998</c:v>
                </c:pt>
                <c:pt idx="591">
                  <c:v>20.546269850297399</c:v>
                </c:pt>
                <c:pt idx="592">
                  <c:v>20.545299911499001</c:v>
                </c:pt>
                <c:pt idx="593">
                  <c:v>20.5258843104045</c:v>
                </c:pt>
                <c:pt idx="594">
                  <c:v>20.509751510620099</c:v>
                </c:pt>
                <c:pt idx="595">
                  <c:v>20.495773451668899</c:v>
                </c:pt>
                <c:pt idx="596">
                  <c:v>20.494128704070999</c:v>
                </c:pt>
                <c:pt idx="597">
                  <c:v>20.489691647616301</c:v>
                </c:pt>
                <c:pt idx="598">
                  <c:v>20.463531303405802</c:v>
                </c:pt>
                <c:pt idx="599">
                  <c:v>20.423084940229099</c:v>
                </c:pt>
                <c:pt idx="600">
                  <c:v>20.363643169403101</c:v>
                </c:pt>
                <c:pt idx="601">
                  <c:v>20.356683731079102</c:v>
                </c:pt>
                <c:pt idx="602">
                  <c:v>20.3527416229248</c:v>
                </c:pt>
                <c:pt idx="603">
                  <c:v>20.351599693298301</c:v>
                </c:pt>
                <c:pt idx="604">
                  <c:v>20.350602976481099</c:v>
                </c:pt>
                <c:pt idx="605">
                  <c:v>20.330969810485801</c:v>
                </c:pt>
                <c:pt idx="606">
                  <c:v>20.325761621648599</c:v>
                </c:pt>
                <c:pt idx="607">
                  <c:v>20.308048248291001</c:v>
                </c:pt>
                <c:pt idx="608">
                  <c:v>20.281552473704</c:v>
                </c:pt>
                <c:pt idx="609">
                  <c:v>20.262533664703401</c:v>
                </c:pt>
                <c:pt idx="610">
                  <c:v>20.195760580209601</c:v>
                </c:pt>
                <c:pt idx="611">
                  <c:v>20.190503727306002</c:v>
                </c:pt>
                <c:pt idx="612">
                  <c:v>20.144932174682602</c:v>
                </c:pt>
                <c:pt idx="613">
                  <c:v>20.134099960327099</c:v>
                </c:pt>
                <c:pt idx="614">
                  <c:v>20.131611163799601</c:v>
                </c:pt>
                <c:pt idx="615">
                  <c:v>20.128820800781199</c:v>
                </c:pt>
                <c:pt idx="616">
                  <c:v>20.098082762498102</c:v>
                </c:pt>
                <c:pt idx="617">
                  <c:v>20.091106414794901</c:v>
                </c:pt>
                <c:pt idx="618">
                  <c:v>20.0458188490434</c:v>
                </c:pt>
                <c:pt idx="619">
                  <c:v>19.994731521606401</c:v>
                </c:pt>
                <c:pt idx="620">
                  <c:v>19.981543350219699</c:v>
                </c:pt>
                <c:pt idx="621">
                  <c:v>19.972567939758299</c:v>
                </c:pt>
                <c:pt idx="622">
                  <c:v>19.966060256957999</c:v>
                </c:pt>
                <c:pt idx="623">
                  <c:v>19.9261078153338</c:v>
                </c:pt>
                <c:pt idx="624">
                  <c:v>19.918279301036499</c:v>
                </c:pt>
                <c:pt idx="625">
                  <c:v>19.901711463928201</c:v>
                </c:pt>
                <c:pt idx="626">
                  <c:v>19.879186789194701</c:v>
                </c:pt>
                <c:pt idx="627">
                  <c:v>19.855216979980501</c:v>
                </c:pt>
                <c:pt idx="628">
                  <c:v>19.8449932978703</c:v>
                </c:pt>
                <c:pt idx="629">
                  <c:v>19.775343234722399</c:v>
                </c:pt>
                <c:pt idx="630">
                  <c:v>19.7719060897827</c:v>
                </c:pt>
                <c:pt idx="631">
                  <c:v>19.765723991394001</c:v>
                </c:pt>
                <c:pt idx="632">
                  <c:v>19.677786393599099</c:v>
                </c:pt>
                <c:pt idx="633">
                  <c:v>19.646058082580598</c:v>
                </c:pt>
                <c:pt idx="634">
                  <c:v>19.623472213745099</c:v>
                </c:pt>
                <c:pt idx="635">
                  <c:v>19.6226623853048</c:v>
                </c:pt>
                <c:pt idx="636">
                  <c:v>19.5951116879781</c:v>
                </c:pt>
                <c:pt idx="637">
                  <c:v>19.5905916213989</c:v>
                </c:pt>
                <c:pt idx="638">
                  <c:v>19.514323321255802</c:v>
                </c:pt>
                <c:pt idx="639">
                  <c:v>19.4573570251465</c:v>
                </c:pt>
                <c:pt idx="640">
                  <c:v>19.440302241932301</c:v>
                </c:pt>
                <c:pt idx="641">
                  <c:v>19.411371866862002</c:v>
                </c:pt>
                <c:pt idx="642">
                  <c:v>19.374190417203</c:v>
                </c:pt>
                <c:pt idx="643">
                  <c:v>19.3679334200346</c:v>
                </c:pt>
                <c:pt idx="644">
                  <c:v>19.326133537292499</c:v>
                </c:pt>
                <c:pt idx="645">
                  <c:v>19.313255627949999</c:v>
                </c:pt>
                <c:pt idx="646">
                  <c:v>19.298139918934201</c:v>
                </c:pt>
                <c:pt idx="647">
                  <c:v>19.2893473551824</c:v>
                </c:pt>
                <c:pt idx="648">
                  <c:v>19.281670830466499</c:v>
                </c:pt>
                <c:pt idx="649">
                  <c:v>19.225256347656199</c:v>
                </c:pt>
                <c:pt idx="650">
                  <c:v>19.173639297485401</c:v>
                </c:pt>
                <c:pt idx="651">
                  <c:v>19.122999191284201</c:v>
                </c:pt>
                <c:pt idx="652">
                  <c:v>19.105655988057499</c:v>
                </c:pt>
                <c:pt idx="653">
                  <c:v>19.034293174743699</c:v>
                </c:pt>
                <c:pt idx="654">
                  <c:v>18.986377716064499</c:v>
                </c:pt>
                <c:pt idx="655">
                  <c:v>18.9469132856889</c:v>
                </c:pt>
                <c:pt idx="656">
                  <c:v>18.941942024231</c:v>
                </c:pt>
                <c:pt idx="657">
                  <c:v>18.8758814885066</c:v>
                </c:pt>
                <c:pt idx="658">
                  <c:v>18.593063181096898</c:v>
                </c:pt>
                <c:pt idx="659">
                  <c:v>18.554319190979001</c:v>
                </c:pt>
                <c:pt idx="660">
                  <c:v>18.489154434204099</c:v>
                </c:pt>
                <c:pt idx="661">
                  <c:v>18.457573509216299</c:v>
                </c:pt>
                <c:pt idx="662">
                  <c:v>18.169000244140602</c:v>
                </c:pt>
                <c:pt idx="663">
                  <c:v>18.064706563949599</c:v>
                </c:pt>
                <c:pt idx="664">
                  <c:v>17.947971630096401</c:v>
                </c:pt>
                <c:pt idx="665">
                  <c:v>17.773216247558601</c:v>
                </c:pt>
                <c:pt idx="666">
                  <c:v>16.909269730249999</c:v>
                </c:pt>
              </c:numCache>
            </c:numRef>
          </c:yVal>
          <c:smooth val="0"/>
        </c:ser>
        <c:ser>
          <c:idx val="1"/>
          <c:order val="1"/>
          <c:tx>
            <c:strRef>
              <c:f>[1]plot!$E$1</c:f>
              <c:strCache>
                <c:ptCount val="1"/>
                <c:pt idx="0">
                  <c:v>Lipid related</c:v>
                </c:pt>
              </c:strCache>
            </c:strRef>
          </c:tx>
          <c:spPr>
            <a:ln w="25400" cap="rnd">
              <a:noFill/>
              <a:round/>
            </a:ln>
            <a:effectLst/>
          </c:spPr>
          <c:marker>
            <c:symbol val="circle"/>
            <c:size val="5"/>
            <c:spPr>
              <a:solidFill>
                <a:schemeClr val="accent2"/>
              </a:solidFill>
              <a:ln w="9525">
                <a:solidFill>
                  <a:schemeClr val="accent2"/>
                </a:solidFill>
              </a:ln>
              <a:effectLst/>
            </c:spPr>
          </c:marker>
          <c:xVal>
            <c:numRef>
              <c:f>[1]plot!$F$2:$F$87</c:f>
              <c:numCache>
                <c:formatCode>General</c:formatCode>
                <c:ptCount val="86"/>
                <c:pt idx="0">
                  <c:v>590</c:v>
                </c:pt>
                <c:pt idx="1">
                  <c:v>370</c:v>
                </c:pt>
                <c:pt idx="2">
                  <c:v>314</c:v>
                </c:pt>
                <c:pt idx="3">
                  <c:v>478</c:v>
                </c:pt>
                <c:pt idx="4">
                  <c:v>564</c:v>
                </c:pt>
                <c:pt idx="5">
                  <c:v>539</c:v>
                </c:pt>
                <c:pt idx="6">
                  <c:v>220</c:v>
                </c:pt>
                <c:pt idx="7">
                  <c:v>592</c:v>
                </c:pt>
                <c:pt idx="8">
                  <c:v>584</c:v>
                </c:pt>
                <c:pt idx="9">
                  <c:v>202</c:v>
                </c:pt>
                <c:pt idx="10">
                  <c:v>334</c:v>
                </c:pt>
                <c:pt idx="11">
                  <c:v>507</c:v>
                </c:pt>
                <c:pt idx="12">
                  <c:v>516</c:v>
                </c:pt>
                <c:pt idx="13">
                  <c:v>358</c:v>
                </c:pt>
                <c:pt idx="14">
                  <c:v>319</c:v>
                </c:pt>
                <c:pt idx="15">
                  <c:v>191</c:v>
                </c:pt>
                <c:pt idx="16">
                  <c:v>46</c:v>
                </c:pt>
                <c:pt idx="17">
                  <c:v>236</c:v>
                </c:pt>
                <c:pt idx="18">
                  <c:v>93</c:v>
                </c:pt>
                <c:pt idx="19">
                  <c:v>148</c:v>
                </c:pt>
                <c:pt idx="20">
                  <c:v>186</c:v>
                </c:pt>
                <c:pt idx="21">
                  <c:v>535</c:v>
                </c:pt>
                <c:pt idx="22">
                  <c:v>223</c:v>
                </c:pt>
                <c:pt idx="23">
                  <c:v>605</c:v>
                </c:pt>
                <c:pt idx="24">
                  <c:v>14</c:v>
                </c:pt>
                <c:pt idx="25">
                  <c:v>598</c:v>
                </c:pt>
                <c:pt idx="26">
                  <c:v>338</c:v>
                </c:pt>
                <c:pt idx="27">
                  <c:v>603</c:v>
                </c:pt>
                <c:pt idx="28">
                  <c:v>515</c:v>
                </c:pt>
                <c:pt idx="29">
                  <c:v>282</c:v>
                </c:pt>
                <c:pt idx="30">
                  <c:v>611</c:v>
                </c:pt>
                <c:pt idx="31">
                  <c:v>505</c:v>
                </c:pt>
                <c:pt idx="32">
                  <c:v>553</c:v>
                </c:pt>
                <c:pt idx="33">
                  <c:v>241</c:v>
                </c:pt>
                <c:pt idx="34">
                  <c:v>41</c:v>
                </c:pt>
                <c:pt idx="35">
                  <c:v>138</c:v>
                </c:pt>
                <c:pt idx="36">
                  <c:v>471</c:v>
                </c:pt>
                <c:pt idx="37">
                  <c:v>462</c:v>
                </c:pt>
                <c:pt idx="38">
                  <c:v>595</c:v>
                </c:pt>
                <c:pt idx="39">
                  <c:v>458</c:v>
                </c:pt>
                <c:pt idx="40">
                  <c:v>6</c:v>
                </c:pt>
                <c:pt idx="41">
                  <c:v>32</c:v>
                </c:pt>
                <c:pt idx="42">
                  <c:v>252</c:v>
                </c:pt>
                <c:pt idx="43">
                  <c:v>655</c:v>
                </c:pt>
                <c:pt idx="44">
                  <c:v>366</c:v>
                </c:pt>
                <c:pt idx="45">
                  <c:v>126</c:v>
                </c:pt>
                <c:pt idx="46">
                  <c:v>10</c:v>
                </c:pt>
                <c:pt idx="47">
                  <c:v>292</c:v>
                </c:pt>
                <c:pt idx="48">
                  <c:v>506</c:v>
                </c:pt>
                <c:pt idx="49">
                  <c:v>343</c:v>
                </c:pt>
                <c:pt idx="50">
                  <c:v>83</c:v>
                </c:pt>
                <c:pt idx="51">
                  <c:v>184</c:v>
                </c:pt>
                <c:pt idx="52">
                  <c:v>29</c:v>
                </c:pt>
                <c:pt idx="53">
                  <c:v>378</c:v>
                </c:pt>
                <c:pt idx="54">
                  <c:v>135</c:v>
                </c:pt>
                <c:pt idx="55">
                  <c:v>424</c:v>
                </c:pt>
                <c:pt idx="56">
                  <c:v>293</c:v>
                </c:pt>
                <c:pt idx="57">
                  <c:v>164</c:v>
                </c:pt>
                <c:pt idx="58">
                  <c:v>113</c:v>
                </c:pt>
                <c:pt idx="59">
                  <c:v>262</c:v>
                </c:pt>
                <c:pt idx="60">
                  <c:v>161</c:v>
                </c:pt>
                <c:pt idx="61">
                  <c:v>653</c:v>
                </c:pt>
                <c:pt idx="62">
                  <c:v>354</c:v>
                </c:pt>
                <c:pt idx="63">
                  <c:v>544</c:v>
                </c:pt>
                <c:pt idx="64">
                  <c:v>453</c:v>
                </c:pt>
                <c:pt idx="65">
                  <c:v>308</c:v>
                </c:pt>
                <c:pt idx="66">
                  <c:v>457</c:v>
                </c:pt>
                <c:pt idx="67">
                  <c:v>541</c:v>
                </c:pt>
                <c:pt idx="68">
                  <c:v>188</c:v>
                </c:pt>
                <c:pt idx="69">
                  <c:v>529</c:v>
                </c:pt>
                <c:pt idx="70">
                  <c:v>339</c:v>
                </c:pt>
                <c:pt idx="71">
                  <c:v>440</c:v>
                </c:pt>
                <c:pt idx="72">
                  <c:v>61</c:v>
                </c:pt>
                <c:pt idx="73">
                  <c:v>434</c:v>
                </c:pt>
                <c:pt idx="74">
                  <c:v>165</c:v>
                </c:pt>
                <c:pt idx="75">
                  <c:v>610</c:v>
                </c:pt>
                <c:pt idx="76">
                  <c:v>89</c:v>
                </c:pt>
                <c:pt idx="77">
                  <c:v>227</c:v>
                </c:pt>
                <c:pt idx="78">
                  <c:v>321</c:v>
                </c:pt>
                <c:pt idx="79">
                  <c:v>625</c:v>
                </c:pt>
                <c:pt idx="80">
                  <c:v>423</c:v>
                </c:pt>
                <c:pt idx="81">
                  <c:v>629</c:v>
                </c:pt>
                <c:pt idx="82">
                  <c:v>475</c:v>
                </c:pt>
                <c:pt idx="83">
                  <c:v>542</c:v>
                </c:pt>
                <c:pt idx="84">
                  <c:v>213</c:v>
                </c:pt>
                <c:pt idx="85">
                  <c:v>407</c:v>
                </c:pt>
              </c:numCache>
            </c:numRef>
          </c:xVal>
          <c:yVal>
            <c:numRef>
              <c:f>[1]plot!$G$2:$G$87</c:f>
              <c:numCache>
                <c:formatCode>General</c:formatCode>
                <c:ptCount val="86"/>
                <c:pt idx="0">
                  <c:v>20.558987481253499</c:v>
                </c:pt>
                <c:pt idx="1">
                  <c:v>22.722519556681299</c:v>
                </c:pt>
                <c:pt idx="2">
                  <c:v>23.223041152954099</c:v>
                </c:pt>
                <c:pt idx="3">
                  <c:v>21.832991686734299</c:v>
                </c:pt>
                <c:pt idx="4">
                  <c:v>20.9894533890944</c:v>
                </c:pt>
                <c:pt idx="5">
                  <c:v>21.3127585324374</c:v>
                </c:pt>
                <c:pt idx="6">
                  <c:v>24.037523709810699</c:v>
                </c:pt>
                <c:pt idx="7">
                  <c:v>20.546269850297399</c:v>
                </c:pt>
                <c:pt idx="8">
                  <c:v>20.617110859263999</c:v>
                </c:pt>
                <c:pt idx="9">
                  <c:v>24.117400578090098</c:v>
                </c:pt>
                <c:pt idx="10">
                  <c:v>23.097100530351899</c:v>
                </c:pt>
                <c:pt idx="11">
                  <c:v>21.574530087984499</c:v>
                </c:pt>
                <c:pt idx="12">
                  <c:v>21.475158882141098</c:v>
                </c:pt>
                <c:pt idx="13">
                  <c:v>22.8148233095805</c:v>
                </c:pt>
                <c:pt idx="14">
                  <c:v>23.207424603975699</c:v>
                </c:pt>
                <c:pt idx="15">
                  <c:v>24.237278111775701</c:v>
                </c:pt>
                <c:pt idx="16">
                  <c:v>26.196310679117801</c:v>
                </c:pt>
                <c:pt idx="17">
                  <c:v>23.8148501078288</c:v>
                </c:pt>
                <c:pt idx="18">
                  <c:v>25.314120356241901</c:v>
                </c:pt>
                <c:pt idx="19">
                  <c:v>24.7289835611979</c:v>
                </c:pt>
                <c:pt idx="20">
                  <c:v>24.317614618937199</c:v>
                </c:pt>
                <c:pt idx="21">
                  <c:v>21.331429862976101</c:v>
                </c:pt>
                <c:pt idx="22">
                  <c:v>23.966538111368799</c:v>
                </c:pt>
                <c:pt idx="23">
                  <c:v>20.350602976481099</c:v>
                </c:pt>
                <c:pt idx="24">
                  <c:v>28.719701512654598</c:v>
                </c:pt>
                <c:pt idx="25">
                  <c:v>20.489691647616301</c:v>
                </c:pt>
                <c:pt idx="26">
                  <c:v>23.081386820475299</c:v>
                </c:pt>
                <c:pt idx="27">
                  <c:v>20.3527416229248</c:v>
                </c:pt>
                <c:pt idx="28">
                  <c:v>21.491787303577802</c:v>
                </c:pt>
                <c:pt idx="29">
                  <c:v>23.456748417445599</c:v>
                </c:pt>
                <c:pt idx="30">
                  <c:v>20.195760580209601</c:v>
                </c:pt>
                <c:pt idx="31">
                  <c:v>21.633219458840099</c:v>
                </c:pt>
                <c:pt idx="32">
                  <c:v>21.142213674692002</c:v>
                </c:pt>
                <c:pt idx="33">
                  <c:v>23.791752497355098</c:v>
                </c:pt>
                <c:pt idx="34">
                  <c:v>26.487236567905999</c:v>
                </c:pt>
                <c:pt idx="35">
                  <c:v>24.812192662556999</c:v>
                </c:pt>
                <c:pt idx="36">
                  <c:v>21.890408325195299</c:v>
                </c:pt>
                <c:pt idx="37">
                  <c:v>21.998446528116901</c:v>
                </c:pt>
                <c:pt idx="38">
                  <c:v>20.509751510620099</c:v>
                </c:pt>
                <c:pt idx="39">
                  <c:v>22.028512409755201</c:v>
                </c:pt>
                <c:pt idx="40">
                  <c:v>29.8332828521729</c:v>
                </c:pt>
                <c:pt idx="41">
                  <c:v>27.1185090382894</c:v>
                </c:pt>
                <c:pt idx="42">
                  <c:v>23.6857788903373</c:v>
                </c:pt>
                <c:pt idx="43">
                  <c:v>18.986377716064499</c:v>
                </c:pt>
                <c:pt idx="44">
                  <c:v>22.756622859409902</c:v>
                </c:pt>
                <c:pt idx="45">
                  <c:v>24.964258956909202</c:v>
                </c:pt>
                <c:pt idx="46">
                  <c:v>29.1041168212891</c:v>
                </c:pt>
                <c:pt idx="47">
                  <c:v>23.413335391453298</c:v>
                </c:pt>
                <c:pt idx="48">
                  <c:v>21.579532770010101</c:v>
                </c:pt>
                <c:pt idx="49">
                  <c:v>23.0406504313151</c:v>
                </c:pt>
                <c:pt idx="50">
                  <c:v>25.546057510375999</c:v>
                </c:pt>
                <c:pt idx="51">
                  <c:v>24.343212945120701</c:v>
                </c:pt>
                <c:pt idx="52">
                  <c:v>27.3819492340088</c:v>
                </c:pt>
                <c:pt idx="53">
                  <c:v>22.663001505533899</c:v>
                </c:pt>
                <c:pt idx="54">
                  <c:v>24.827888361612999</c:v>
                </c:pt>
                <c:pt idx="55">
                  <c:v>22.294792811075801</c:v>
                </c:pt>
                <c:pt idx="56">
                  <c:v>23.412275155385299</c:v>
                </c:pt>
                <c:pt idx="57">
                  <c:v>24.517674128214502</c:v>
                </c:pt>
                <c:pt idx="58">
                  <c:v>25.064588928222701</c:v>
                </c:pt>
                <c:pt idx="59">
                  <c:v>23.589784876505501</c:v>
                </c:pt>
                <c:pt idx="60">
                  <c:v>24.563595072428399</c:v>
                </c:pt>
                <c:pt idx="61">
                  <c:v>19.105655988057499</c:v>
                </c:pt>
                <c:pt idx="62">
                  <c:v>22.8537435531616</c:v>
                </c:pt>
                <c:pt idx="63">
                  <c:v>21.278734553943998</c:v>
                </c:pt>
                <c:pt idx="64">
                  <c:v>22.0711620037372</c:v>
                </c:pt>
                <c:pt idx="65">
                  <c:v>23.326379776001001</c:v>
                </c:pt>
                <c:pt idx="66">
                  <c:v>22.030744552612301</c:v>
                </c:pt>
                <c:pt idx="67">
                  <c:v>21.311549620194899</c:v>
                </c:pt>
                <c:pt idx="68">
                  <c:v>24.3070374806722</c:v>
                </c:pt>
                <c:pt idx="69">
                  <c:v>21.359422302246099</c:v>
                </c:pt>
                <c:pt idx="70">
                  <c:v>23.078958783830899</c:v>
                </c:pt>
                <c:pt idx="71">
                  <c:v>22.1535089492798</c:v>
                </c:pt>
                <c:pt idx="72">
                  <c:v>25.898496500651</c:v>
                </c:pt>
                <c:pt idx="73">
                  <c:v>22.1981785637992</c:v>
                </c:pt>
                <c:pt idx="74">
                  <c:v>24.509102003915</c:v>
                </c:pt>
                <c:pt idx="75">
                  <c:v>20.262533664703401</c:v>
                </c:pt>
                <c:pt idx="76">
                  <c:v>25.3953950246175</c:v>
                </c:pt>
                <c:pt idx="77">
                  <c:v>23.932039006551101</c:v>
                </c:pt>
                <c:pt idx="78">
                  <c:v>23.1966668446859</c:v>
                </c:pt>
                <c:pt idx="79">
                  <c:v>19.918279301036499</c:v>
                </c:pt>
                <c:pt idx="80">
                  <c:v>22.3087112720196</c:v>
                </c:pt>
                <c:pt idx="81">
                  <c:v>19.8449932978703</c:v>
                </c:pt>
                <c:pt idx="82">
                  <c:v>21.874267005920402</c:v>
                </c:pt>
                <c:pt idx="83">
                  <c:v>21.286843027387299</c:v>
                </c:pt>
                <c:pt idx="84">
                  <c:v>24.059822972615599</c:v>
                </c:pt>
                <c:pt idx="85">
                  <c:v>22.442888433282999</c:v>
                </c:pt>
              </c:numCache>
            </c:numRef>
          </c:yVal>
          <c:smooth val="0"/>
        </c:ser>
        <c:dLbls>
          <c:showLegendKey val="0"/>
          <c:showVal val="0"/>
          <c:showCatName val="0"/>
          <c:showSerName val="0"/>
          <c:showPercent val="0"/>
          <c:showBubbleSize val="0"/>
        </c:dLbls>
        <c:axId val="426713112"/>
        <c:axId val="426718992"/>
      </c:scatterChart>
      <c:valAx>
        <c:axId val="426713112"/>
        <c:scaling>
          <c:orientation val="minMax"/>
          <c:max val="667"/>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26718992"/>
        <c:crosses val="autoZero"/>
        <c:crossBetween val="midCat"/>
      </c:valAx>
      <c:valAx>
        <c:axId val="426718992"/>
        <c:scaling>
          <c:orientation val="minMax"/>
          <c:min val="16"/>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26713112"/>
        <c:crosses val="autoZero"/>
        <c:crossBetween val="midCat"/>
        <c:majorUnit val="4"/>
      </c:valAx>
      <c:spPr>
        <a:noFill/>
        <a:ln>
          <a:noFill/>
        </a:ln>
        <a:effectLst/>
      </c:spPr>
    </c:plotArea>
    <c:legend>
      <c:legendPos val="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v>all</c:v>
          </c:tx>
          <c:spPr>
            <a:ln w="25400" cap="rnd">
              <a:noFill/>
              <a:round/>
            </a:ln>
            <a:effectLst/>
          </c:spPr>
          <c:marker>
            <c:symbol val="circle"/>
            <c:size val="5"/>
            <c:spPr>
              <a:solidFill>
                <a:schemeClr val="bg2">
                  <a:lumMod val="90000"/>
                </a:schemeClr>
              </a:solidFill>
              <a:ln w="9525">
                <a:noFill/>
              </a:ln>
              <a:effectLst/>
            </c:spPr>
          </c:marker>
          <c:xVal>
            <c:numRef>
              <c:f>[1]plot!$V$2:$V$668</c:f>
              <c:numCache>
                <c:formatCode>General</c:formatCode>
                <c:ptCount val="667"/>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pt idx="365">
                  <c:v>366</c:v>
                </c:pt>
                <c:pt idx="366">
                  <c:v>367</c:v>
                </c:pt>
                <c:pt idx="367">
                  <c:v>368</c:v>
                </c:pt>
                <c:pt idx="368">
                  <c:v>369</c:v>
                </c:pt>
                <c:pt idx="369">
                  <c:v>370</c:v>
                </c:pt>
                <c:pt idx="370">
                  <c:v>371</c:v>
                </c:pt>
                <c:pt idx="371">
                  <c:v>372</c:v>
                </c:pt>
                <c:pt idx="372">
                  <c:v>373</c:v>
                </c:pt>
                <c:pt idx="373">
                  <c:v>374</c:v>
                </c:pt>
                <c:pt idx="374">
                  <c:v>375</c:v>
                </c:pt>
                <c:pt idx="375">
                  <c:v>376</c:v>
                </c:pt>
                <c:pt idx="376">
                  <c:v>377</c:v>
                </c:pt>
                <c:pt idx="377">
                  <c:v>378</c:v>
                </c:pt>
                <c:pt idx="378">
                  <c:v>379</c:v>
                </c:pt>
                <c:pt idx="379">
                  <c:v>380</c:v>
                </c:pt>
                <c:pt idx="380">
                  <c:v>381</c:v>
                </c:pt>
                <c:pt idx="381">
                  <c:v>382</c:v>
                </c:pt>
                <c:pt idx="382">
                  <c:v>383</c:v>
                </c:pt>
                <c:pt idx="383">
                  <c:v>384</c:v>
                </c:pt>
                <c:pt idx="384">
                  <c:v>385</c:v>
                </c:pt>
                <c:pt idx="385">
                  <c:v>386</c:v>
                </c:pt>
                <c:pt idx="386">
                  <c:v>387</c:v>
                </c:pt>
                <c:pt idx="387">
                  <c:v>388</c:v>
                </c:pt>
                <c:pt idx="388">
                  <c:v>389</c:v>
                </c:pt>
                <c:pt idx="389">
                  <c:v>390</c:v>
                </c:pt>
                <c:pt idx="390">
                  <c:v>391</c:v>
                </c:pt>
                <c:pt idx="391">
                  <c:v>392</c:v>
                </c:pt>
                <c:pt idx="392">
                  <c:v>393</c:v>
                </c:pt>
                <c:pt idx="393">
                  <c:v>394</c:v>
                </c:pt>
                <c:pt idx="394">
                  <c:v>395</c:v>
                </c:pt>
                <c:pt idx="395">
                  <c:v>396</c:v>
                </c:pt>
                <c:pt idx="396">
                  <c:v>397</c:v>
                </c:pt>
                <c:pt idx="397">
                  <c:v>398</c:v>
                </c:pt>
                <c:pt idx="398">
                  <c:v>399</c:v>
                </c:pt>
                <c:pt idx="399">
                  <c:v>400</c:v>
                </c:pt>
                <c:pt idx="400">
                  <c:v>401</c:v>
                </c:pt>
                <c:pt idx="401">
                  <c:v>402</c:v>
                </c:pt>
                <c:pt idx="402">
                  <c:v>403</c:v>
                </c:pt>
                <c:pt idx="403">
                  <c:v>404</c:v>
                </c:pt>
                <c:pt idx="404">
                  <c:v>405</c:v>
                </c:pt>
                <c:pt idx="405">
                  <c:v>406</c:v>
                </c:pt>
                <c:pt idx="406">
                  <c:v>407</c:v>
                </c:pt>
                <c:pt idx="407">
                  <c:v>408</c:v>
                </c:pt>
                <c:pt idx="408">
                  <c:v>409</c:v>
                </c:pt>
                <c:pt idx="409">
                  <c:v>410</c:v>
                </c:pt>
                <c:pt idx="410">
                  <c:v>411</c:v>
                </c:pt>
                <c:pt idx="411">
                  <c:v>412</c:v>
                </c:pt>
                <c:pt idx="412">
                  <c:v>413</c:v>
                </c:pt>
                <c:pt idx="413">
                  <c:v>414</c:v>
                </c:pt>
                <c:pt idx="414">
                  <c:v>415</c:v>
                </c:pt>
                <c:pt idx="415">
                  <c:v>416</c:v>
                </c:pt>
                <c:pt idx="416">
                  <c:v>417</c:v>
                </c:pt>
                <c:pt idx="417">
                  <c:v>418</c:v>
                </c:pt>
                <c:pt idx="418">
                  <c:v>419</c:v>
                </c:pt>
                <c:pt idx="419">
                  <c:v>420</c:v>
                </c:pt>
                <c:pt idx="420">
                  <c:v>421</c:v>
                </c:pt>
                <c:pt idx="421">
                  <c:v>422</c:v>
                </c:pt>
                <c:pt idx="422">
                  <c:v>423</c:v>
                </c:pt>
                <c:pt idx="423">
                  <c:v>424</c:v>
                </c:pt>
                <c:pt idx="424">
                  <c:v>425</c:v>
                </c:pt>
                <c:pt idx="425">
                  <c:v>426</c:v>
                </c:pt>
                <c:pt idx="426">
                  <c:v>427</c:v>
                </c:pt>
                <c:pt idx="427">
                  <c:v>428</c:v>
                </c:pt>
                <c:pt idx="428">
                  <c:v>429</c:v>
                </c:pt>
                <c:pt idx="429">
                  <c:v>430</c:v>
                </c:pt>
                <c:pt idx="430">
                  <c:v>431</c:v>
                </c:pt>
                <c:pt idx="431">
                  <c:v>432</c:v>
                </c:pt>
                <c:pt idx="432">
                  <c:v>433</c:v>
                </c:pt>
                <c:pt idx="433">
                  <c:v>434</c:v>
                </c:pt>
                <c:pt idx="434">
                  <c:v>435</c:v>
                </c:pt>
                <c:pt idx="435">
                  <c:v>436</c:v>
                </c:pt>
                <c:pt idx="436">
                  <c:v>437</c:v>
                </c:pt>
                <c:pt idx="437">
                  <c:v>438</c:v>
                </c:pt>
                <c:pt idx="438">
                  <c:v>439</c:v>
                </c:pt>
                <c:pt idx="439">
                  <c:v>440</c:v>
                </c:pt>
                <c:pt idx="440">
                  <c:v>441</c:v>
                </c:pt>
                <c:pt idx="441">
                  <c:v>442</c:v>
                </c:pt>
                <c:pt idx="442">
                  <c:v>443</c:v>
                </c:pt>
                <c:pt idx="443">
                  <c:v>444</c:v>
                </c:pt>
                <c:pt idx="444">
                  <c:v>445</c:v>
                </c:pt>
                <c:pt idx="445">
                  <c:v>446</c:v>
                </c:pt>
                <c:pt idx="446">
                  <c:v>447</c:v>
                </c:pt>
                <c:pt idx="447">
                  <c:v>448</c:v>
                </c:pt>
                <c:pt idx="448">
                  <c:v>449</c:v>
                </c:pt>
                <c:pt idx="449">
                  <c:v>450</c:v>
                </c:pt>
                <c:pt idx="450">
                  <c:v>451</c:v>
                </c:pt>
                <c:pt idx="451">
                  <c:v>452</c:v>
                </c:pt>
                <c:pt idx="452">
                  <c:v>453</c:v>
                </c:pt>
                <c:pt idx="453">
                  <c:v>454</c:v>
                </c:pt>
                <c:pt idx="454">
                  <c:v>455</c:v>
                </c:pt>
                <c:pt idx="455">
                  <c:v>456</c:v>
                </c:pt>
                <c:pt idx="456">
                  <c:v>457</c:v>
                </c:pt>
                <c:pt idx="457">
                  <c:v>458</c:v>
                </c:pt>
                <c:pt idx="458">
                  <c:v>459</c:v>
                </c:pt>
                <c:pt idx="459">
                  <c:v>460</c:v>
                </c:pt>
                <c:pt idx="460">
                  <c:v>461</c:v>
                </c:pt>
                <c:pt idx="461">
                  <c:v>462</c:v>
                </c:pt>
                <c:pt idx="462">
                  <c:v>463</c:v>
                </c:pt>
                <c:pt idx="463">
                  <c:v>464</c:v>
                </c:pt>
                <c:pt idx="464">
                  <c:v>465</c:v>
                </c:pt>
                <c:pt idx="465">
                  <c:v>466</c:v>
                </c:pt>
                <c:pt idx="466">
                  <c:v>467</c:v>
                </c:pt>
                <c:pt idx="467">
                  <c:v>468</c:v>
                </c:pt>
                <c:pt idx="468">
                  <c:v>469</c:v>
                </c:pt>
                <c:pt idx="469">
                  <c:v>470</c:v>
                </c:pt>
                <c:pt idx="470">
                  <c:v>471</c:v>
                </c:pt>
                <c:pt idx="471">
                  <c:v>472</c:v>
                </c:pt>
                <c:pt idx="472">
                  <c:v>473</c:v>
                </c:pt>
                <c:pt idx="473">
                  <c:v>474</c:v>
                </c:pt>
                <c:pt idx="474">
                  <c:v>475</c:v>
                </c:pt>
                <c:pt idx="475">
                  <c:v>476</c:v>
                </c:pt>
                <c:pt idx="476">
                  <c:v>477</c:v>
                </c:pt>
                <c:pt idx="477">
                  <c:v>478</c:v>
                </c:pt>
                <c:pt idx="478">
                  <c:v>479</c:v>
                </c:pt>
                <c:pt idx="479">
                  <c:v>480</c:v>
                </c:pt>
                <c:pt idx="480">
                  <c:v>481</c:v>
                </c:pt>
                <c:pt idx="481">
                  <c:v>482</c:v>
                </c:pt>
                <c:pt idx="482">
                  <c:v>483</c:v>
                </c:pt>
                <c:pt idx="483">
                  <c:v>484</c:v>
                </c:pt>
                <c:pt idx="484">
                  <c:v>485</c:v>
                </c:pt>
                <c:pt idx="485">
                  <c:v>486</c:v>
                </c:pt>
                <c:pt idx="486">
                  <c:v>487</c:v>
                </c:pt>
                <c:pt idx="487">
                  <c:v>488</c:v>
                </c:pt>
                <c:pt idx="488">
                  <c:v>489</c:v>
                </c:pt>
                <c:pt idx="489">
                  <c:v>490</c:v>
                </c:pt>
                <c:pt idx="490">
                  <c:v>491</c:v>
                </c:pt>
                <c:pt idx="491">
                  <c:v>492</c:v>
                </c:pt>
                <c:pt idx="492">
                  <c:v>493</c:v>
                </c:pt>
                <c:pt idx="493">
                  <c:v>494</c:v>
                </c:pt>
                <c:pt idx="494">
                  <c:v>495</c:v>
                </c:pt>
                <c:pt idx="495">
                  <c:v>496</c:v>
                </c:pt>
                <c:pt idx="496">
                  <c:v>497</c:v>
                </c:pt>
                <c:pt idx="497">
                  <c:v>498</c:v>
                </c:pt>
                <c:pt idx="498">
                  <c:v>499</c:v>
                </c:pt>
                <c:pt idx="499">
                  <c:v>500</c:v>
                </c:pt>
                <c:pt idx="500">
                  <c:v>501</c:v>
                </c:pt>
                <c:pt idx="501">
                  <c:v>502</c:v>
                </c:pt>
                <c:pt idx="502">
                  <c:v>503</c:v>
                </c:pt>
                <c:pt idx="503">
                  <c:v>504</c:v>
                </c:pt>
                <c:pt idx="504">
                  <c:v>505</c:v>
                </c:pt>
                <c:pt idx="505">
                  <c:v>506</c:v>
                </c:pt>
                <c:pt idx="506">
                  <c:v>507</c:v>
                </c:pt>
                <c:pt idx="507">
                  <c:v>508</c:v>
                </c:pt>
                <c:pt idx="508">
                  <c:v>509</c:v>
                </c:pt>
                <c:pt idx="509">
                  <c:v>510</c:v>
                </c:pt>
                <c:pt idx="510">
                  <c:v>511</c:v>
                </c:pt>
                <c:pt idx="511">
                  <c:v>512</c:v>
                </c:pt>
                <c:pt idx="512">
                  <c:v>513</c:v>
                </c:pt>
                <c:pt idx="513">
                  <c:v>514</c:v>
                </c:pt>
                <c:pt idx="514">
                  <c:v>515</c:v>
                </c:pt>
                <c:pt idx="515">
                  <c:v>516</c:v>
                </c:pt>
                <c:pt idx="516">
                  <c:v>517</c:v>
                </c:pt>
                <c:pt idx="517">
                  <c:v>518</c:v>
                </c:pt>
                <c:pt idx="518">
                  <c:v>519</c:v>
                </c:pt>
                <c:pt idx="519">
                  <c:v>520</c:v>
                </c:pt>
                <c:pt idx="520">
                  <c:v>521</c:v>
                </c:pt>
                <c:pt idx="521">
                  <c:v>522</c:v>
                </c:pt>
                <c:pt idx="522">
                  <c:v>523</c:v>
                </c:pt>
                <c:pt idx="523">
                  <c:v>524</c:v>
                </c:pt>
                <c:pt idx="524">
                  <c:v>525</c:v>
                </c:pt>
                <c:pt idx="525">
                  <c:v>526</c:v>
                </c:pt>
                <c:pt idx="526">
                  <c:v>527</c:v>
                </c:pt>
                <c:pt idx="527">
                  <c:v>528</c:v>
                </c:pt>
                <c:pt idx="528">
                  <c:v>529</c:v>
                </c:pt>
                <c:pt idx="529">
                  <c:v>530</c:v>
                </c:pt>
                <c:pt idx="530">
                  <c:v>531</c:v>
                </c:pt>
                <c:pt idx="531">
                  <c:v>532</c:v>
                </c:pt>
                <c:pt idx="532">
                  <c:v>533</c:v>
                </c:pt>
                <c:pt idx="533">
                  <c:v>534</c:v>
                </c:pt>
                <c:pt idx="534">
                  <c:v>535</c:v>
                </c:pt>
                <c:pt idx="535">
                  <c:v>536</c:v>
                </c:pt>
                <c:pt idx="536">
                  <c:v>537</c:v>
                </c:pt>
                <c:pt idx="537">
                  <c:v>538</c:v>
                </c:pt>
                <c:pt idx="538">
                  <c:v>539</c:v>
                </c:pt>
                <c:pt idx="539">
                  <c:v>540</c:v>
                </c:pt>
                <c:pt idx="540">
                  <c:v>541</c:v>
                </c:pt>
                <c:pt idx="541">
                  <c:v>542</c:v>
                </c:pt>
                <c:pt idx="542">
                  <c:v>543</c:v>
                </c:pt>
                <c:pt idx="543">
                  <c:v>544</c:v>
                </c:pt>
                <c:pt idx="544">
                  <c:v>545</c:v>
                </c:pt>
                <c:pt idx="545">
                  <c:v>546</c:v>
                </c:pt>
                <c:pt idx="546">
                  <c:v>547</c:v>
                </c:pt>
                <c:pt idx="547">
                  <c:v>548</c:v>
                </c:pt>
                <c:pt idx="548">
                  <c:v>549</c:v>
                </c:pt>
                <c:pt idx="549">
                  <c:v>550</c:v>
                </c:pt>
                <c:pt idx="550">
                  <c:v>551</c:v>
                </c:pt>
                <c:pt idx="551">
                  <c:v>552</c:v>
                </c:pt>
                <c:pt idx="552">
                  <c:v>553</c:v>
                </c:pt>
                <c:pt idx="553">
                  <c:v>554</c:v>
                </c:pt>
                <c:pt idx="554">
                  <c:v>555</c:v>
                </c:pt>
                <c:pt idx="555">
                  <c:v>556</c:v>
                </c:pt>
                <c:pt idx="556">
                  <c:v>557</c:v>
                </c:pt>
                <c:pt idx="557">
                  <c:v>558</c:v>
                </c:pt>
                <c:pt idx="558">
                  <c:v>559</c:v>
                </c:pt>
                <c:pt idx="559">
                  <c:v>560</c:v>
                </c:pt>
                <c:pt idx="560">
                  <c:v>561</c:v>
                </c:pt>
                <c:pt idx="561">
                  <c:v>562</c:v>
                </c:pt>
                <c:pt idx="562">
                  <c:v>563</c:v>
                </c:pt>
                <c:pt idx="563">
                  <c:v>564</c:v>
                </c:pt>
                <c:pt idx="564">
                  <c:v>565</c:v>
                </c:pt>
                <c:pt idx="565">
                  <c:v>566</c:v>
                </c:pt>
                <c:pt idx="566">
                  <c:v>567</c:v>
                </c:pt>
                <c:pt idx="567">
                  <c:v>568</c:v>
                </c:pt>
                <c:pt idx="568">
                  <c:v>569</c:v>
                </c:pt>
                <c:pt idx="569">
                  <c:v>570</c:v>
                </c:pt>
                <c:pt idx="570">
                  <c:v>571</c:v>
                </c:pt>
                <c:pt idx="571">
                  <c:v>572</c:v>
                </c:pt>
                <c:pt idx="572">
                  <c:v>573</c:v>
                </c:pt>
                <c:pt idx="573">
                  <c:v>574</c:v>
                </c:pt>
                <c:pt idx="574">
                  <c:v>575</c:v>
                </c:pt>
                <c:pt idx="575">
                  <c:v>576</c:v>
                </c:pt>
                <c:pt idx="576">
                  <c:v>577</c:v>
                </c:pt>
                <c:pt idx="577">
                  <c:v>578</c:v>
                </c:pt>
                <c:pt idx="578">
                  <c:v>579</c:v>
                </c:pt>
                <c:pt idx="579">
                  <c:v>580</c:v>
                </c:pt>
                <c:pt idx="580">
                  <c:v>581</c:v>
                </c:pt>
                <c:pt idx="581">
                  <c:v>582</c:v>
                </c:pt>
                <c:pt idx="582">
                  <c:v>583</c:v>
                </c:pt>
                <c:pt idx="583">
                  <c:v>584</c:v>
                </c:pt>
                <c:pt idx="584">
                  <c:v>585</c:v>
                </c:pt>
                <c:pt idx="585">
                  <c:v>586</c:v>
                </c:pt>
                <c:pt idx="586">
                  <c:v>587</c:v>
                </c:pt>
                <c:pt idx="587">
                  <c:v>588</c:v>
                </c:pt>
                <c:pt idx="588">
                  <c:v>589</c:v>
                </c:pt>
                <c:pt idx="589">
                  <c:v>590</c:v>
                </c:pt>
                <c:pt idx="590">
                  <c:v>591</c:v>
                </c:pt>
                <c:pt idx="591">
                  <c:v>592</c:v>
                </c:pt>
                <c:pt idx="592">
                  <c:v>593</c:v>
                </c:pt>
                <c:pt idx="593">
                  <c:v>594</c:v>
                </c:pt>
                <c:pt idx="594">
                  <c:v>595</c:v>
                </c:pt>
                <c:pt idx="595">
                  <c:v>596</c:v>
                </c:pt>
                <c:pt idx="596">
                  <c:v>597</c:v>
                </c:pt>
                <c:pt idx="597">
                  <c:v>598</c:v>
                </c:pt>
                <c:pt idx="598">
                  <c:v>599</c:v>
                </c:pt>
                <c:pt idx="599">
                  <c:v>600</c:v>
                </c:pt>
                <c:pt idx="600">
                  <c:v>601</c:v>
                </c:pt>
                <c:pt idx="601">
                  <c:v>602</c:v>
                </c:pt>
                <c:pt idx="602">
                  <c:v>603</c:v>
                </c:pt>
                <c:pt idx="603">
                  <c:v>604</c:v>
                </c:pt>
                <c:pt idx="604">
                  <c:v>605</c:v>
                </c:pt>
                <c:pt idx="605">
                  <c:v>606</c:v>
                </c:pt>
                <c:pt idx="606">
                  <c:v>607</c:v>
                </c:pt>
                <c:pt idx="607">
                  <c:v>608</c:v>
                </c:pt>
                <c:pt idx="608">
                  <c:v>609</c:v>
                </c:pt>
                <c:pt idx="609">
                  <c:v>610</c:v>
                </c:pt>
                <c:pt idx="610">
                  <c:v>611</c:v>
                </c:pt>
                <c:pt idx="611">
                  <c:v>612</c:v>
                </c:pt>
                <c:pt idx="612">
                  <c:v>613</c:v>
                </c:pt>
                <c:pt idx="613">
                  <c:v>614</c:v>
                </c:pt>
                <c:pt idx="614">
                  <c:v>615</c:v>
                </c:pt>
                <c:pt idx="615">
                  <c:v>616</c:v>
                </c:pt>
                <c:pt idx="616">
                  <c:v>617</c:v>
                </c:pt>
                <c:pt idx="617">
                  <c:v>618</c:v>
                </c:pt>
                <c:pt idx="618">
                  <c:v>619</c:v>
                </c:pt>
                <c:pt idx="619">
                  <c:v>620</c:v>
                </c:pt>
                <c:pt idx="620">
                  <c:v>621</c:v>
                </c:pt>
                <c:pt idx="621">
                  <c:v>622</c:v>
                </c:pt>
                <c:pt idx="622">
                  <c:v>623</c:v>
                </c:pt>
                <c:pt idx="623">
                  <c:v>624</c:v>
                </c:pt>
                <c:pt idx="624">
                  <c:v>625</c:v>
                </c:pt>
                <c:pt idx="625">
                  <c:v>626</c:v>
                </c:pt>
                <c:pt idx="626">
                  <c:v>627</c:v>
                </c:pt>
                <c:pt idx="627">
                  <c:v>628</c:v>
                </c:pt>
                <c:pt idx="628">
                  <c:v>629</c:v>
                </c:pt>
                <c:pt idx="629">
                  <c:v>630</c:v>
                </c:pt>
                <c:pt idx="630">
                  <c:v>631</c:v>
                </c:pt>
                <c:pt idx="631">
                  <c:v>632</c:v>
                </c:pt>
                <c:pt idx="632">
                  <c:v>633</c:v>
                </c:pt>
                <c:pt idx="633">
                  <c:v>634</c:v>
                </c:pt>
                <c:pt idx="634">
                  <c:v>635</c:v>
                </c:pt>
                <c:pt idx="635">
                  <c:v>636</c:v>
                </c:pt>
                <c:pt idx="636">
                  <c:v>637</c:v>
                </c:pt>
                <c:pt idx="637">
                  <c:v>638</c:v>
                </c:pt>
                <c:pt idx="638">
                  <c:v>639</c:v>
                </c:pt>
                <c:pt idx="639">
                  <c:v>640</c:v>
                </c:pt>
                <c:pt idx="640">
                  <c:v>641</c:v>
                </c:pt>
                <c:pt idx="641">
                  <c:v>642</c:v>
                </c:pt>
                <c:pt idx="642">
                  <c:v>643</c:v>
                </c:pt>
                <c:pt idx="643">
                  <c:v>644</c:v>
                </c:pt>
                <c:pt idx="644">
                  <c:v>645</c:v>
                </c:pt>
                <c:pt idx="645">
                  <c:v>646</c:v>
                </c:pt>
                <c:pt idx="646">
                  <c:v>647</c:v>
                </c:pt>
                <c:pt idx="647">
                  <c:v>648</c:v>
                </c:pt>
                <c:pt idx="648">
                  <c:v>649</c:v>
                </c:pt>
                <c:pt idx="649">
                  <c:v>650</c:v>
                </c:pt>
                <c:pt idx="650">
                  <c:v>651</c:v>
                </c:pt>
                <c:pt idx="651">
                  <c:v>652</c:v>
                </c:pt>
                <c:pt idx="652">
                  <c:v>653</c:v>
                </c:pt>
                <c:pt idx="653">
                  <c:v>654</c:v>
                </c:pt>
                <c:pt idx="654">
                  <c:v>655</c:v>
                </c:pt>
                <c:pt idx="655">
                  <c:v>656</c:v>
                </c:pt>
                <c:pt idx="656">
                  <c:v>657</c:v>
                </c:pt>
                <c:pt idx="657">
                  <c:v>658</c:v>
                </c:pt>
                <c:pt idx="658">
                  <c:v>659</c:v>
                </c:pt>
                <c:pt idx="659">
                  <c:v>660</c:v>
                </c:pt>
                <c:pt idx="660">
                  <c:v>661</c:v>
                </c:pt>
                <c:pt idx="661">
                  <c:v>662</c:v>
                </c:pt>
                <c:pt idx="662">
                  <c:v>663</c:v>
                </c:pt>
                <c:pt idx="663">
                  <c:v>664</c:v>
                </c:pt>
                <c:pt idx="664">
                  <c:v>665</c:v>
                </c:pt>
                <c:pt idx="665">
                  <c:v>666</c:v>
                </c:pt>
                <c:pt idx="666">
                  <c:v>667</c:v>
                </c:pt>
              </c:numCache>
            </c:numRef>
          </c:xVal>
          <c:yVal>
            <c:numRef>
              <c:f>[1]plot!$X$2:$X$668</c:f>
              <c:numCache>
                <c:formatCode>General</c:formatCode>
                <c:ptCount val="667"/>
                <c:pt idx="0">
                  <c:v>32.3436990102132</c:v>
                </c:pt>
                <c:pt idx="1">
                  <c:v>32.320562489827502</c:v>
                </c:pt>
                <c:pt idx="2">
                  <c:v>31.392545064290399</c:v>
                </c:pt>
                <c:pt idx="3">
                  <c:v>30.483091100056999</c:v>
                </c:pt>
                <c:pt idx="4">
                  <c:v>30.182071177164701</c:v>
                </c:pt>
                <c:pt idx="5">
                  <c:v>29.8332828521729</c:v>
                </c:pt>
                <c:pt idx="6">
                  <c:v>29.731717809041299</c:v>
                </c:pt>
                <c:pt idx="7">
                  <c:v>29.159547260829399</c:v>
                </c:pt>
                <c:pt idx="8">
                  <c:v>29.1587013244629</c:v>
                </c:pt>
                <c:pt idx="9">
                  <c:v>29.1041168212891</c:v>
                </c:pt>
                <c:pt idx="10">
                  <c:v>28.968364461263</c:v>
                </c:pt>
                <c:pt idx="11">
                  <c:v>28.949974568684901</c:v>
                </c:pt>
                <c:pt idx="12">
                  <c:v>28.905637105305999</c:v>
                </c:pt>
                <c:pt idx="13">
                  <c:v>28.719701512654598</c:v>
                </c:pt>
                <c:pt idx="14">
                  <c:v>28.5260326385498</c:v>
                </c:pt>
                <c:pt idx="15">
                  <c:v>28.476259358724</c:v>
                </c:pt>
                <c:pt idx="16">
                  <c:v>28.4228407541911</c:v>
                </c:pt>
                <c:pt idx="17">
                  <c:v>28.398790486653599</c:v>
                </c:pt>
                <c:pt idx="18">
                  <c:v>28.316123962402301</c:v>
                </c:pt>
                <c:pt idx="19">
                  <c:v>28.291815948486299</c:v>
                </c:pt>
                <c:pt idx="20">
                  <c:v>28.245009358724001</c:v>
                </c:pt>
                <c:pt idx="21">
                  <c:v>28.182183837890602</c:v>
                </c:pt>
                <c:pt idx="22">
                  <c:v>28.023449834187801</c:v>
                </c:pt>
                <c:pt idx="23">
                  <c:v>28.008651097615601</c:v>
                </c:pt>
                <c:pt idx="24">
                  <c:v>27.977553304036501</c:v>
                </c:pt>
                <c:pt idx="25">
                  <c:v>27.899885559082001</c:v>
                </c:pt>
                <c:pt idx="26">
                  <c:v>27.888378270467101</c:v>
                </c:pt>
                <c:pt idx="27">
                  <c:v>27.410792795817098</c:v>
                </c:pt>
                <c:pt idx="28">
                  <c:v>27.3819492340088</c:v>
                </c:pt>
                <c:pt idx="29">
                  <c:v>27.373471323649099</c:v>
                </c:pt>
                <c:pt idx="30">
                  <c:v>27.3440653483073</c:v>
                </c:pt>
                <c:pt idx="31">
                  <c:v>27.1185090382894</c:v>
                </c:pt>
                <c:pt idx="32">
                  <c:v>27.110271835327101</c:v>
                </c:pt>
                <c:pt idx="33">
                  <c:v>27.0024019877116</c:v>
                </c:pt>
                <c:pt idx="34">
                  <c:v>26.964644358708298</c:v>
                </c:pt>
                <c:pt idx="35">
                  <c:v>26.7833437601725</c:v>
                </c:pt>
                <c:pt idx="36">
                  <c:v>26.743933868408199</c:v>
                </c:pt>
                <c:pt idx="37">
                  <c:v>26.696936289469399</c:v>
                </c:pt>
                <c:pt idx="38">
                  <c:v>26.671405537923199</c:v>
                </c:pt>
                <c:pt idx="39">
                  <c:v>26.503954950968399</c:v>
                </c:pt>
                <c:pt idx="40">
                  <c:v>26.487236567905999</c:v>
                </c:pt>
                <c:pt idx="41">
                  <c:v>26.4316799163818</c:v>
                </c:pt>
                <c:pt idx="42">
                  <c:v>26.394343058268198</c:v>
                </c:pt>
                <c:pt idx="43">
                  <c:v>26.353632481892902</c:v>
                </c:pt>
                <c:pt idx="44">
                  <c:v>26.202346165974902</c:v>
                </c:pt>
                <c:pt idx="45">
                  <c:v>26.196310679117801</c:v>
                </c:pt>
                <c:pt idx="46">
                  <c:v>26.187211736043299</c:v>
                </c:pt>
                <c:pt idx="47">
                  <c:v>26.1870315551758</c:v>
                </c:pt>
                <c:pt idx="48">
                  <c:v>26.103093465169302</c:v>
                </c:pt>
                <c:pt idx="49">
                  <c:v>26.091681344168499</c:v>
                </c:pt>
                <c:pt idx="50">
                  <c:v>26.054690297444701</c:v>
                </c:pt>
                <c:pt idx="51">
                  <c:v>26.046890385945598</c:v>
                </c:pt>
                <c:pt idx="52">
                  <c:v>26.0239976247152</c:v>
                </c:pt>
                <c:pt idx="53">
                  <c:v>26.010686874389599</c:v>
                </c:pt>
                <c:pt idx="54">
                  <c:v>25.969335683186799</c:v>
                </c:pt>
                <c:pt idx="55">
                  <c:v>25.948128128051799</c:v>
                </c:pt>
                <c:pt idx="56">
                  <c:v>25.943184407552099</c:v>
                </c:pt>
                <c:pt idx="57">
                  <c:v>25.937944920857699</c:v>
                </c:pt>
                <c:pt idx="58">
                  <c:v>25.930838521321601</c:v>
                </c:pt>
                <c:pt idx="59">
                  <c:v>25.9009808858236</c:v>
                </c:pt>
                <c:pt idx="60">
                  <c:v>25.898496500651</c:v>
                </c:pt>
                <c:pt idx="61">
                  <c:v>25.871825281779</c:v>
                </c:pt>
                <c:pt idx="62">
                  <c:v>25.8717439015706</c:v>
                </c:pt>
                <c:pt idx="63">
                  <c:v>25.859353383382199</c:v>
                </c:pt>
                <c:pt idx="64">
                  <c:v>25.855698267618799</c:v>
                </c:pt>
                <c:pt idx="65">
                  <c:v>25.8194568634033</c:v>
                </c:pt>
                <c:pt idx="66">
                  <c:v>25.755353673299201</c:v>
                </c:pt>
                <c:pt idx="67">
                  <c:v>25.749675877889</c:v>
                </c:pt>
                <c:pt idx="68">
                  <c:v>25.746077473958302</c:v>
                </c:pt>
                <c:pt idx="69">
                  <c:v>25.7454836527507</c:v>
                </c:pt>
                <c:pt idx="70">
                  <c:v>25.727913157145199</c:v>
                </c:pt>
                <c:pt idx="71">
                  <c:v>25.693962732950801</c:v>
                </c:pt>
                <c:pt idx="72">
                  <c:v>25.673982238769501</c:v>
                </c:pt>
                <c:pt idx="73">
                  <c:v>25.672468694051101</c:v>
                </c:pt>
                <c:pt idx="74">
                  <c:v>25.6586301167806</c:v>
                </c:pt>
                <c:pt idx="75">
                  <c:v>25.638414382934599</c:v>
                </c:pt>
                <c:pt idx="76">
                  <c:v>25.6208149592082</c:v>
                </c:pt>
                <c:pt idx="77">
                  <c:v>25.610143525259801</c:v>
                </c:pt>
                <c:pt idx="78">
                  <c:v>25.609886042277001</c:v>
                </c:pt>
                <c:pt idx="79">
                  <c:v>25.592024866739902</c:v>
                </c:pt>
                <c:pt idx="80">
                  <c:v>25.564415613810201</c:v>
                </c:pt>
                <c:pt idx="81">
                  <c:v>25.557872454325398</c:v>
                </c:pt>
                <c:pt idx="82">
                  <c:v>25.546057510375999</c:v>
                </c:pt>
                <c:pt idx="83">
                  <c:v>25.5382194519043</c:v>
                </c:pt>
                <c:pt idx="84">
                  <c:v>25.524152929132601</c:v>
                </c:pt>
                <c:pt idx="85">
                  <c:v>25.4538888295492</c:v>
                </c:pt>
                <c:pt idx="86">
                  <c:v>25.444585291544598</c:v>
                </c:pt>
                <c:pt idx="87">
                  <c:v>25.437699254353799</c:v>
                </c:pt>
                <c:pt idx="88">
                  <c:v>25.3953950246175</c:v>
                </c:pt>
                <c:pt idx="89">
                  <c:v>25.356277084350602</c:v>
                </c:pt>
                <c:pt idx="90">
                  <c:v>25.349826812744102</c:v>
                </c:pt>
                <c:pt idx="91">
                  <c:v>25.3274293627058</c:v>
                </c:pt>
                <c:pt idx="92">
                  <c:v>25.314120356241901</c:v>
                </c:pt>
                <c:pt idx="93">
                  <c:v>25.301072947184199</c:v>
                </c:pt>
                <c:pt idx="94">
                  <c:v>25.293648992266</c:v>
                </c:pt>
                <c:pt idx="95">
                  <c:v>25.286921819051098</c:v>
                </c:pt>
                <c:pt idx="96">
                  <c:v>25.2483499967135</c:v>
                </c:pt>
                <c:pt idx="97">
                  <c:v>25.232104573931</c:v>
                </c:pt>
                <c:pt idx="98">
                  <c:v>25.211509840828999</c:v>
                </c:pt>
                <c:pt idx="99">
                  <c:v>25.147059281667101</c:v>
                </c:pt>
                <c:pt idx="100">
                  <c:v>25.139645004272499</c:v>
                </c:pt>
                <c:pt idx="101">
                  <c:v>25.1262003580729</c:v>
                </c:pt>
                <c:pt idx="102">
                  <c:v>25.110715230305999</c:v>
                </c:pt>
                <c:pt idx="103">
                  <c:v>25.104903793335001</c:v>
                </c:pt>
                <c:pt idx="104">
                  <c:v>25.102052815755201</c:v>
                </c:pt>
                <c:pt idx="105">
                  <c:v>25.091504160563201</c:v>
                </c:pt>
                <c:pt idx="106">
                  <c:v>25.091222922007201</c:v>
                </c:pt>
                <c:pt idx="107">
                  <c:v>25.0864093487079</c:v>
                </c:pt>
                <c:pt idx="108">
                  <c:v>25.084749094645201</c:v>
                </c:pt>
                <c:pt idx="109">
                  <c:v>25.079601160685201</c:v>
                </c:pt>
                <c:pt idx="110">
                  <c:v>25.0783198220389</c:v>
                </c:pt>
                <c:pt idx="111">
                  <c:v>25.072273763020799</c:v>
                </c:pt>
                <c:pt idx="112">
                  <c:v>25.064588928222701</c:v>
                </c:pt>
                <c:pt idx="113">
                  <c:v>25.064486567179401</c:v>
                </c:pt>
                <c:pt idx="114">
                  <c:v>25.0441863720234</c:v>
                </c:pt>
                <c:pt idx="115">
                  <c:v>25.042504628499302</c:v>
                </c:pt>
                <c:pt idx="116">
                  <c:v>25.038794835408499</c:v>
                </c:pt>
                <c:pt idx="117">
                  <c:v>25.0332436879476</c:v>
                </c:pt>
                <c:pt idx="118">
                  <c:v>25.0266298147348</c:v>
                </c:pt>
                <c:pt idx="119">
                  <c:v>25.0199180330549</c:v>
                </c:pt>
                <c:pt idx="120">
                  <c:v>24.998639106750499</c:v>
                </c:pt>
                <c:pt idx="121">
                  <c:v>24.9897171020508</c:v>
                </c:pt>
                <c:pt idx="122">
                  <c:v>24.983456611633301</c:v>
                </c:pt>
                <c:pt idx="123">
                  <c:v>24.9690643310547</c:v>
                </c:pt>
                <c:pt idx="124">
                  <c:v>24.965918986002599</c:v>
                </c:pt>
                <c:pt idx="125">
                  <c:v>24.964258956909202</c:v>
                </c:pt>
                <c:pt idx="126">
                  <c:v>24.9614058176676</c:v>
                </c:pt>
                <c:pt idx="127">
                  <c:v>24.957037480672199</c:v>
                </c:pt>
                <c:pt idx="128">
                  <c:v>24.923783620198598</c:v>
                </c:pt>
                <c:pt idx="129">
                  <c:v>24.9225927080427</c:v>
                </c:pt>
                <c:pt idx="130">
                  <c:v>24.919009367624898</c:v>
                </c:pt>
                <c:pt idx="131">
                  <c:v>24.865202204386399</c:v>
                </c:pt>
                <c:pt idx="132">
                  <c:v>24.8437288457697</c:v>
                </c:pt>
                <c:pt idx="133">
                  <c:v>24.834753672281899</c:v>
                </c:pt>
                <c:pt idx="134">
                  <c:v>24.827888361612999</c:v>
                </c:pt>
                <c:pt idx="135">
                  <c:v>24.826351846967398</c:v>
                </c:pt>
                <c:pt idx="136">
                  <c:v>24.815302276611298</c:v>
                </c:pt>
                <c:pt idx="137">
                  <c:v>24.812192662556999</c:v>
                </c:pt>
                <c:pt idx="138">
                  <c:v>24.810516221182699</c:v>
                </c:pt>
                <c:pt idx="139">
                  <c:v>24.789821624755898</c:v>
                </c:pt>
                <c:pt idx="140">
                  <c:v>24.785305658976199</c:v>
                </c:pt>
                <c:pt idx="141">
                  <c:v>24.774571736653598</c:v>
                </c:pt>
                <c:pt idx="142">
                  <c:v>24.7568649291992</c:v>
                </c:pt>
                <c:pt idx="143">
                  <c:v>24.7510065714518</c:v>
                </c:pt>
                <c:pt idx="144">
                  <c:v>24.747847493489601</c:v>
                </c:pt>
                <c:pt idx="145">
                  <c:v>24.743214607238802</c:v>
                </c:pt>
                <c:pt idx="146">
                  <c:v>24.731075286865199</c:v>
                </c:pt>
                <c:pt idx="147">
                  <c:v>24.7289835611979</c:v>
                </c:pt>
                <c:pt idx="148">
                  <c:v>24.718539937337201</c:v>
                </c:pt>
                <c:pt idx="149">
                  <c:v>24.7160046895345</c:v>
                </c:pt>
                <c:pt idx="150">
                  <c:v>24.7153120676676</c:v>
                </c:pt>
                <c:pt idx="151">
                  <c:v>24.709924110999498</c:v>
                </c:pt>
                <c:pt idx="152">
                  <c:v>24.706915791829399</c:v>
                </c:pt>
                <c:pt idx="153">
                  <c:v>24.702710696629101</c:v>
                </c:pt>
                <c:pt idx="154">
                  <c:v>24.691179911295599</c:v>
                </c:pt>
                <c:pt idx="155">
                  <c:v>24.68314037323</c:v>
                </c:pt>
                <c:pt idx="156">
                  <c:v>24.677919769287101</c:v>
                </c:pt>
                <c:pt idx="157">
                  <c:v>24.615959644317599</c:v>
                </c:pt>
                <c:pt idx="158">
                  <c:v>24.593128331502299</c:v>
                </c:pt>
                <c:pt idx="159">
                  <c:v>24.5694214747502</c:v>
                </c:pt>
                <c:pt idx="160">
                  <c:v>24.563595072428399</c:v>
                </c:pt>
                <c:pt idx="161">
                  <c:v>24.5623801095145</c:v>
                </c:pt>
                <c:pt idx="162">
                  <c:v>24.527049473353799</c:v>
                </c:pt>
                <c:pt idx="163">
                  <c:v>24.517674128214502</c:v>
                </c:pt>
                <c:pt idx="164">
                  <c:v>24.509102003915</c:v>
                </c:pt>
                <c:pt idx="165">
                  <c:v>24.501614761352499</c:v>
                </c:pt>
                <c:pt idx="166">
                  <c:v>24.494453702654202</c:v>
                </c:pt>
                <c:pt idx="167">
                  <c:v>24.488739967346199</c:v>
                </c:pt>
                <c:pt idx="168">
                  <c:v>24.4849373744084</c:v>
                </c:pt>
                <c:pt idx="169">
                  <c:v>24.4839122478779</c:v>
                </c:pt>
                <c:pt idx="170">
                  <c:v>24.481691996256501</c:v>
                </c:pt>
                <c:pt idx="171">
                  <c:v>24.471299489339199</c:v>
                </c:pt>
                <c:pt idx="172">
                  <c:v>24.467735290527301</c:v>
                </c:pt>
                <c:pt idx="173">
                  <c:v>24.443983332316101</c:v>
                </c:pt>
                <c:pt idx="174">
                  <c:v>24.441289774576799</c:v>
                </c:pt>
                <c:pt idx="175">
                  <c:v>24.440373611450202</c:v>
                </c:pt>
                <c:pt idx="176">
                  <c:v>24.406330381120998</c:v>
                </c:pt>
                <c:pt idx="177">
                  <c:v>24.399635569254599</c:v>
                </c:pt>
                <c:pt idx="178">
                  <c:v>24.391787528991699</c:v>
                </c:pt>
                <c:pt idx="179">
                  <c:v>24.3802688598633</c:v>
                </c:pt>
                <c:pt idx="180">
                  <c:v>24.380140940348301</c:v>
                </c:pt>
                <c:pt idx="181">
                  <c:v>24.376685460408499</c:v>
                </c:pt>
                <c:pt idx="182">
                  <c:v>24.356602532522999</c:v>
                </c:pt>
                <c:pt idx="183">
                  <c:v>24.343212945120701</c:v>
                </c:pt>
                <c:pt idx="184">
                  <c:v>24.338315010070801</c:v>
                </c:pt>
                <c:pt idx="185">
                  <c:v>24.317614618937199</c:v>
                </c:pt>
                <c:pt idx="186">
                  <c:v>24.310738196739798</c:v>
                </c:pt>
                <c:pt idx="187">
                  <c:v>24.3070374806722</c:v>
                </c:pt>
                <c:pt idx="188">
                  <c:v>24.306313514709501</c:v>
                </c:pt>
                <c:pt idx="189">
                  <c:v>24.283641688029</c:v>
                </c:pt>
                <c:pt idx="190">
                  <c:v>24.237278111775701</c:v>
                </c:pt>
                <c:pt idx="191">
                  <c:v>24.2315194056584</c:v>
                </c:pt>
                <c:pt idx="192">
                  <c:v>24.218016190962398</c:v>
                </c:pt>
                <c:pt idx="193">
                  <c:v>24.2100425720215</c:v>
                </c:pt>
                <c:pt idx="194">
                  <c:v>24.186702855428099</c:v>
                </c:pt>
                <c:pt idx="195">
                  <c:v>24.1665716171265</c:v>
                </c:pt>
                <c:pt idx="196">
                  <c:v>24.165305944589502</c:v>
                </c:pt>
                <c:pt idx="197">
                  <c:v>24.161027499607599</c:v>
                </c:pt>
                <c:pt idx="198">
                  <c:v>24.1541438783918</c:v>
                </c:pt>
                <c:pt idx="199">
                  <c:v>24.1481842041016</c:v>
                </c:pt>
                <c:pt idx="200">
                  <c:v>24.124694442749</c:v>
                </c:pt>
                <c:pt idx="201">
                  <c:v>24.117400578090098</c:v>
                </c:pt>
                <c:pt idx="202">
                  <c:v>24.104149158184299</c:v>
                </c:pt>
                <c:pt idx="203">
                  <c:v>24.099806340535501</c:v>
                </c:pt>
                <c:pt idx="204">
                  <c:v>24.098977497645802</c:v>
                </c:pt>
                <c:pt idx="205">
                  <c:v>24.096888732910202</c:v>
                </c:pt>
                <c:pt idx="206">
                  <c:v>24.0935189173772</c:v>
                </c:pt>
                <c:pt idx="207">
                  <c:v>24.089158535003701</c:v>
                </c:pt>
                <c:pt idx="208">
                  <c:v>24.0802722930908</c:v>
                </c:pt>
                <c:pt idx="209">
                  <c:v>24.077583312988299</c:v>
                </c:pt>
                <c:pt idx="210">
                  <c:v>24.077153572669399</c:v>
                </c:pt>
                <c:pt idx="211">
                  <c:v>24.063631184895801</c:v>
                </c:pt>
                <c:pt idx="212">
                  <c:v>24.059822972615599</c:v>
                </c:pt>
                <c:pt idx="213">
                  <c:v>24.054465738932301</c:v>
                </c:pt>
                <c:pt idx="214">
                  <c:v>24.051691182454402</c:v>
                </c:pt>
                <c:pt idx="215">
                  <c:v>24.050510678972501</c:v>
                </c:pt>
                <c:pt idx="216">
                  <c:v>24.049187469482401</c:v>
                </c:pt>
                <c:pt idx="217">
                  <c:v>24.044954554239901</c:v>
                </c:pt>
                <c:pt idx="218">
                  <c:v>24.044705327351899</c:v>
                </c:pt>
                <c:pt idx="219">
                  <c:v>24.037523709810699</c:v>
                </c:pt>
                <c:pt idx="220">
                  <c:v>24.0188702901204</c:v>
                </c:pt>
                <c:pt idx="221">
                  <c:v>23.987562561035201</c:v>
                </c:pt>
                <c:pt idx="222">
                  <c:v>23.966538111368799</c:v>
                </c:pt>
                <c:pt idx="223">
                  <c:v>23.958540309559201</c:v>
                </c:pt>
                <c:pt idx="224">
                  <c:v>23.9465023040772</c:v>
                </c:pt>
                <c:pt idx="225">
                  <c:v>23.939588840191199</c:v>
                </c:pt>
                <c:pt idx="226">
                  <c:v>23.932039006551101</c:v>
                </c:pt>
                <c:pt idx="227">
                  <c:v>23.9286715189616</c:v>
                </c:pt>
                <c:pt idx="228">
                  <c:v>23.8942388807024</c:v>
                </c:pt>
                <c:pt idx="229">
                  <c:v>23.8616449182684</c:v>
                </c:pt>
                <c:pt idx="230">
                  <c:v>23.857010396321598</c:v>
                </c:pt>
                <c:pt idx="231">
                  <c:v>23.856886672973602</c:v>
                </c:pt>
                <c:pt idx="232">
                  <c:v>23.845207055409698</c:v>
                </c:pt>
                <c:pt idx="233">
                  <c:v>23.831790161132801</c:v>
                </c:pt>
                <c:pt idx="234">
                  <c:v>23.8223697117397</c:v>
                </c:pt>
                <c:pt idx="235">
                  <c:v>23.8148501078288</c:v>
                </c:pt>
                <c:pt idx="236">
                  <c:v>23.807294845581101</c:v>
                </c:pt>
                <c:pt idx="237">
                  <c:v>23.806748453775999</c:v>
                </c:pt>
                <c:pt idx="238">
                  <c:v>23.805652765127299</c:v>
                </c:pt>
                <c:pt idx="239">
                  <c:v>23.798860931396501</c:v>
                </c:pt>
                <c:pt idx="240">
                  <c:v>23.791752497355098</c:v>
                </c:pt>
                <c:pt idx="241">
                  <c:v>23.787233543395999</c:v>
                </c:pt>
                <c:pt idx="242">
                  <c:v>23.781480380466999</c:v>
                </c:pt>
                <c:pt idx="243">
                  <c:v>23.778077732433001</c:v>
                </c:pt>
                <c:pt idx="244">
                  <c:v>23.749330774943001</c:v>
                </c:pt>
                <c:pt idx="245">
                  <c:v>23.7430102030436</c:v>
                </c:pt>
                <c:pt idx="246">
                  <c:v>23.731275431315101</c:v>
                </c:pt>
                <c:pt idx="247">
                  <c:v>23.719469706217399</c:v>
                </c:pt>
                <c:pt idx="248">
                  <c:v>23.7121293385824</c:v>
                </c:pt>
                <c:pt idx="249">
                  <c:v>23.706473090431899</c:v>
                </c:pt>
                <c:pt idx="250">
                  <c:v>23.695009994506801</c:v>
                </c:pt>
                <c:pt idx="251">
                  <c:v>23.6857788903373</c:v>
                </c:pt>
                <c:pt idx="252">
                  <c:v>23.679863521030999</c:v>
                </c:pt>
                <c:pt idx="253">
                  <c:v>23.667305128915</c:v>
                </c:pt>
                <c:pt idx="254">
                  <c:v>23.6622065030611</c:v>
                </c:pt>
                <c:pt idx="255">
                  <c:v>23.652275085449201</c:v>
                </c:pt>
                <c:pt idx="256">
                  <c:v>23.6496564229329</c:v>
                </c:pt>
                <c:pt idx="257">
                  <c:v>23.6331386566162</c:v>
                </c:pt>
                <c:pt idx="258">
                  <c:v>23.626053492228198</c:v>
                </c:pt>
                <c:pt idx="259">
                  <c:v>23.605965169270799</c:v>
                </c:pt>
                <c:pt idx="260">
                  <c:v>23.593296344463599</c:v>
                </c:pt>
                <c:pt idx="261">
                  <c:v>23.589784876505501</c:v>
                </c:pt>
                <c:pt idx="262">
                  <c:v>23.5816144209642</c:v>
                </c:pt>
                <c:pt idx="263">
                  <c:v>23.574021720886201</c:v>
                </c:pt>
                <c:pt idx="264">
                  <c:v>23.572249603271501</c:v>
                </c:pt>
                <c:pt idx="265">
                  <c:v>23.5630482893724</c:v>
                </c:pt>
                <c:pt idx="266">
                  <c:v>23.556057357788099</c:v>
                </c:pt>
                <c:pt idx="267">
                  <c:v>23.550668207804399</c:v>
                </c:pt>
                <c:pt idx="268">
                  <c:v>23.539758001054999</c:v>
                </c:pt>
                <c:pt idx="269">
                  <c:v>23.5306440080915</c:v>
                </c:pt>
                <c:pt idx="270">
                  <c:v>23.526571655273401</c:v>
                </c:pt>
                <c:pt idx="271">
                  <c:v>23.523218282063802</c:v>
                </c:pt>
                <c:pt idx="272">
                  <c:v>23.500492095947301</c:v>
                </c:pt>
                <c:pt idx="273">
                  <c:v>23.4995164871216</c:v>
                </c:pt>
                <c:pt idx="274">
                  <c:v>23.493733215332</c:v>
                </c:pt>
                <c:pt idx="275">
                  <c:v>23.4926610946655</c:v>
                </c:pt>
                <c:pt idx="276">
                  <c:v>23.483451588948601</c:v>
                </c:pt>
                <c:pt idx="277">
                  <c:v>23.482239450727199</c:v>
                </c:pt>
                <c:pt idx="278">
                  <c:v>23.472755622863801</c:v>
                </c:pt>
                <c:pt idx="279">
                  <c:v>23.467423248290999</c:v>
                </c:pt>
                <c:pt idx="280">
                  <c:v>23.4636240641276</c:v>
                </c:pt>
                <c:pt idx="281">
                  <c:v>23.456748417445599</c:v>
                </c:pt>
                <c:pt idx="282">
                  <c:v>23.449983723958301</c:v>
                </c:pt>
                <c:pt idx="283">
                  <c:v>23.447686386108401</c:v>
                </c:pt>
                <c:pt idx="284">
                  <c:v>23.4448099136353</c:v>
                </c:pt>
                <c:pt idx="285">
                  <c:v>23.440655634953401</c:v>
                </c:pt>
                <c:pt idx="286">
                  <c:v>23.438875706990601</c:v>
                </c:pt>
                <c:pt idx="287">
                  <c:v>23.438604990641299</c:v>
                </c:pt>
                <c:pt idx="288">
                  <c:v>23.4378253936768</c:v>
                </c:pt>
                <c:pt idx="289">
                  <c:v>23.424145625187801</c:v>
                </c:pt>
                <c:pt idx="290">
                  <c:v>23.4165998458862</c:v>
                </c:pt>
                <c:pt idx="291">
                  <c:v>23.413335391453298</c:v>
                </c:pt>
                <c:pt idx="292">
                  <c:v>23.412275155385299</c:v>
                </c:pt>
                <c:pt idx="293">
                  <c:v>23.4066621780396</c:v>
                </c:pt>
                <c:pt idx="294">
                  <c:v>23.401970999581501</c:v>
                </c:pt>
                <c:pt idx="295">
                  <c:v>23.395838419596402</c:v>
                </c:pt>
                <c:pt idx="296">
                  <c:v>23.393567657470701</c:v>
                </c:pt>
                <c:pt idx="297">
                  <c:v>23.375360488891602</c:v>
                </c:pt>
                <c:pt idx="298">
                  <c:v>23.371355438232399</c:v>
                </c:pt>
                <c:pt idx="299">
                  <c:v>23.371112442016599</c:v>
                </c:pt>
                <c:pt idx="300">
                  <c:v>23.367096987637598</c:v>
                </c:pt>
                <c:pt idx="301">
                  <c:v>23.365614754813102</c:v>
                </c:pt>
                <c:pt idx="302">
                  <c:v>23.362813256003601</c:v>
                </c:pt>
                <c:pt idx="303">
                  <c:v>23.350567245483401</c:v>
                </c:pt>
                <c:pt idx="304">
                  <c:v>23.344567743937201</c:v>
                </c:pt>
                <c:pt idx="305">
                  <c:v>23.3288592020671</c:v>
                </c:pt>
                <c:pt idx="306">
                  <c:v>23.3281838553292</c:v>
                </c:pt>
                <c:pt idx="307">
                  <c:v>23.326379776001001</c:v>
                </c:pt>
                <c:pt idx="308">
                  <c:v>23.324146790937899</c:v>
                </c:pt>
                <c:pt idx="309">
                  <c:v>23.280626296997099</c:v>
                </c:pt>
                <c:pt idx="310">
                  <c:v>23.249621464655899</c:v>
                </c:pt>
                <c:pt idx="311">
                  <c:v>23.248449672352201</c:v>
                </c:pt>
                <c:pt idx="312">
                  <c:v>23.234422047932899</c:v>
                </c:pt>
                <c:pt idx="313">
                  <c:v>23.223041152954099</c:v>
                </c:pt>
                <c:pt idx="314">
                  <c:v>23.220203986534699</c:v>
                </c:pt>
                <c:pt idx="315">
                  <c:v>23.218254725138301</c:v>
                </c:pt>
                <c:pt idx="316">
                  <c:v>23.210668155125202</c:v>
                </c:pt>
                <c:pt idx="317">
                  <c:v>23.210473759969101</c:v>
                </c:pt>
                <c:pt idx="318">
                  <c:v>23.207424603975699</c:v>
                </c:pt>
                <c:pt idx="319">
                  <c:v>23.2020587921143</c:v>
                </c:pt>
                <c:pt idx="320">
                  <c:v>23.1966668446859</c:v>
                </c:pt>
                <c:pt idx="321">
                  <c:v>23.192506926400299</c:v>
                </c:pt>
                <c:pt idx="322">
                  <c:v>23.192274983724001</c:v>
                </c:pt>
                <c:pt idx="323">
                  <c:v>23.190858254065901</c:v>
                </c:pt>
                <c:pt idx="324">
                  <c:v>23.177132334027998</c:v>
                </c:pt>
                <c:pt idx="325">
                  <c:v>23.162566791881201</c:v>
                </c:pt>
                <c:pt idx="326">
                  <c:v>23.1584461212158</c:v>
                </c:pt>
                <c:pt idx="327">
                  <c:v>23.1519062042236</c:v>
                </c:pt>
                <c:pt idx="328">
                  <c:v>23.148203372955301</c:v>
                </c:pt>
                <c:pt idx="329">
                  <c:v>23.145053704579698</c:v>
                </c:pt>
                <c:pt idx="330">
                  <c:v>23.1371165684291</c:v>
                </c:pt>
                <c:pt idx="331">
                  <c:v>23.1359813396747</c:v>
                </c:pt>
                <c:pt idx="332">
                  <c:v>23.098468780517599</c:v>
                </c:pt>
                <c:pt idx="333">
                  <c:v>23.097100530351899</c:v>
                </c:pt>
                <c:pt idx="334">
                  <c:v>23.094533375331299</c:v>
                </c:pt>
                <c:pt idx="335">
                  <c:v>23.0900871276855</c:v>
                </c:pt>
                <c:pt idx="336">
                  <c:v>23.085317475455099</c:v>
                </c:pt>
                <c:pt idx="337">
                  <c:v>23.081386820475299</c:v>
                </c:pt>
                <c:pt idx="338">
                  <c:v>23.078958783830899</c:v>
                </c:pt>
                <c:pt idx="339">
                  <c:v>23.061016219002902</c:v>
                </c:pt>
                <c:pt idx="340">
                  <c:v>23.060604667663601</c:v>
                </c:pt>
                <c:pt idx="341">
                  <c:v>23.059355822476501</c:v>
                </c:pt>
                <c:pt idx="342">
                  <c:v>23.0406504313151</c:v>
                </c:pt>
                <c:pt idx="343">
                  <c:v>23.027503967285199</c:v>
                </c:pt>
                <c:pt idx="344">
                  <c:v>23.009402275085399</c:v>
                </c:pt>
                <c:pt idx="345">
                  <c:v>23.005918502807599</c:v>
                </c:pt>
                <c:pt idx="346">
                  <c:v>22.9978477771466</c:v>
                </c:pt>
                <c:pt idx="347">
                  <c:v>22.986927713666599</c:v>
                </c:pt>
                <c:pt idx="348">
                  <c:v>22.9346809387207</c:v>
                </c:pt>
                <c:pt idx="349">
                  <c:v>22.923975245157902</c:v>
                </c:pt>
                <c:pt idx="350">
                  <c:v>22.910436757405598</c:v>
                </c:pt>
                <c:pt idx="351">
                  <c:v>22.897723388671899</c:v>
                </c:pt>
                <c:pt idx="352">
                  <c:v>22.869721857706701</c:v>
                </c:pt>
                <c:pt idx="353">
                  <c:v>22.8537435531616</c:v>
                </c:pt>
                <c:pt idx="354">
                  <c:v>22.853302160898799</c:v>
                </c:pt>
                <c:pt idx="355">
                  <c:v>22.827609334673198</c:v>
                </c:pt>
                <c:pt idx="356">
                  <c:v>22.825723171234099</c:v>
                </c:pt>
                <c:pt idx="357">
                  <c:v>22.8148233095805</c:v>
                </c:pt>
                <c:pt idx="358">
                  <c:v>22.810515812465098</c:v>
                </c:pt>
                <c:pt idx="359">
                  <c:v>22.787968794504799</c:v>
                </c:pt>
                <c:pt idx="360">
                  <c:v>22.786910756428998</c:v>
                </c:pt>
                <c:pt idx="361">
                  <c:v>22.7778118133545</c:v>
                </c:pt>
                <c:pt idx="362">
                  <c:v>22.774752480643102</c:v>
                </c:pt>
                <c:pt idx="363">
                  <c:v>22.7652546564738</c:v>
                </c:pt>
                <c:pt idx="364">
                  <c:v>22.759923934936499</c:v>
                </c:pt>
                <c:pt idx="365">
                  <c:v>22.756622859409902</c:v>
                </c:pt>
                <c:pt idx="366">
                  <c:v>22.747594833373999</c:v>
                </c:pt>
                <c:pt idx="367">
                  <c:v>22.7281888326009</c:v>
                </c:pt>
                <c:pt idx="368">
                  <c:v>22.7247513991136</c:v>
                </c:pt>
                <c:pt idx="369">
                  <c:v>22.722519556681299</c:v>
                </c:pt>
                <c:pt idx="370">
                  <c:v>22.713491598765099</c:v>
                </c:pt>
                <c:pt idx="371">
                  <c:v>22.7091367894953</c:v>
                </c:pt>
                <c:pt idx="372">
                  <c:v>22.6949361165365</c:v>
                </c:pt>
                <c:pt idx="373">
                  <c:v>22.691086832682299</c:v>
                </c:pt>
                <c:pt idx="374">
                  <c:v>22.688755416870102</c:v>
                </c:pt>
                <c:pt idx="375">
                  <c:v>22.6788586703214</c:v>
                </c:pt>
                <c:pt idx="376">
                  <c:v>22.670575823102698</c:v>
                </c:pt>
                <c:pt idx="377">
                  <c:v>22.663001505533899</c:v>
                </c:pt>
                <c:pt idx="378">
                  <c:v>22.6615328788757</c:v>
                </c:pt>
                <c:pt idx="379">
                  <c:v>22.654147338867201</c:v>
                </c:pt>
                <c:pt idx="380">
                  <c:v>22.649408340454102</c:v>
                </c:pt>
                <c:pt idx="381">
                  <c:v>22.638311658586801</c:v>
                </c:pt>
                <c:pt idx="382">
                  <c:v>22.632981164114799</c:v>
                </c:pt>
                <c:pt idx="383">
                  <c:v>22.621691158839599</c:v>
                </c:pt>
                <c:pt idx="384">
                  <c:v>22.602617263793899</c:v>
                </c:pt>
                <c:pt idx="385">
                  <c:v>22.586807409922301</c:v>
                </c:pt>
                <c:pt idx="386">
                  <c:v>22.581529458363899</c:v>
                </c:pt>
                <c:pt idx="387">
                  <c:v>22.573029444767901</c:v>
                </c:pt>
                <c:pt idx="388">
                  <c:v>22.562181727091499</c:v>
                </c:pt>
                <c:pt idx="389">
                  <c:v>22.559054238455602</c:v>
                </c:pt>
                <c:pt idx="390">
                  <c:v>22.557453950246199</c:v>
                </c:pt>
                <c:pt idx="391">
                  <c:v>22.555991036551301</c:v>
                </c:pt>
                <c:pt idx="392">
                  <c:v>22.544395446777301</c:v>
                </c:pt>
                <c:pt idx="393">
                  <c:v>22.538831190629399</c:v>
                </c:pt>
                <c:pt idx="394">
                  <c:v>22.537429809570298</c:v>
                </c:pt>
                <c:pt idx="395">
                  <c:v>22.5362189156669</c:v>
                </c:pt>
                <c:pt idx="396">
                  <c:v>22.506842353127201</c:v>
                </c:pt>
                <c:pt idx="397">
                  <c:v>22.492532571156801</c:v>
                </c:pt>
                <c:pt idx="398">
                  <c:v>22.492175102233901</c:v>
                </c:pt>
                <c:pt idx="399">
                  <c:v>22.457908821105999</c:v>
                </c:pt>
                <c:pt idx="400">
                  <c:v>22.457125282287599</c:v>
                </c:pt>
                <c:pt idx="401">
                  <c:v>22.4540618549694</c:v>
                </c:pt>
                <c:pt idx="402">
                  <c:v>22.454015223185198</c:v>
                </c:pt>
                <c:pt idx="403">
                  <c:v>22.4497022628784</c:v>
                </c:pt>
                <c:pt idx="404">
                  <c:v>22.446832483464998</c:v>
                </c:pt>
                <c:pt idx="405">
                  <c:v>22.443477190457902</c:v>
                </c:pt>
                <c:pt idx="406">
                  <c:v>22.442888433282999</c:v>
                </c:pt>
                <c:pt idx="407">
                  <c:v>22.4298615773519</c:v>
                </c:pt>
                <c:pt idx="408">
                  <c:v>22.428902353559199</c:v>
                </c:pt>
                <c:pt idx="409">
                  <c:v>22.424272028605099</c:v>
                </c:pt>
                <c:pt idx="410">
                  <c:v>22.422686210045399</c:v>
                </c:pt>
                <c:pt idx="411">
                  <c:v>22.417410659790001</c:v>
                </c:pt>
                <c:pt idx="412">
                  <c:v>22.4157716115316</c:v>
                </c:pt>
                <c:pt idx="413">
                  <c:v>22.3894957224528</c:v>
                </c:pt>
                <c:pt idx="414">
                  <c:v>22.384073121207098</c:v>
                </c:pt>
                <c:pt idx="415">
                  <c:v>22.384010696411099</c:v>
                </c:pt>
                <c:pt idx="416">
                  <c:v>22.3736551602681</c:v>
                </c:pt>
                <c:pt idx="417">
                  <c:v>22.3710252588446</c:v>
                </c:pt>
                <c:pt idx="418">
                  <c:v>22.361232904287501</c:v>
                </c:pt>
                <c:pt idx="419">
                  <c:v>22.356347020467101</c:v>
                </c:pt>
                <c:pt idx="420">
                  <c:v>22.347603988647499</c:v>
                </c:pt>
                <c:pt idx="421">
                  <c:v>22.339943105524199</c:v>
                </c:pt>
                <c:pt idx="422">
                  <c:v>22.3087112720196</c:v>
                </c:pt>
                <c:pt idx="423">
                  <c:v>22.294792811075801</c:v>
                </c:pt>
                <c:pt idx="424">
                  <c:v>22.285860061645501</c:v>
                </c:pt>
                <c:pt idx="425">
                  <c:v>22.273513112749399</c:v>
                </c:pt>
                <c:pt idx="426">
                  <c:v>22.271954536437999</c:v>
                </c:pt>
                <c:pt idx="427">
                  <c:v>22.263629913330099</c:v>
                </c:pt>
                <c:pt idx="428">
                  <c:v>22.253980445861799</c:v>
                </c:pt>
                <c:pt idx="429">
                  <c:v>22.230823380606498</c:v>
                </c:pt>
                <c:pt idx="430">
                  <c:v>22.2300819669451</c:v>
                </c:pt>
                <c:pt idx="431">
                  <c:v>22.220676898956299</c:v>
                </c:pt>
                <c:pt idx="432">
                  <c:v>22.209970620962299</c:v>
                </c:pt>
                <c:pt idx="433">
                  <c:v>22.1981785637992</c:v>
                </c:pt>
                <c:pt idx="434">
                  <c:v>22.1958006078547</c:v>
                </c:pt>
                <c:pt idx="435">
                  <c:v>22.1849223050204</c:v>
                </c:pt>
                <c:pt idx="436">
                  <c:v>22.181737379594299</c:v>
                </c:pt>
                <c:pt idx="437">
                  <c:v>22.169797134399399</c:v>
                </c:pt>
                <c:pt idx="438">
                  <c:v>22.161863500421699</c:v>
                </c:pt>
                <c:pt idx="439">
                  <c:v>22.1535089492798</c:v>
                </c:pt>
                <c:pt idx="440">
                  <c:v>22.1406930776743</c:v>
                </c:pt>
                <c:pt idx="441">
                  <c:v>22.136897659301798</c:v>
                </c:pt>
                <c:pt idx="442">
                  <c:v>22.135980606079102</c:v>
                </c:pt>
                <c:pt idx="443">
                  <c:v>22.134688810868699</c:v>
                </c:pt>
                <c:pt idx="444">
                  <c:v>22.1300085067749</c:v>
                </c:pt>
                <c:pt idx="445">
                  <c:v>22.1229696273804</c:v>
                </c:pt>
                <c:pt idx="446">
                  <c:v>22.103923252650699</c:v>
                </c:pt>
                <c:pt idx="447">
                  <c:v>22.092825126647899</c:v>
                </c:pt>
                <c:pt idx="448">
                  <c:v>22.0926399230957</c:v>
                </c:pt>
                <c:pt idx="449">
                  <c:v>22.080332120259602</c:v>
                </c:pt>
                <c:pt idx="450">
                  <c:v>22.075202941894499</c:v>
                </c:pt>
                <c:pt idx="451">
                  <c:v>22.0719319857084</c:v>
                </c:pt>
                <c:pt idx="452">
                  <c:v>22.0711620037372</c:v>
                </c:pt>
                <c:pt idx="453">
                  <c:v>22.069209235055101</c:v>
                </c:pt>
                <c:pt idx="454">
                  <c:v>22.066859308878598</c:v>
                </c:pt>
                <c:pt idx="455">
                  <c:v>22.053592046101901</c:v>
                </c:pt>
                <c:pt idx="456">
                  <c:v>22.030744552612301</c:v>
                </c:pt>
                <c:pt idx="457">
                  <c:v>22.028512409755201</c:v>
                </c:pt>
                <c:pt idx="458">
                  <c:v>22.0247190648859</c:v>
                </c:pt>
                <c:pt idx="459">
                  <c:v>22.018886566162099</c:v>
                </c:pt>
                <c:pt idx="460">
                  <c:v>22.018222236633299</c:v>
                </c:pt>
                <c:pt idx="461">
                  <c:v>21.998446528116901</c:v>
                </c:pt>
                <c:pt idx="462">
                  <c:v>21.9930772781372</c:v>
                </c:pt>
                <c:pt idx="463">
                  <c:v>21.9655345916748</c:v>
                </c:pt>
                <c:pt idx="464">
                  <c:v>21.942607706243301</c:v>
                </c:pt>
                <c:pt idx="465">
                  <c:v>21.936385699680901</c:v>
                </c:pt>
                <c:pt idx="466">
                  <c:v>21.934940338134801</c:v>
                </c:pt>
                <c:pt idx="467">
                  <c:v>21.911272222345499</c:v>
                </c:pt>
                <c:pt idx="468">
                  <c:v>21.906575884137801</c:v>
                </c:pt>
                <c:pt idx="469">
                  <c:v>21.898950068155902</c:v>
                </c:pt>
                <c:pt idx="470">
                  <c:v>21.890408325195299</c:v>
                </c:pt>
                <c:pt idx="471">
                  <c:v>21.890377338116</c:v>
                </c:pt>
                <c:pt idx="472">
                  <c:v>21.882000446319601</c:v>
                </c:pt>
                <c:pt idx="473">
                  <c:v>21.8800026286732</c:v>
                </c:pt>
                <c:pt idx="474">
                  <c:v>21.874267005920402</c:v>
                </c:pt>
                <c:pt idx="475">
                  <c:v>21.857689666748001</c:v>
                </c:pt>
                <c:pt idx="476">
                  <c:v>21.837437543002</c:v>
                </c:pt>
                <c:pt idx="477">
                  <c:v>21.832991686734299</c:v>
                </c:pt>
                <c:pt idx="478">
                  <c:v>21.832946083762401</c:v>
                </c:pt>
                <c:pt idx="479">
                  <c:v>21.825168291727699</c:v>
                </c:pt>
                <c:pt idx="480">
                  <c:v>21.815866661071802</c:v>
                </c:pt>
                <c:pt idx="481">
                  <c:v>21.812643686930301</c:v>
                </c:pt>
                <c:pt idx="482">
                  <c:v>21.809236653645801</c:v>
                </c:pt>
                <c:pt idx="483">
                  <c:v>21.801007704301298</c:v>
                </c:pt>
                <c:pt idx="484">
                  <c:v>21.790453229631702</c:v>
                </c:pt>
                <c:pt idx="485">
                  <c:v>21.786624735051898</c:v>
                </c:pt>
                <c:pt idx="486">
                  <c:v>21.785489400227899</c:v>
                </c:pt>
                <c:pt idx="487">
                  <c:v>21.775894037882502</c:v>
                </c:pt>
                <c:pt idx="488">
                  <c:v>21.773632743141899</c:v>
                </c:pt>
                <c:pt idx="489">
                  <c:v>21.759935242789101</c:v>
                </c:pt>
                <c:pt idx="490">
                  <c:v>21.756755828857401</c:v>
                </c:pt>
                <c:pt idx="491">
                  <c:v>21.755654970804901</c:v>
                </c:pt>
                <c:pt idx="492">
                  <c:v>21.741003183218101</c:v>
                </c:pt>
                <c:pt idx="493">
                  <c:v>21.7246481577555</c:v>
                </c:pt>
                <c:pt idx="494">
                  <c:v>21.7154026031494</c:v>
                </c:pt>
                <c:pt idx="495">
                  <c:v>21.701989173889199</c:v>
                </c:pt>
                <c:pt idx="496">
                  <c:v>21.6943660736084</c:v>
                </c:pt>
                <c:pt idx="497">
                  <c:v>21.6890014012655</c:v>
                </c:pt>
                <c:pt idx="498">
                  <c:v>21.674312432607</c:v>
                </c:pt>
                <c:pt idx="499">
                  <c:v>21.667817115783699</c:v>
                </c:pt>
                <c:pt idx="500">
                  <c:v>21.657871246337901</c:v>
                </c:pt>
                <c:pt idx="501">
                  <c:v>21.640917864712801</c:v>
                </c:pt>
                <c:pt idx="502">
                  <c:v>21.638887058604801</c:v>
                </c:pt>
                <c:pt idx="503">
                  <c:v>21.633600870768198</c:v>
                </c:pt>
                <c:pt idx="504">
                  <c:v>21.633219458840099</c:v>
                </c:pt>
                <c:pt idx="505">
                  <c:v>21.579532770010101</c:v>
                </c:pt>
                <c:pt idx="506">
                  <c:v>21.574530087984499</c:v>
                </c:pt>
                <c:pt idx="507">
                  <c:v>21.5716659545898</c:v>
                </c:pt>
                <c:pt idx="508">
                  <c:v>21.567930984497099</c:v>
                </c:pt>
                <c:pt idx="509">
                  <c:v>21.549477577209501</c:v>
                </c:pt>
                <c:pt idx="510">
                  <c:v>21.541936007413</c:v>
                </c:pt>
                <c:pt idx="511">
                  <c:v>21.534716606140101</c:v>
                </c:pt>
                <c:pt idx="512">
                  <c:v>21.531121412912999</c:v>
                </c:pt>
                <c:pt idx="513">
                  <c:v>21.5230627793532</c:v>
                </c:pt>
                <c:pt idx="514">
                  <c:v>21.491787303577802</c:v>
                </c:pt>
                <c:pt idx="515">
                  <c:v>21.475158882141098</c:v>
                </c:pt>
                <c:pt idx="516">
                  <c:v>21.474005092274101</c:v>
                </c:pt>
                <c:pt idx="517">
                  <c:v>21.431655536998399</c:v>
                </c:pt>
                <c:pt idx="518">
                  <c:v>21.426480611165399</c:v>
                </c:pt>
                <c:pt idx="519">
                  <c:v>21.4220175425212</c:v>
                </c:pt>
                <c:pt idx="520">
                  <c:v>21.419619473544</c:v>
                </c:pt>
                <c:pt idx="521">
                  <c:v>21.393452731045802</c:v>
                </c:pt>
                <c:pt idx="522">
                  <c:v>21.390240449171799</c:v>
                </c:pt>
                <c:pt idx="523">
                  <c:v>21.3897716522217</c:v>
                </c:pt>
                <c:pt idx="524">
                  <c:v>21.3844924926758</c:v>
                </c:pt>
                <c:pt idx="525">
                  <c:v>21.374091235074101</c:v>
                </c:pt>
                <c:pt idx="526">
                  <c:v>21.367467117309602</c:v>
                </c:pt>
                <c:pt idx="527">
                  <c:v>21.366489601135299</c:v>
                </c:pt>
                <c:pt idx="528">
                  <c:v>21.359422302246099</c:v>
                </c:pt>
                <c:pt idx="529">
                  <c:v>21.357005391802101</c:v>
                </c:pt>
                <c:pt idx="530">
                  <c:v>21.352343299172102</c:v>
                </c:pt>
                <c:pt idx="531">
                  <c:v>21.350497759305501</c:v>
                </c:pt>
                <c:pt idx="532">
                  <c:v>21.349041302998899</c:v>
                </c:pt>
                <c:pt idx="533">
                  <c:v>21.337902704874701</c:v>
                </c:pt>
                <c:pt idx="534">
                  <c:v>21.331429862976101</c:v>
                </c:pt>
                <c:pt idx="535">
                  <c:v>21.3311761220296</c:v>
                </c:pt>
                <c:pt idx="536">
                  <c:v>21.326906350942799</c:v>
                </c:pt>
                <c:pt idx="537">
                  <c:v>21.317623519897499</c:v>
                </c:pt>
                <c:pt idx="538">
                  <c:v>21.3127585324374</c:v>
                </c:pt>
                <c:pt idx="539">
                  <c:v>21.3125298363822</c:v>
                </c:pt>
                <c:pt idx="540">
                  <c:v>21.311549620194899</c:v>
                </c:pt>
                <c:pt idx="541">
                  <c:v>21.286843027387299</c:v>
                </c:pt>
                <c:pt idx="542">
                  <c:v>21.284162139892601</c:v>
                </c:pt>
                <c:pt idx="543">
                  <c:v>21.278734553943998</c:v>
                </c:pt>
                <c:pt idx="544">
                  <c:v>21.249290307362902</c:v>
                </c:pt>
                <c:pt idx="545">
                  <c:v>21.234354019165</c:v>
                </c:pt>
                <c:pt idx="546">
                  <c:v>21.2215119770595</c:v>
                </c:pt>
                <c:pt idx="547">
                  <c:v>21.205545598810399</c:v>
                </c:pt>
                <c:pt idx="548">
                  <c:v>21.203068869454501</c:v>
                </c:pt>
                <c:pt idx="549">
                  <c:v>21.200235639299699</c:v>
                </c:pt>
                <c:pt idx="550">
                  <c:v>21.191258430481</c:v>
                </c:pt>
                <c:pt idx="551">
                  <c:v>21.163772310529399</c:v>
                </c:pt>
                <c:pt idx="552">
                  <c:v>21.142213674692002</c:v>
                </c:pt>
                <c:pt idx="553">
                  <c:v>21.137952532087098</c:v>
                </c:pt>
                <c:pt idx="554">
                  <c:v>21.128989900861502</c:v>
                </c:pt>
                <c:pt idx="555">
                  <c:v>21.0644943237305</c:v>
                </c:pt>
                <c:pt idx="556">
                  <c:v>21.059639270489001</c:v>
                </c:pt>
                <c:pt idx="557">
                  <c:v>21.049013484608</c:v>
                </c:pt>
                <c:pt idx="558">
                  <c:v>21.0474445343018</c:v>
                </c:pt>
                <c:pt idx="559">
                  <c:v>21.034600939069499</c:v>
                </c:pt>
                <c:pt idx="560">
                  <c:v>21.015669981638599</c:v>
                </c:pt>
                <c:pt idx="561">
                  <c:v>21.005244181706399</c:v>
                </c:pt>
                <c:pt idx="562">
                  <c:v>20.995080130440801</c:v>
                </c:pt>
                <c:pt idx="563">
                  <c:v>20.9894533890944</c:v>
                </c:pt>
                <c:pt idx="564">
                  <c:v>20.9820380210876</c:v>
                </c:pt>
                <c:pt idx="565">
                  <c:v>20.976914039024901</c:v>
                </c:pt>
                <c:pt idx="566">
                  <c:v>20.9746435165405</c:v>
                </c:pt>
                <c:pt idx="567">
                  <c:v>20.974255781907299</c:v>
                </c:pt>
                <c:pt idx="568">
                  <c:v>20.953910387479301</c:v>
                </c:pt>
                <c:pt idx="569">
                  <c:v>20.942111968994102</c:v>
                </c:pt>
                <c:pt idx="570">
                  <c:v>20.829931779341301</c:v>
                </c:pt>
                <c:pt idx="571">
                  <c:v>20.818947383335701</c:v>
                </c:pt>
                <c:pt idx="572">
                  <c:v>20.807096862792999</c:v>
                </c:pt>
                <c:pt idx="573">
                  <c:v>20.804520093477699</c:v>
                </c:pt>
                <c:pt idx="574">
                  <c:v>20.792580763498901</c:v>
                </c:pt>
                <c:pt idx="575">
                  <c:v>20.790289445356901</c:v>
                </c:pt>
                <c:pt idx="576">
                  <c:v>20.759920597076398</c:v>
                </c:pt>
                <c:pt idx="577">
                  <c:v>20.755454826354999</c:v>
                </c:pt>
                <c:pt idx="578">
                  <c:v>20.642319752619802</c:v>
                </c:pt>
                <c:pt idx="579">
                  <c:v>20.641796112060501</c:v>
                </c:pt>
                <c:pt idx="580">
                  <c:v>20.641717592875199</c:v>
                </c:pt>
                <c:pt idx="581">
                  <c:v>20.628896903991699</c:v>
                </c:pt>
                <c:pt idx="582">
                  <c:v>20.627486705780001</c:v>
                </c:pt>
                <c:pt idx="583">
                  <c:v>20.617110859263999</c:v>
                </c:pt>
                <c:pt idx="584">
                  <c:v>20.598233795165999</c:v>
                </c:pt>
                <c:pt idx="585">
                  <c:v>20.579436962421099</c:v>
                </c:pt>
                <c:pt idx="586">
                  <c:v>20.573177337646499</c:v>
                </c:pt>
                <c:pt idx="587">
                  <c:v>20.567699085582401</c:v>
                </c:pt>
                <c:pt idx="588">
                  <c:v>20.561608314514199</c:v>
                </c:pt>
                <c:pt idx="589">
                  <c:v>20.558987481253499</c:v>
                </c:pt>
                <c:pt idx="590">
                  <c:v>20.555425008137998</c:v>
                </c:pt>
                <c:pt idx="591">
                  <c:v>20.546269850297399</c:v>
                </c:pt>
                <c:pt idx="592">
                  <c:v>20.545299911499001</c:v>
                </c:pt>
                <c:pt idx="593">
                  <c:v>20.5258843104045</c:v>
                </c:pt>
                <c:pt idx="594">
                  <c:v>20.509751510620099</c:v>
                </c:pt>
                <c:pt idx="595">
                  <c:v>20.495773451668899</c:v>
                </c:pt>
                <c:pt idx="596">
                  <c:v>20.494128704070999</c:v>
                </c:pt>
                <c:pt idx="597">
                  <c:v>20.489691647616301</c:v>
                </c:pt>
                <c:pt idx="598">
                  <c:v>20.463531303405802</c:v>
                </c:pt>
                <c:pt idx="599">
                  <c:v>20.423084940229099</c:v>
                </c:pt>
                <c:pt idx="600">
                  <c:v>20.363643169403101</c:v>
                </c:pt>
                <c:pt idx="601">
                  <c:v>20.356683731079102</c:v>
                </c:pt>
                <c:pt idx="602">
                  <c:v>20.3527416229248</c:v>
                </c:pt>
                <c:pt idx="603">
                  <c:v>20.351599693298301</c:v>
                </c:pt>
                <c:pt idx="604">
                  <c:v>20.350602976481099</c:v>
                </c:pt>
                <c:pt idx="605">
                  <c:v>20.330969810485801</c:v>
                </c:pt>
                <c:pt idx="606">
                  <c:v>20.325761621648599</c:v>
                </c:pt>
                <c:pt idx="607">
                  <c:v>20.308048248291001</c:v>
                </c:pt>
                <c:pt idx="608">
                  <c:v>20.281552473704</c:v>
                </c:pt>
                <c:pt idx="609">
                  <c:v>20.262533664703401</c:v>
                </c:pt>
                <c:pt idx="610">
                  <c:v>20.195760580209601</c:v>
                </c:pt>
                <c:pt idx="611">
                  <c:v>20.190503727306002</c:v>
                </c:pt>
                <c:pt idx="612">
                  <c:v>20.144932174682602</c:v>
                </c:pt>
                <c:pt idx="613">
                  <c:v>20.134099960327099</c:v>
                </c:pt>
                <c:pt idx="614">
                  <c:v>20.131611163799601</c:v>
                </c:pt>
                <c:pt idx="615">
                  <c:v>20.128820800781199</c:v>
                </c:pt>
                <c:pt idx="616">
                  <c:v>20.098082762498102</c:v>
                </c:pt>
                <c:pt idx="617">
                  <c:v>20.091106414794901</c:v>
                </c:pt>
                <c:pt idx="618">
                  <c:v>20.0458188490434</c:v>
                </c:pt>
                <c:pt idx="619">
                  <c:v>19.994731521606401</c:v>
                </c:pt>
                <c:pt idx="620">
                  <c:v>19.981543350219699</c:v>
                </c:pt>
                <c:pt idx="621">
                  <c:v>19.972567939758299</c:v>
                </c:pt>
                <c:pt idx="622">
                  <c:v>19.966060256957999</c:v>
                </c:pt>
                <c:pt idx="623">
                  <c:v>19.9261078153338</c:v>
                </c:pt>
                <c:pt idx="624">
                  <c:v>19.918279301036499</c:v>
                </c:pt>
                <c:pt idx="625">
                  <c:v>19.901711463928201</c:v>
                </c:pt>
                <c:pt idx="626">
                  <c:v>19.879186789194701</c:v>
                </c:pt>
                <c:pt idx="627">
                  <c:v>19.855216979980501</c:v>
                </c:pt>
                <c:pt idx="628">
                  <c:v>19.8449932978703</c:v>
                </c:pt>
                <c:pt idx="629">
                  <c:v>19.775343234722399</c:v>
                </c:pt>
                <c:pt idx="630">
                  <c:v>19.7719060897827</c:v>
                </c:pt>
                <c:pt idx="631">
                  <c:v>19.765723991394001</c:v>
                </c:pt>
                <c:pt idx="632">
                  <c:v>19.677786393599099</c:v>
                </c:pt>
                <c:pt idx="633">
                  <c:v>19.646058082580598</c:v>
                </c:pt>
                <c:pt idx="634">
                  <c:v>19.623472213745099</c:v>
                </c:pt>
                <c:pt idx="635">
                  <c:v>19.6226623853048</c:v>
                </c:pt>
                <c:pt idx="636">
                  <c:v>19.5951116879781</c:v>
                </c:pt>
                <c:pt idx="637">
                  <c:v>19.5905916213989</c:v>
                </c:pt>
                <c:pt idx="638">
                  <c:v>19.514323321255802</c:v>
                </c:pt>
                <c:pt idx="639">
                  <c:v>19.4573570251465</c:v>
                </c:pt>
                <c:pt idx="640">
                  <c:v>19.440302241932301</c:v>
                </c:pt>
                <c:pt idx="641">
                  <c:v>19.411371866862002</c:v>
                </c:pt>
                <c:pt idx="642">
                  <c:v>19.374190417203</c:v>
                </c:pt>
                <c:pt idx="643">
                  <c:v>19.3679334200346</c:v>
                </c:pt>
                <c:pt idx="644">
                  <c:v>19.326133537292499</c:v>
                </c:pt>
                <c:pt idx="645">
                  <c:v>19.313255627949999</c:v>
                </c:pt>
                <c:pt idx="646">
                  <c:v>19.298139918934201</c:v>
                </c:pt>
                <c:pt idx="647">
                  <c:v>19.2893473551824</c:v>
                </c:pt>
                <c:pt idx="648">
                  <c:v>19.281670830466499</c:v>
                </c:pt>
                <c:pt idx="649">
                  <c:v>19.225256347656199</c:v>
                </c:pt>
                <c:pt idx="650">
                  <c:v>19.173639297485401</c:v>
                </c:pt>
                <c:pt idx="651">
                  <c:v>19.122999191284201</c:v>
                </c:pt>
                <c:pt idx="652">
                  <c:v>19.105655988057499</c:v>
                </c:pt>
                <c:pt idx="653">
                  <c:v>19.034293174743699</c:v>
                </c:pt>
                <c:pt idx="654">
                  <c:v>18.986377716064499</c:v>
                </c:pt>
                <c:pt idx="655">
                  <c:v>18.9469132856889</c:v>
                </c:pt>
                <c:pt idx="656">
                  <c:v>18.941942024231</c:v>
                </c:pt>
                <c:pt idx="657">
                  <c:v>18.8758814885066</c:v>
                </c:pt>
                <c:pt idx="658">
                  <c:v>18.593063181096898</c:v>
                </c:pt>
                <c:pt idx="659">
                  <c:v>18.554319190979001</c:v>
                </c:pt>
                <c:pt idx="660">
                  <c:v>18.489154434204099</c:v>
                </c:pt>
                <c:pt idx="661">
                  <c:v>18.457573509216299</c:v>
                </c:pt>
                <c:pt idx="662">
                  <c:v>18.169000244140602</c:v>
                </c:pt>
                <c:pt idx="663">
                  <c:v>18.064706563949599</c:v>
                </c:pt>
                <c:pt idx="664">
                  <c:v>17.947971630096401</c:v>
                </c:pt>
                <c:pt idx="665">
                  <c:v>17.773216247558601</c:v>
                </c:pt>
                <c:pt idx="666">
                  <c:v>16.909269730249999</c:v>
                </c:pt>
              </c:numCache>
            </c:numRef>
          </c:yVal>
          <c:smooth val="0"/>
        </c:ser>
        <c:ser>
          <c:idx val="2"/>
          <c:order val="1"/>
          <c:tx>
            <c:strRef>
              <c:f>[1]plot!$I$1</c:f>
              <c:strCache>
                <c:ptCount val="1"/>
                <c:pt idx="0">
                  <c:v>Ribosome</c:v>
                </c:pt>
              </c:strCache>
            </c:strRef>
          </c:tx>
          <c:spPr>
            <a:ln w="25400" cap="rnd">
              <a:noFill/>
              <a:round/>
            </a:ln>
            <a:effectLst/>
          </c:spPr>
          <c:marker>
            <c:symbol val="circle"/>
            <c:size val="5"/>
            <c:spPr>
              <a:solidFill>
                <a:schemeClr val="accent4"/>
              </a:solidFill>
              <a:ln w="9525">
                <a:noFill/>
              </a:ln>
              <a:effectLst/>
            </c:spPr>
          </c:marker>
          <c:xVal>
            <c:numRef>
              <c:f>[1]plot!$J$2:$J$43</c:f>
              <c:numCache>
                <c:formatCode>General</c:formatCode>
                <c:ptCount val="42"/>
                <c:pt idx="0">
                  <c:v>176</c:v>
                </c:pt>
                <c:pt idx="1">
                  <c:v>152</c:v>
                </c:pt>
                <c:pt idx="2">
                  <c:v>198</c:v>
                </c:pt>
                <c:pt idx="3">
                  <c:v>203</c:v>
                </c:pt>
                <c:pt idx="4">
                  <c:v>230</c:v>
                </c:pt>
                <c:pt idx="5">
                  <c:v>329</c:v>
                </c:pt>
                <c:pt idx="6">
                  <c:v>75</c:v>
                </c:pt>
                <c:pt idx="7">
                  <c:v>363</c:v>
                </c:pt>
                <c:pt idx="8">
                  <c:v>82</c:v>
                </c:pt>
                <c:pt idx="9">
                  <c:v>270</c:v>
                </c:pt>
                <c:pt idx="10">
                  <c:v>285</c:v>
                </c:pt>
                <c:pt idx="11">
                  <c:v>129</c:v>
                </c:pt>
                <c:pt idx="12">
                  <c:v>310</c:v>
                </c:pt>
                <c:pt idx="13">
                  <c:v>189</c:v>
                </c:pt>
                <c:pt idx="14">
                  <c:v>177</c:v>
                </c:pt>
                <c:pt idx="15">
                  <c:v>160</c:v>
                </c:pt>
                <c:pt idx="16">
                  <c:v>256</c:v>
                </c:pt>
                <c:pt idx="17">
                  <c:v>192</c:v>
                </c:pt>
                <c:pt idx="18">
                  <c:v>131</c:v>
                </c:pt>
                <c:pt idx="19">
                  <c:v>218</c:v>
                </c:pt>
                <c:pt idx="20">
                  <c:v>97</c:v>
                </c:pt>
                <c:pt idx="21">
                  <c:v>372</c:v>
                </c:pt>
                <c:pt idx="22">
                  <c:v>398</c:v>
                </c:pt>
                <c:pt idx="23">
                  <c:v>195</c:v>
                </c:pt>
                <c:pt idx="24">
                  <c:v>157</c:v>
                </c:pt>
                <c:pt idx="25">
                  <c:v>124</c:v>
                </c:pt>
                <c:pt idx="26">
                  <c:v>102</c:v>
                </c:pt>
                <c:pt idx="27">
                  <c:v>108</c:v>
                </c:pt>
                <c:pt idx="28">
                  <c:v>173</c:v>
                </c:pt>
                <c:pt idx="29">
                  <c:v>185</c:v>
                </c:pt>
                <c:pt idx="30">
                  <c:v>53</c:v>
                </c:pt>
                <c:pt idx="31">
                  <c:v>280</c:v>
                </c:pt>
                <c:pt idx="32">
                  <c:v>246</c:v>
                </c:pt>
                <c:pt idx="33">
                  <c:v>88</c:v>
                </c:pt>
                <c:pt idx="34">
                  <c:v>13</c:v>
                </c:pt>
                <c:pt idx="35">
                  <c:v>115</c:v>
                </c:pt>
                <c:pt idx="36">
                  <c:v>239</c:v>
                </c:pt>
                <c:pt idx="37">
                  <c:v>258</c:v>
                </c:pt>
                <c:pt idx="38">
                  <c:v>170</c:v>
                </c:pt>
                <c:pt idx="39">
                  <c:v>162</c:v>
                </c:pt>
                <c:pt idx="40">
                  <c:v>272</c:v>
                </c:pt>
                <c:pt idx="41">
                  <c:v>123</c:v>
                </c:pt>
              </c:numCache>
            </c:numRef>
          </c:xVal>
          <c:yVal>
            <c:numRef>
              <c:f>[1]plot!$K$2:$K$43</c:f>
              <c:numCache>
                <c:formatCode>General</c:formatCode>
                <c:ptCount val="42"/>
                <c:pt idx="0">
                  <c:v>24.440373611450202</c:v>
                </c:pt>
                <c:pt idx="1">
                  <c:v>24.709924110999498</c:v>
                </c:pt>
                <c:pt idx="2">
                  <c:v>24.161027499607599</c:v>
                </c:pt>
                <c:pt idx="3">
                  <c:v>24.104149158184299</c:v>
                </c:pt>
                <c:pt idx="4">
                  <c:v>23.8616449182684</c:v>
                </c:pt>
                <c:pt idx="5">
                  <c:v>23.148203372955301</c:v>
                </c:pt>
                <c:pt idx="6">
                  <c:v>25.6586301167806</c:v>
                </c:pt>
                <c:pt idx="7">
                  <c:v>22.774752480643102</c:v>
                </c:pt>
                <c:pt idx="8">
                  <c:v>25.557872454325398</c:v>
                </c:pt>
                <c:pt idx="9">
                  <c:v>23.5306440080915</c:v>
                </c:pt>
                <c:pt idx="10">
                  <c:v>23.4448099136353</c:v>
                </c:pt>
                <c:pt idx="11">
                  <c:v>24.923783620198598</c:v>
                </c:pt>
                <c:pt idx="12">
                  <c:v>23.280626296997099</c:v>
                </c:pt>
                <c:pt idx="13">
                  <c:v>24.306313514709501</c:v>
                </c:pt>
                <c:pt idx="14">
                  <c:v>24.406330381120998</c:v>
                </c:pt>
                <c:pt idx="15">
                  <c:v>24.5694214747502</c:v>
                </c:pt>
                <c:pt idx="16">
                  <c:v>23.652275085449201</c:v>
                </c:pt>
                <c:pt idx="17">
                  <c:v>24.2315194056584</c:v>
                </c:pt>
                <c:pt idx="18">
                  <c:v>24.919009367624898</c:v>
                </c:pt>
                <c:pt idx="19">
                  <c:v>24.044954554239901</c:v>
                </c:pt>
                <c:pt idx="20">
                  <c:v>25.2483499967135</c:v>
                </c:pt>
                <c:pt idx="21">
                  <c:v>22.7091367894953</c:v>
                </c:pt>
                <c:pt idx="22">
                  <c:v>22.492532571156801</c:v>
                </c:pt>
                <c:pt idx="23">
                  <c:v>24.186702855428099</c:v>
                </c:pt>
                <c:pt idx="24">
                  <c:v>24.677919769287101</c:v>
                </c:pt>
                <c:pt idx="25">
                  <c:v>24.9690643310547</c:v>
                </c:pt>
                <c:pt idx="26">
                  <c:v>25.1262003580729</c:v>
                </c:pt>
                <c:pt idx="27">
                  <c:v>25.0864093487079</c:v>
                </c:pt>
                <c:pt idx="28">
                  <c:v>24.467735290527301</c:v>
                </c:pt>
                <c:pt idx="29">
                  <c:v>24.338315010070801</c:v>
                </c:pt>
                <c:pt idx="30">
                  <c:v>26.0239976247152</c:v>
                </c:pt>
                <c:pt idx="31">
                  <c:v>23.467423248290999</c:v>
                </c:pt>
                <c:pt idx="32">
                  <c:v>23.7430102030436</c:v>
                </c:pt>
                <c:pt idx="33">
                  <c:v>25.437699254353799</c:v>
                </c:pt>
                <c:pt idx="34">
                  <c:v>28.905637105305999</c:v>
                </c:pt>
                <c:pt idx="35">
                  <c:v>25.0441863720234</c:v>
                </c:pt>
                <c:pt idx="36">
                  <c:v>23.805652765127299</c:v>
                </c:pt>
                <c:pt idx="37">
                  <c:v>23.6331386566162</c:v>
                </c:pt>
                <c:pt idx="38">
                  <c:v>24.4839122478779</c:v>
                </c:pt>
                <c:pt idx="39">
                  <c:v>24.5623801095145</c:v>
                </c:pt>
                <c:pt idx="40">
                  <c:v>23.523218282063802</c:v>
                </c:pt>
                <c:pt idx="41">
                  <c:v>24.983456611633301</c:v>
                </c:pt>
              </c:numCache>
            </c:numRef>
          </c:yVal>
          <c:smooth val="0"/>
        </c:ser>
        <c:ser>
          <c:idx val="3"/>
          <c:order val="2"/>
          <c:tx>
            <c:strRef>
              <c:f>[1]plot!$M$1</c:f>
              <c:strCache>
                <c:ptCount val="1"/>
                <c:pt idx="0">
                  <c:v>Proteasome</c:v>
                </c:pt>
              </c:strCache>
            </c:strRef>
          </c:tx>
          <c:spPr>
            <a:ln w="25400" cap="rnd">
              <a:noFill/>
              <a:round/>
            </a:ln>
            <a:effectLst/>
          </c:spPr>
          <c:marker>
            <c:symbol val="circle"/>
            <c:size val="5"/>
            <c:spPr>
              <a:solidFill>
                <a:srgbClr val="7030A0"/>
              </a:solidFill>
              <a:ln w="9525">
                <a:noFill/>
              </a:ln>
              <a:effectLst/>
            </c:spPr>
          </c:marker>
          <c:xVal>
            <c:numRef>
              <c:f>[1]plot!$N$2:$N$25</c:f>
              <c:numCache>
                <c:formatCode>General</c:formatCode>
                <c:ptCount val="24"/>
                <c:pt idx="0">
                  <c:v>558</c:v>
                </c:pt>
                <c:pt idx="1">
                  <c:v>577</c:v>
                </c:pt>
                <c:pt idx="2">
                  <c:v>254</c:v>
                </c:pt>
                <c:pt idx="3">
                  <c:v>139</c:v>
                </c:pt>
                <c:pt idx="4">
                  <c:v>175</c:v>
                </c:pt>
                <c:pt idx="5">
                  <c:v>259</c:v>
                </c:pt>
                <c:pt idx="6">
                  <c:v>257</c:v>
                </c:pt>
                <c:pt idx="7">
                  <c:v>51</c:v>
                </c:pt>
                <c:pt idx="8">
                  <c:v>142</c:v>
                </c:pt>
                <c:pt idx="9">
                  <c:v>130</c:v>
                </c:pt>
                <c:pt idx="10">
                  <c:v>422</c:v>
                </c:pt>
                <c:pt idx="11">
                  <c:v>521</c:v>
                </c:pt>
                <c:pt idx="12">
                  <c:v>519</c:v>
                </c:pt>
                <c:pt idx="13">
                  <c:v>419</c:v>
                </c:pt>
                <c:pt idx="14">
                  <c:v>402</c:v>
                </c:pt>
                <c:pt idx="15">
                  <c:v>468</c:v>
                </c:pt>
                <c:pt idx="16">
                  <c:v>609</c:v>
                </c:pt>
                <c:pt idx="17">
                  <c:v>526</c:v>
                </c:pt>
                <c:pt idx="18">
                  <c:v>384</c:v>
                </c:pt>
                <c:pt idx="19">
                  <c:v>452</c:v>
                </c:pt>
                <c:pt idx="20">
                  <c:v>528</c:v>
                </c:pt>
                <c:pt idx="21">
                  <c:v>427</c:v>
                </c:pt>
                <c:pt idx="22">
                  <c:v>461</c:v>
                </c:pt>
                <c:pt idx="23">
                  <c:v>445</c:v>
                </c:pt>
              </c:numCache>
            </c:numRef>
          </c:xVal>
          <c:yVal>
            <c:numRef>
              <c:f>[1]plot!$O$2:$O$25</c:f>
              <c:numCache>
                <c:formatCode>General</c:formatCode>
                <c:ptCount val="24"/>
                <c:pt idx="0">
                  <c:v>21.049013484608</c:v>
                </c:pt>
                <c:pt idx="1">
                  <c:v>20.759920597076398</c:v>
                </c:pt>
                <c:pt idx="2">
                  <c:v>23.667305128915</c:v>
                </c:pt>
                <c:pt idx="3">
                  <c:v>24.810516221182699</c:v>
                </c:pt>
                <c:pt idx="4">
                  <c:v>24.441289774576799</c:v>
                </c:pt>
                <c:pt idx="5">
                  <c:v>23.626053492228198</c:v>
                </c:pt>
                <c:pt idx="6">
                  <c:v>23.6496564229329</c:v>
                </c:pt>
                <c:pt idx="7">
                  <c:v>26.054690297444701</c:v>
                </c:pt>
                <c:pt idx="8">
                  <c:v>24.774571736653598</c:v>
                </c:pt>
                <c:pt idx="9">
                  <c:v>24.9225927080427</c:v>
                </c:pt>
                <c:pt idx="10">
                  <c:v>22.339943105524199</c:v>
                </c:pt>
                <c:pt idx="11">
                  <c:v>21.419619473544</c:v>
                </c:pt>
                <c:pt idx="12">
                  <c:v>21.426480611165399</c:v>
                </c:pt>
                <c:pt idx="13">
                  <c:v>22.361232904287501</c:v>
                </c:pt>
                <c:pt idx="14">
                  <c:v>22.4540618549694</c:v>
                </c:pt>
                <c:pt idx="15">
                  <c:v>21.911272222345499</c:v>
                </c:pt>
                <c:pt idx="16">
                  <c:v>20.281552473704</c:v>
                </c:pt>
                <c:pt idx="17">
                  <c:v>21.374091235074101</c:v>
                </c:pt>
                <c:pt idx="18">
                  <c:v>22.621691158839599</c:v>
                </c:pt>
                <c:pt idx="19">
                  <c:v>22.0719319857084</c:v>
                </c:pt>
                <c:pt idx="20">
                  <c:v>21.366489601135299</c:v>
                </c:pt>
                <c:pt idx="21">
                  <c:v>22.271954536437999</c:v>
                </c:pt>
                <c:pt idx="22">
                  <c:v>22.018222236633299</c:v>
                </c:pt>
                <c:pt idx="23">
                  <c:v>22.1300085067749</c:v>
                </c:pt>
              </c:numCache>
            </c:numRef>
          </c:yVal>
          <c:smooth val="0"/>
        </c:ser>
        <c:dLbls>
          <c:showLegendKey val="0"/>
          <c:showVal val="0"/>
          <c:showCatName val="0"/>
          <c:showSerName val="0"/>
          <c:showPercent val="0"/>
          <c:showBubbleSize val="0"/>
        </c:dLbls>
        <c:axId val="426013176"/>
        <c:axId val="426006512"/>
      </c:scatterChart>
      <c:valAx>
        <c:axId val="426013176"/>
        <c:scaling>
          <c:orientation val="minMax"/>
          <c:max val="667"/>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26006512"/>
        <c:crosses val="autoZero"/>
        <c:crossBetween val="midCat"/>
      </c:valAx>
      <c:valAx>
        <c:axId val="426006512"/>
        <c:scaling>
          <c:orientation val="minMax"/>
          <c:min val="16"/>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426013176"/>
        <c:crosses val="autoZero"/>
        <c:crossBetween val="midCat"/>
        <c:majorUnit val="4"/>
      </c:valAx>
      <c:spPr>
        <a:noFill/>
        <a:ln>
          <a:noFill/>
        </a:ln>
        <a:effectLst/>
      </c:spPr>
    </c:plotArea>
    <c:legend>
      <c:legendPos val="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0</xdr:row>
      <xdr:rowOff>114300</xdr:rowOff>
    </xdr:from>
    <xdr:to>
      <xdr:col>10</xdr:col>
      <xdr:colOff>38100</xdr:colOff>
      <xdr:row>28</xdr:row>
      <xdr:rowOff>171450</xdr:rowOff>
    </xdr:to>
    <xdr:pic>
      <xdr:nvPicPr>
        <xdr:cNvPr id="2" name="Obraz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114300"/>
          <a:ext cx="5943600" cy="5391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xdr:row>
      <xdr:rowOff>0</xdr:rowOff>
    </xdr:from>
    <xdr:to>
      <xdr:col>12</xdr:col>
      <xdr:colOff>418133</xdr:colOff>
      <xdr:row>36</xdr:row>
      <xdr:rowOff>28405</xdr:rowOff>
    </xdr:to>
    <xdr:pic>
      <xdr:nvPicPr>
        <xdr:cNvPr id="3" name="Obraz 2"/>
        <xdr:cNvPicPr>
          <a:picLocks noChangeAspect="1"/>
        </xdr:cNvPicPr>
      </xdr:nvPicPr>
      <xdr:blipFill>
        <a:blip xmlns:r="http://schemas.openxmlformats.org/officeDocument/2006/relationships" r:embed="rId2"/>
        <a:stretch>
          <a:fillRect/>
        </a:stretch>
      </xdr:blipFill>
      <xdr:spPr>
        <a:xfrm>
          <a:off x="0" y="5524500"/>
          <a:ext cx="7733333" cy="1361905"/>
        </a:xfrm>
        <a:prstGeom prst="rect">
          <a:avLst/>
        </a:prstGeom>
      </xdr:spPr>
    </xdr:pic>
    <xdr:clientData/>
  </xdr:twoCellAnchor>
  <xdr:twoCellAnchor editAs="oneCell">
    <xdr:from>
      <xdr:col>14</xdr:col>
      <xdr:colOff>0</xdr:colOff>
      <xdr:row>29</xdr:row>
      <xdr:rowOff>0</xdr:rowOff>
    </xdr:from>
    <xdr:to>
      <xdr:col>26</xdr:col>
      <xdr:colOff>522895</xdr:colOff>
      <xdr:row>32</xdr:row>
      <xdr:rowOff>28500</xdr:rowOff>
    </xdr:to>
    <xdr:pic>
      <xdr:nvPicPr>
        <xdr:cNvPr id="5" name="Obraz 4"/>
        <xdr:cNvPicPr>
          <a:picLocks noChangeAspect="1"/>
        </xdr:cNvPicPr>
      </xdr:nvPicPr>
      <xdr:blipFill>
        <a:blip xmlns:r="http://schemas.openxmlformats.org/officeDocument/2006/relationships" r:embed="rId3"/>
        <a:stretch>
          <a:fillRect/>
        </a:stretch>
      </xdr:blipFill>
      <xdr:spPr>
        <a:xfrm>
          <a:off x="8534400" y="5524500"/>
          <a:ext cx="7838095" cy="600000"/>
        </a:xfrm>
        <a:prstGeom prst="rect">
          <a:avLst/>
        </a:prstGeom>
      </xdr:spPr>
    </xdr:pic>
    <xdr:clientData/>
  </xdr:twoCellAnchor>
  <xdr:twoCellAnchor editAs="oneCell">
    <xdr:from>
      <xdr:col>13</xdr:col>
      <xdr:colOff>533400</xdr:colOff>
      <xdr:row>33</xdr:row>
      <xdr:rowOff>76200</xdr:rowOff>
    </xdr:from>
    <xdr:to>
      <xdr:col>26</xdr:col>
      <xdr:colOff>570505</xdr:colOff>
      <xdr:row>67</xdr:row>
      <xdr:rowOff>142057</xdr:rowOff>
    </xdr:to>
    <xdr:pic>
      <xdr:nvPicPr>
        <xdr:cNvPr id="6" name="Obraz 5"/>
        <xdr:cNvPicPr>
          <a:picLocks noChangeAspect="1"/>
        </xdr:cNvPicPr>
      </xdr:nvPicPr>
      <xdr:blipFill>
        <a:blip xmlns:r="http://schemas.openxmlformats.org/officeDocument/2006/relationships" r:embed="rId4"/>
        <a:stretch>
          <a:fillRect/>
        </a:stretch>
      </xdr:blipFill>
      <xdr:spPr>
        <a:xfrm>
          <a:off x="8458200" y="6362700"/>
          <a:ext cx="7961905" cy="6542857"/>
        </a:xfrm>
        <a:prstGeom prst="rect">
          <a:avLst/>
        </a:prstGeom>
      </xdr:spPr>
    </xdr:pic>
    <xdr:clientData/>
  </xdr:twoCellAnchor>
  <xdr:twoCellAnchor editAs="oneCell">
    <xdr:from>
      <xdr:col>14</xdr:col>
      <xdr:colOff>352425</xdr:colOff>
      <xdr:row>0</xdr:row>
      <xdr:rowOff>76200</xdr:rowOff>
    </xdr:from>
    <xdr:to>
      <xdr:col>24</xdr:col>
      <xdr:colOff>200025</xdr:colOff>
      <xdr:row>28</xdr:row>
      <xdr:rowOff>133350</xdr:rowOff>
    </xdr:to>
    <xdr:pic>
      <xdr:nvPicPr>
        <xdr:cNvPr id="7" name="Obraz 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886825" y="76200"/>
          <a:ext cx="5943600" cy="5391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11</xdr:col>
      <xdr:colOff>315190</xdr:colOff>
      <xdr:row>25</xdr:row>
      <xdr:rowOff>38964</xdr:rowOff>
    </xdr:from>
    <xdr:to>
      <xdr:col>16</xdr:col>
      <xdr:colOff>1157720</xdr:colOff>
      <xdr:row>39</xdr:row>
      <xdr:rowOff>115164</xdr:rowOff>
    </xdr:to>
    <xdr:graphicFrame macro="">
      <xdr:nvGraphicFramePr>
        <xdr:cNvPr id="3" name="Wykres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316922</xdr:colOff>
      <xdr:row>39</xdr:row>
      <xdr:rowOff>139410</xdr:rowOff>
    </xdr:from>
    <xdr:to>
      <xdr:col>16</xdr:col>
      <xdr:colOff>1159452</xdr:colOff>
      <xdr:row>54</xdr:row>
      <xdr:rowOff>25110</xdr:rowOff>
    </xdr:to>
    <xdr:graphicFrame macro="">
      <xdr:nvGraphicFramePr>
        <xdr:cNvPr id="4" name="Wykres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317788</xdr:colOff>
      <xdr:row>54</xdr:row>
      <xdr:rowOff>58880</xdr:rowOff>
    </xdr:from>
    <xdr:to>
      <xdr:col>16</xdr:col>
      <xdr:colOff>1161184</xdr:colOff>
      <xdr:row>68</xdr:row>
      <xdr:rowOff>135080</xdr:rowOff>
    </xdr:to>
    <xdr:graphicFrame macro="">
      <xdr:nvGraphicFramePr>
        <xdr:cNvPr id="5" name="Wykres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ore%20Facility/1.%20Wyniki/20200624%20Ricoma/Perseus/for_Figure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
      <sheetName val="all_iBAQ"/>
      <sheetName val="epidermal"/>
      <sheetName val="immune"/>
      <sheetName val="lipid"/>
      <sheetName val="ribosomal"/>
      <sheetName val="proteasomal"/>
      <sheetName val="plot"/>
    </sheetNames>
    <sheetDataSet>
      <sheetData sheetId="0"/>
      <sheetData sheetId="1">
        <row r="1">
          <cell r="A1" t="str">
            <v>Gene names</v>
          </cell>
          <cell r="B1" t="str">
            <v>Intensity Rank</v>
          </cell>
          <cell r="C1" t="str">
            <v>stddev FG</v>
          </cell>
          <cell r="D1" t="str">
            <v>FG</v>
          </cell>
          <cell r="E1" t="str">
            <v>Protein names</v>
          </cell>
        </row>
        <row r="2">
          <cell r="A2" t="str">
            <v>CTSD</v>
          </cell>
          <cell r="B2">
            <v>1</v>
          </cell>
          <cell r="C2">
            <v>0.36501327060436001</v>
          </cell>
          <cell r="D2">
            <v>32.3436990102132</v>
          </cell>
          <cell r="E2" t="str">
            <v>Cathepsin D (Fragment)</v>
          </cell>
        </row>
        <row r="3">
          <cell r="A3" t="str">
            <v>LOC114583714</v>
          </cell>
          <cell r="B3">
            <v>2</v>
          </cell>
          <cell r="C3">
            <v>0.72677112776913</v>
          </cell>
          <cell r="D3">
            <v>32.320562489827502</v>
          </cell>
          <cell r="E3" t="str">
            <v>Carbonic anhydrase (EC 4.2.1.1)</v>
          </cell>
        </row>
        <row r="4">
          <cell r="A4" t="str">
            <v>CTSD</v>
          </cell>
          <cell r="B4">
            <v>3</v>
          </cell>
          <cell r="C4">
            <v>0.41343475123489098</v>
          </cell>
          <cell r="D4">
            <v>31.392545064290399</v>
          </cell>
          <cell r="E4" t="str">
            <v>Peptidase A1 domain-containing protein</v>
          </cell>
        </row>
        <row r="5">
          <cell r="A5" t="str">
            <v>PDIA6</v>
          </cell>
          <cell r="B5">
            <v>4</v>
          </cell>
          <cell r="C5">
            <v>0.41175254649996801</v>
          </cell>
          <cell r="D5">
            <v>30.483091100056999</v>
          </cell>
          <cell r="E5" t="str">
            <v>Uncharacterized protein</v>
          </cell>
        </row>
        <row r="6">
          <cell r="A6" t="str">
            <v>HSPA5</v>
          </cell>
          <cell r="B6">
            <v>5</v>
          </cell>
          <cell r="C6">
            <v>0.63854916641777903</v>
          </cell>
          <cell r="D6">
            <v>30.182071177164701</v>
          </cell>
          <cell r="E6" t="str">
            <v>78 kDa glucose-regulated protein (Binding-immunoglobulin protein) (Heat shock protein 70 family protein 5) (Heat shock protein family A member 5) (Immunoglobulin heavy chain-binding protein)</v>
          </cell>
        </row>
        <row r="7">
          <cell r="A7" t="str">
            <v>GDPD3</v>
          </cell>
          <cell r="B7">
            <v>6</v>
          </cell>
          <cell r="C7">
            <v>0.54333592908416795</v>
          </cell>
          <cell r="D7">
            <v>29.8332828521729</v>
          </cell>
          <cell r="E7" t="str">
            <v>GP-PDE domain-containing protein</v>
          </cell>
        </row>
        <row r="8">
          <cell r="B8">
            <v>7</v>
          </cell>
          <cell r="C8">
            <v>0.94610639239462901</v>
          </cell>
          <cell r="D8">
            <v>29.731717809041299</v>
          </cell>
          <cell r="E8" t="str">
            <v>Beta-actin</v>
          </cell>
        </row>
        <row r="9">
          <cell r="B9">
            <v>8</v>
          </cell>
          <cell r="C9">
            <v>0.68595292434882305</v>
          </cell>
          <cell r="D9">
            <v>29.159547260829399</v>
          </cell>
          <cell r="E9" t="str">
            <v>SHSP domain-containing protein</v>
          </cell>
        </row>
        <row r="10">
          <cell r="A10" t="str">
            <v>LOC114593000</v>
          </cell>
          <cell r="B10">
            <v>9</v>
          </cell>
          <cell r="C10">
            <v>1.2263305290098601</v>
          </cell>
          <cell r="D10">
            <v>29.1587013244629</v>
          </cell>
          <cell r="E10" t="str">
            <v>IF rod domain-containing protein</v>
          </cell>
        </row>
        <row r="11">
          <cell r="A11" t="str">
            <v>HEXA</v>
          </cell>
          <cell r="B11">
            <v>10</v>
          </cell>
          <cell r="C11">
            <v>0.67067330055560503</v>
          </cell>
          <cell r="D11">
            <v>29.1041168212891</v>
          </cell>
          <cell r="E11" t="str">
            <v>Beta-hexosaminidase (EC 3.2.1.52)</v>
          </cell>
        </row>
        <row r="12">
          <cell r="A12" t="str">
            <v>HSPA8</v>
          </cell>
          <cell r="B12">
            <v>11</v>
          </cell>
          <cell r="C12">
            <v>0.93025003300107001</v>
          </cell>
          <cell r="D12">
            <v>28.968364461263</v>
          </cell>
          <cell r="E12" t="str">
            <v>Uncharacterized protein</v>
          </cell>
        </row>
        <row r="13">
          <cell r="A13" t="str">
            <v>GAPDH</v>
          </cell>
          <cell r="B13">
            <v>12</v>
          </cell>
          <cell r="C13">
            <v>0.87273447247221703</v>
          </cell>
          <cell r="D13">
            <v>28.949974568684901</v>
          </cell>
          <cell r="E13" t="str">
            <v>Glyceraldehyde-3-phosphate dehydrogenase (EC 1.2.1.12)</v>
          </cell>
        </row>
        <row r="14">
          <cell r="A14" t="str">
            <v>RPS27A</v>
          </cell>
          <cell r="B14">
            <v>13</v>
          </cell>
          <cell r="C14">
            <v>0.46962361206849101</v>
          </cell>
          <cell r="D14">
            <v>28.905637105305999</v>
          </cell>
          <cell r="E14" t="str">
            <v>40S ribosomal protein S27a (Ubiquitin carboxyl extension protein 80) (Ubiquitin-40S ribosomal protein S27a)</v>
          </cell>
        </row>
        <row r="15">
          <cell r="A15" t="str">
            <v>CTSA</v>
          </cell>
          <cell r="B15">
            <v>14</v>
          </cell>
          <cell r="C15">
            <v>1.27888144066611</v>
          </cell>
          <cell r="D15">
            <v>28.719701512654598</v>
          </cell>
          <cell r="E15" t="str">
            <v>Carboxypeptidase (EC 3.4.16.-)</v>
          </cell>
        </row>
        <row r="16">
          <cell r="A16" t="str">
            <v>LOC114582712</v>
          </cell>
          <cell r="B16">
            <v>15</v>
          </cell>
          <cell r="C16">
            <v>1.44019823417268</v>
          </cell>
          <cell r="D16">
            <v>28.5260326385498</v>
          </cell>
          <cell r="E16" t="str">
            <v>Histone H2A</v>
          </cell>
        </row>
        <row r="17">
          <cell r="A17" t="str">
            <v>LOC114581771</v>
          </cell>
          <cell r="B17">
            <v>16</v>
          </cell>
          <cell r="C17">
            <v>1.0943778291981501</v>
          </cell>
          <cell r="D17">
            <v>28.476259358724</v>
          </cell>
          <cell r="E17" t="str">
            <v>Histone H3</v>
          </cell>
        </row>
        <row r="18">
          <cell r="A18" t="str">
            <v>SOD1</v>
          </cell>
          <cell r="B18">
            <v>17</v>
          </cell>
          <cell r="C18">
            <v>0.63992904156303398</v>
          </cell>
          <cell r="D18">
            <v>28.4228407541911</v>
          </cell>
          <cell r="E18" t="str">
            <v>Superoxide dismutase [Cu-Zn] (EC 1.15.1.1)</v>
          </cell>
        </row>
        <row r="19">
          <cell r="A19" t="str">
            <v>EEF1A1</v>
          </cell>
          <cell r="B19">
            <v>18</v>
          </cell>
          <cell r="C19">
            <v>0.74175150649363997</v>
          </cell>
          <cell r="D19">
            <v>28.398790486653599</v>
          </cell>
          <cell r="E19" t="str">
            <v>Elongation factor 1-alpha</v>
          </cell>
        </row>
        <row r="20">
          <cell r="A20" t="str">
            <v>VDAC2</v>
          </cell>
          <cell r="B20">
            <v>19</v>
          </cell>
          <cell r="C20">
            <v>0.433000081183473</v>
          </cell>
          <cell r="D20">
            <v>28.316123962402301</v>
          </cell>
          <cell r="E20" t="str">
            <v>Voltage-dependent anion-selective channel protein 2</v>
          </cell>
        </row>
        <row r="21">
          <cell r="A21" t="str">
            <v>ENGASE</v>
          </cell>
          <cell r="B21">
            <v>20</v>
          </cell>
          <cell r="C21">
            <v>0.54604036077666995</v>
          </cell>
          <cell r="D21">
            <v>28.291815948486299</v>
          </cell>
          <cell r="E21" t="str">
            <v>Mannosyl-glycoprotein endo-beta-N-acetylglucosaminidase (EC 3.2.1.96)</v>
          </cell>
        </row>
        <row r="22">
          <cell r="B22">
            <v>21</v>
          </cell>
          <cell r="C22">
            <v>1.4303946358337001</v>
          </cell>
          <cell r="D22">
            <v>28.245009358724001</v>
          </cell>
          <cell r="E22" t="str">
            <v>Histone H4</v>
          </cell>
        </row>
        <row r="23">
          <cell r="A23" t="str">
            <v>LOC114581794</v>
          </cell>
          <cell r="B23">
            <v>22</v>
          </cell>
          <cell r="C23">
            <v>1.76289496946645</v>
          </cell>
          <cell r="D23">
            <v>28.182183837890602</v>
          </cell>
          <cell r="E23" t="str">
            <v>Histone H2B</v>
          </cell>
        </row>
        <row r="24">
          <cell r="A24" t="str">
            <v>S100A14</v>
          </cell>
          <cell r="B24">
            <v>23</v>
          </cell>
          <cell r="C24">
            <v>0.60839627050343004</v>
          </cell>
          <cell r="D24">
            <v>28.023449834187801</v>
          </cell>
          <cell r="E24" t="str">
            <v>S_100 domain-containing protein</v>
          </cell>
        </row>
        <row r="25">
          <cell r="B25">
            <v>24</v>
          </cell>
          <cell r="C25">
            <v>0.59340688757508697</v>
          </cell>
          <cell r="D25">
            <v>28.008651097615601</v>
          </cell>
          <cell r="E25" t="str">
            <v>Phospholipase A2 (EC 3.1.1.4)</v>
          </cell>
        </row>
        <row r="26">
          <cell r="A26" t="str">
            <v>PRDX4</v>
          </cell>
          <cell r="B26">
            <v>25</v>
          </cell>
          <cell r="C26">
            <v>0.56659956017243895</v>
          </cell>
          <cell r="D26">
            <v>27.977553304036501</v>
          </cell>
          <cell r="E26" t="str">
            <v>Thioredoxin domain-containing protein</v>
          </cell>
        </row>
        <row r="27">
          <cell r="A27" t="str">
            <v>SERPINE2</v>
          </cell>
          <cell r="B27">
            <v>26</v>
          </cell>
          <cell r="C27">
            <v>0.85689082696583396</v>
          </cell>
          <cell r="D27">
            <v>27.899885559082001</v>
          </cell>
          <cell r="E27" t="str">
            <v>SERPIN domain-containing protein</v>
          </cell>
        </row>
        <row r="28">
          <cell r="A28" t="str">
            <v>LOC114581896</v>
          </cell>
          <cell r="B28">
            <v>27</v>
          </cell>
          <cell r="C28">
            <v>1.9720724025912499</v>
          </cell>
          <cell r="D28">
            <v>27.888378270467101</v>
          </cell>
          <cell r="E28" t="str">
            <v>IF rod domain-containing protein</v>
          </cell>
        </row>
        <row r="29">
          <cell r="B29">
            <v>28</v>
          </cell>
          <cell r="C29">
            <v>1.59820418758717</v>
          </cell>
          <cell r="D29">
            <v>27.410792795817098</v>
          </cell>
          <cell r="E29" t="str">
            <v>Aldo_ket_red domain-containing protein</v>
          </cell>
        </row>
        <row r="30">
          <cell r="A30" t="str">
            <v>IMPA1</v>
          </cell>
          <cell r="B30">
            <v>29</v>
          </cell>
          <cell r="C30">
            <v>0.769910842182705</v>
          </cell>
          <cell r="D30">
            <v>27.3819492340088</v>
          </cell>
          <cell r="E30" t="str">
            <v>Inositol-1-monophosphatase (EC 3.1.3.25)</v>
          </cell>
        </row>
        <row r="31">
          <cell r="A31" t="str">
            <v>LOC114582343</v>
          </cell>
          <cell r="B31">
            <v>30</v>
          </cell>
          <cell r="C31">
            <v>1.3438964195930201</v>
          </cell>
          <cell r="D31">
            <v>27.373471323649099</v>
          </cell>
          <cell r="E31" t="str">
            <v>IF rod domain-containing protein</v>
          </cell>
        </row>
        <row r="32">
          <cell r="A32" t="str">
            <v>HYAL3</v>
          </cell>
          <cell r="B32">
            <v>31</v>
          </cell>
          <cell r="C32">
            <v>0.66878239964438901</v>
          </cell>
          <cell r="D32">
            <v>27.3440653483073</v>
          </cell>
          <cell r="E32" t="str">
            <v>Hyaluronidase (EC 3.2.1.35)</v>
          </cell>
        </row>
        <row r="33">
          <cell r="A33" t="str">
            <v>GM2A</v>
          </cell>
          <cell r="B33">
            <v>32</v>
          </cell>
          <cell r="C33">
            <v>0.79018563398103303</v>
          </cell>
          <cell r="D33">
            <v>27.1185090382894</v>
          </cell>
          <cell r="E33" t="str">
            <v>ML domain-containing protein</v>
          </cell>
        </row>
        <row r="34">
          <cell r="A34" t="str">
            <v>KRT15</v>
          </cell>
          <cell r="B34">
            <v>33</v>
          </cell>
          <cell r="C34">
            <v>1.4533710131887201</v>
          </cell>
          <cell r="D34">
            <v>27.110271835327101</v>
          </cell>
          <cell r="E34" t="str">
            <v>IF rod domain-containing protein</v>
          </cell>
        </row>
        <row r="35">
          <cell r="A35" t="str">
            <v>CALM2 CALM1</v>
          </cell>
          <cell r="B35">
            <v>34</v>
          </cell>
          <cell r="C35">
            <v>1.1611634598880001</v>
          </cell>
          <cell r="D35">
            <v>27.0024019877116</v>
          </cell>
          <cell r="E35" t="str">
            <v>Uncharacterized protein</v>
          </cell>
        </row>
        <row r="36">
          <cell r="A36" t="str">
            <v>ATP8B3</v>
          </cell>
          <cell r="B36">
            <v>35</v>
          </cell>
          <cell r="C36">
            <v>1.7404756303567299</v>
          </cell>
          <cell r="D36">
            <v>26.964644358708298</v>
          </cell>
          <cell r="E36" t="str">
            <v>P-type phospholipid transporter (EC 7.6.2.1)</v>
          </cell>
        </row>
        <row r="37">
          <cell r="A37" t="str">
            <v>LOC114600950</v>
          </cell>
          <cell r="B37">
            <v>36</v>
          </cell>
          <cell r="C37">
            <v>1.1370223400315</v>
          </cell>
          <cell r="D37">
            <v>26.7833437601725</v>
          </cell>
          <cell r="E37" t="str">
            <v>Tubulin beta chain</v>
          </cell>
        </row>
        <row r="38">
          <cell r="B38">
            <v>37</v>
          </cell>
          <cell r="C38">
            <v>0.836089635474904</v>
          </cell>
          <cell r="D38">
            <v>26.743933868408199</v>
          </cell>
          <cell r="E38" t="str">
            <v>10 kDa heat shock protein, mitochondrial (Chaperonin 10)</v>
          </cell>
        </row>
        <row r="39">
          <cell r="B39">
            <v>38</v>
          </cell>
          <cell r="C39">
            <v>0.59224837817828901</v>
          </cell>
          <cell r="D39">
            <v>26.696936289469399</v>
          </cell>
          <cell r="E39" t="str">
            <v>Reelin domain-containing protein</v>
          </cell>
        </row>
        <row r="40">
          <cell r="A40" t="str">
            <v>LOC114587228</v>
          </cell>
          <cell r="B40">
            <v>39</v>
          </cell>
          <cell r="C40">
            <v>1.31912024592968</v>
          </cell>
          <cell r="D40">
            <v>26.671405537923199</v>
          </cell>
          <cell r="E40" t="str">
            <v>Uncharacterized protein</v>
          </cell>
        </row>
        <row r="41">
          <cell r="A41" t="str">
            <v>LOC114582780</v>
          </cell>
          <cell r="B41">
            <v>40</v>
          </cell>
          <cell r="C41">
            <v>0.58258788622272695</v>
          </cell>
          <cell r="D41">
            <v>26.503954950968399</v>
          </cell>
          <cell r="E41" t="str">
            <v>GFO_IDH_MocA domain-containing protein</v>
          </cell>
        </row>
        <row r="42">
          <cell r="A42" t="str">
            <v>FABP5</v>
          </cell>
          <cell r="B42">
            <v>41</v>
          </cell>
          <cell r="C42">
            <v>1.1196423178319701</v>
          </cell>
          <cell r="D42">
            <v>26.487236567905999</v>
          </cell>
          <cell r="E42" t="str">
            <v>FABP domain-containing protein</v>
          </cell>
        </row>
        <row r="43">
          <cell r="A43" t="str">
            <v>LOC114592741</v>
          </cell>
          <cell r="B43">
            <v>42</v>
          </cell>
          <cell r="C43">
            <v>1.6986739561505899</v>
          </cell>
          <cell r="D43">
            <v>26.4316799163818</v>
          </cell>
          <cell r="E43" t="str">
            <v>Lipocln_cytosolic_FA-bd_dom domain-containing protein</v>
          </cell>
        </row>
        <row r="44">
          <cell r="A44" t="str">
            <v>CALR</v>
          </cell>
          <cell r="B44">
            <v>43</v>
          </cell>
          <cell r="C44">
            <v>1.9921706149860801</v>
          </cell>
          <cell r="D44">
            <v>26.394343058268198</v>
          </cell>
          <cell r="E44" t="str">
            <v>Calreticulin</v>
          </cell>
        </row>
        <row r="45">
          <cell r="A45" t="str">
            <v>PRDX1</v>
          </cell>
          <cell r="B45">
            <v>44</v>
          </cell>
          <cell r="C45">
            <v>0.93325659368272695</v>
          </cell>
          <cell r="D45">
            <v>26.353632481892902</v>
          </cell>
          <cell r="E45" t="str">
            <v>Peroxiredoxin-1 (EC 1.11.1.24)</v>
          </cell>
        </row>
        <row r="46">
          <cell r="A46" t="str">
            <v>LOC114600090</v>
          </cell>
          <cell r="B46">
            <v>45</v>
          </cell>
          <cell r="C46">
            <v>0.60225123400931002</v>
          </cell>
          <cell r="D46">
            <v>26.202346165974902</v>
          </cell>
          <cell r="E46" t="str">
            <v>Carboxymethylenebutenolidase homolog</v>
          </cell>
        </row>
        <row r="47">
          <cell r="A47" t="str">
            <v>ARF3</v>
          </cell>
          <cell r="B47">
            <v>46</v>
          </cell>
          <cell r="C47">
            <v>0.60099085516165096</v>
          </cell>
          <cell r="D47">
            <v>26.196310679117801</v>
          </cell>
          <cell r="E47" t="str">
            <v>Uncharacterized protein</v>
          </cell>
        </row>
        <row r="48">
          <cell r="A48" t="str">
            <v>LOC114601499</v>
          </cell>
          <cell r="B48">
            <v>47</v>
          </cell>
          <cell r="C48">
            <v>0.57991613439399003</v>
          </cell>
          <cell r="D48">
            <v>26.187211736043299</v>
          </cell>
          <cell r="E48" t="str">
            <v>Uncharacterized protein</v>
          </cell>
        </row>
        <row r="49">
          <cell r="A49" t="str">
            <v>ALDH7A1</v>
          </cell>
          <cell r="B49">
            <v>48</v>
          </cell>
          <cell r="C49">
            <v>0.74349615863526997</v>
          </cell>
          <cell r="D49">
            <v>26.1870315551758</v>
          </cell>
          <cell r="E49" t="str">
            <v>Aldehyde dehydrogenase 7 family member A1</v>
          </cell>
        </row>
        <row r="50">
          <cell r="B50">
            <v>49</v>
          </cell>
          <cell r="C50">
            <v>0.98526973642489502</v>
          </cell>
          <cell r="D50">
            <v>26.103093465169302</v>
          </cell>
          <cell r="E50" t="str">
            <v>Uricase (EC 1.7.3.3) (Urate oxidase)</v>
          </cell>
        </row>
        <row r="51">
          <cell r="A51" t="str">
            <v>IDH1</v>
          </cell>
          <cell r="B51">
            <v>50</v>
          </cell>
          <cell r="C51">
            <v>0.899632763630691</v>
          </cell>
          <cell r="D51">
            <v>26.091681344168499</v>
          </cell>
          <cell r="E51" t="str">
            <v>Isocitrate dehydrogenase [NADP] (EC 1.1.1.42)</v>
          </cell>
        </row>
        <row r="52">
          <cell r="A52" t="str">
            <v>PSMB4</v>
          </cell>
          <cell r="B52">
            <v>51</v>
          </cell>
          <cell r="C52">
            <v>0.67294555494377295</v>
          </cell>
          <cell r="D52">
            <v>26.054690297444701</v>
          </cell>
          <cell r="E52" t="str">
            <v>Proteasome subunit beta (EC 3.4.25.1)</v>
          </cell>
        </row>
        <row r="53">
          <cell r="A53" t="str">
            <v>NPM1</v>
          </cell>
          <cell r="B53">
            <v>52</v>
          </cell>
          <cell r="C53">
            <v>0.68928425565421203</v>
          </cell>
          <cell r="D53">
            <v>26.046890385945598</v>
          </cell>
          <cell r="E53" t="str">
            <v>Nucleophosmin</v>
          </cell>
        </row>
        <row r="54">
          <cell r="A54" t="str">
            <v>RPS20</v>
          </cell>
          <cell r="B54">
            <v>53</v>
          </cell>
          <cell r="C54">
            <v>1.2113893779982401</v>
          </cell>
          <cell r="D54">
            <v>26.0239976247152</v>
          </cell>
          <cell r="E54" t="str">
            <v>40S ribosomal protein S20</v>
          </cell>
        </row>
        <row r="55">
          <cell r="A55" t="str">
            <v>LOC114593004</v>
          </cell>
          <cell r="B55">
            <v>54</v>
          </cell>
          <cell r="C55">
            <v>2.00161362478643</v>
          </cell>
          <cell r="D55">
            <v>26.010686874389599</v>
          </cell>
          <cell r="E55" t="str">
            <v>IF rod domain-containing protein</v>
          </cell>
        </row>
        <row r="56">
          <cell r="B56">
            <v>55</v>
          </cell>
          <cell r="C56">
            <v>0.59244119915749405</v>
          </cell>
          <cell r="D56">
            <v>25.969335683186799</v>
          </cell>
          <cell r="E56" t="str">
            <v>GST class-pi (EC 2.5.1.18)</v>
          </cell>
        </row>
        <row r="57">
          <cell r="A57" t="str">
            <v>ANXA4</v>
          </cell>
          <cell r="B57">
            <v>56</v>
          </cell>
          <cell r="C57">
            <v>0.88524154904801</v>
          </cell>
          <cell r="D57">
            <v>25.948128128051799</v>
          </cell>
          <cell r="E57" t="str">
            <v>Annexin</v>
          </cell>
        </row>
        <row r="58">
          <cell r="A58" t="str">
            <v>P4HB</v>
          </cell>
          <cell r="B58">
            <v>57</v>
          </cell>
          <cell r="C58">
            <v>2.4348947863280399</v>
          </cell>
          <cell r="D58">
            <v>25.943184407552099</v>
          </cell>
          <cell r="E58" t="str">
            <v>Protein disulfide-isomerase (EC 5.3.4.1)</v>
          </cell>
        </row>
        <row r="59">
          <cell r="B59">
            <v>58</v>
          </cell>
          <cell r="C59">
            <v>0.67552640543716902</v>
          </cell>
          <cell r="D59">
            <v>25.937944920857699</v>
          </cell>
          <cell r="E59" t="str">
            <v>Uncharacterized protein</v>
          </cell>
        </row>
        <row r="60">
          <cell r="A60" t="str">
            <v>NME2</v>
          </cell>
          <cell r="B60">
            <v>59</v>
          </cell>
          <cell r="C60">
            <v>1.1071443511835299</v>
          </cell>
          <cell r="D60">
            <v>25.930838521321601</v>
          </cell>
          <cell r="E60" t="str">
            <v>Nucleoside diphosphate kinase (EC 2.7.4.6)</v>
          </cell>
        </row>
        <row r="61">
          <cell r="A61" t="str">
            <v>VDAC1</v>
          </cell>
          <cell r="B61">
            <v>60</v>
          </cell>
          <cell r="C61">
            <v>0.38999252176942101</v>
          </cell>
          <cell r="D61">
            <v>25.9009808858236</v>
          </cell>
          <cell r="E61" t="str">
            <v>Voltage-dependent anion-selective channel protein 1</v>
          </cell>
        </row>
        <row r="62">
          <cell r="A62" t="str">
            <v>RAB7A</v>
          </cell>
          <cell r="B62">
            <v>61</v>
          </cell>
          <cell r="C62">
            <v>0.88939006172768298</v>
          </cell>
          <cell r="D62">
            <v>25.898496500651</v>
          </cell>
          <cell r="E62" t="str">
            <v>RAB7A, member RAS oncogene family</v>
          </cell>
        </row>
        <row r="63">
          <cell r="B63">
            <v>62</v>
          </cell>
          <cell r="C63">
            <v>1.3029104683366901</v>
          </cell>
          <cell r="D63">
            <v>25.871825281779</v>
          </cell>
          <cell r="E63" t="str">
            <v>Peptidyl-prolyl cis-trans isomerase (PPIase) (EC 5.2.1.8)</v>
          </cell>
        </row>
        <row r="64">
          <cell r="A64" t="str">
            <v>MAN2B1</v>
          </cell>
          <cell r="B64">
            <v>63</v>
          </cell>
          <cell r="C64">
            <v>0.53647967319662804</v>
          </cell>
          <cell r="D64">
            <v>25.8717439015706</v>
          </cell>
          <cell r="E64" t="str">
            <v>Alpha-mannosidase (EC 3.2.1.-)</v>
          </cell>
        </row>
        <row r="65">
          <cell r="A65" t="str">
            <v>PRCP</v>
          </cell>
          <cell r="B65">
            <v>64</v>
          </cell>
          <cell r="C65">
            <v>0.84361631141562698</v>
          </cell>
          <cell r="D65">
            <v>25.859353383382199</v>
          </cell>
          <cell r="E65" t="str">
            <v>Prolylcarboxypeptidase</v>
          </cell>
        </row>
        <row r="66">
          <cell r="B66">
            <v>65</v>
          </cell>
          <cell r="C66">
            <v>1.06144881811966</v>
          </cell>
          <cell r="D66">
            <v>25.855698267618799</v>
          </cell>
          <cell r="E66" t="str">
            <v>ATP synthase subunit beta (EC 7.1.2.2)</v>
          </cell>
        </row>
        <row r="67">
          <cell r="A67" t="str">
            <v>LDHB</v>
          </cell>
          <cell r="B67">
            <v>66</v>
          </cell>
          <cell r="C67">
            <v>1.10985375935774</v>
          </cell>
          <cell r="D67">
            <v>25.8194568634033</v>
          </cell>
          <cell r="E67" t="str">
            <v>L-lactate dehydrogenase (EC 1.1.1.27)</v>
          </cell>
        </row>
        <row r="68">
          <cell r="A68" t="str">
            <v>PPA1</v>
          </cell>
          <cell r="B68">
            <v>67</v>
          </cell>
          <cell r="C68">
            <v>0.87462448084802202</v>
          </cell>
          <cell r="D68">
            <v>25.755353673299201</v>
          </cell>
          <cell r="E68" t="str">
            <v>Inorganic diphosphatase (EC 3.6.1.1)</v>
          </cell>
        </row>
        <row r="69">
          <cell r="B69">
            <v>68</v>
          </cell>
          <cell r="C69">
            <v>0.80610182376587003</v>
          </cell>
          <cell r="D69">
            <v>25.749675877889</v>
          </cell>
          <cell r="E69" t="str">
            <v>RNAse_Pc domain-containing protein</v>
          </cell>
        </row>
        <row r="70">
          <cell r="A70" t="str">
            <v>TMED10</v>
          </cell>
          <cell r="B70">
            <v>69</v>
          </cell>
          <cell r="C70">
            <v>0.94896974075704799</v>
          </cell>
          <cell r="D70">
            <v>25.746077473958302</v>
          </cell>
          <cell r="E70" t="str">
            <v>GOLD domain-containing protein</v>
          </cell>
        </row>
        <row r="71">
          <cell r="B71">
            <v>70</v>
          </cell>
          <cell r="C71">
            <v>0.53123959842144297</v>
          </cell>
          <cell r="D71">
            <v>25.7454836527507</v>
          </cell>
          <cell r="E71" t="str">
            <v>SERPIN domain-containing protein</v>
          </cell>
        </row>
        <row r="72">
          <cell r="A72" t="str">
            <v>LOC114599454</v>
          </cell>
          <cell r="B72">
            <v>71</v>
          </cell>
          <cell r="C72">
            <v>1.0036797278796199</v>
          </cell>
          <cell r="D72">
            <v>25.727913157145199</v>
          </cell>
          <cell r="E72" t="str">
            <v>Tubulin alpha chain</v>
          </cell>
        </row>
        <row r="73">
          <cell r="B73">
            <v>72</v>
          </cell>
          <cell r="C73">
            <v>1.58690759639789</v>
          </cell>
          <cell r="D73">
            <v>25.693962732950801</v>
          </cell>
          <cell r="E73" t="str">
            <v>RRM domain-containing protein</v>
          </cell>
        </row>
        <row r="74">
          <cell r="A74" t="str">
            <v>MDH2</v>
          </cell>
          <cell r="B74">
            <v>73</v>
          </cell>
          <cell r="C74">
            <v>1.2175156634559601</v>
          </cell>
          <cell r="D74">
            <v>25.673982238769501</v>
          </cell>
          <cell r="E74" t="str">
            <v>Malate dehydrogenase (EC 1.1.1.37)</v>
          </cell>
        </row>
        <row r="75">
          <cell r="A75" t="str">
            <v>EIF4A1</v>
          </cell>
          <cell r="B75">
            <v>74</v>
          </cell>
          <cell r="C75">
            <v>1.1836744571330899</v>
          </cell>
          <cell r="D75">
            <v>25.672468694051101</v>
          </cell>
          <cell r="E75" t="str">
            <v>RNA helicase (EC 3.6.4.13)</v>
          </cell>
        </row>
        <row r="76">
          <cell r="A76" t="str">
            <v>RPL14</v>
          </cell>
          <cell r="B76">
            <v>75</v>
          </cell>
          <cell r="C76">
            <v>1.10936098006266</v>
          </cell>
          <cell r="D76">
            <v>25.6586301167806</v>
          </cell>
          <cell r="E76" t="str">
            <v>60S ribosomal protein L14</v>
          </cell>
        </row>
        <row r="77">
          <cell r="A77" t="str">
            <v>HMOX1</v>
          </cell>
          <cell r="B77">
            <v>76</v>
          </cell>
          <cell r="C77">
            <v>0.72751215353084497</v>
          </cell>
          <cell r="D77">
            <v>25.638414382934599</v>
          </cell>
          <cell r="E77" t="str">
            <v>Heme oxygenase (biliverdin-producing) (EC 1.14.14.18)</v>
          </cell>
        </row>
        <row r="78">
          <cell r="A78" t="str">
            <v>MAL2</v>
          </cell>
          <cell r="B78">
            <v>77</v>
          </cell>
          <cell r="C78">
            <v>1.9423424763227699</v>
          </cell>
          <cell r="D78">
            <v>25.6208149592082</v>
          </cell>
          <cell r="E78" t="str">
            <v>MARVEL domain-containing protein</v>
          </cell>
        </row>
        <row r="79">
          <cell r="A79" t="str">
            <v>ENO1</v>
          </cell>
          <cell r="B79">
            <v>78</v>
          </cell>
          <cell r="C79">
            <v>1.2079185247880699</v>
          </cell>
          <cell r="D79">
            <v>25.610143525259801</v>
          </cell>
          <cell r="E79" t="str">
            <v>2-phospho-D-glycerate hydro-lyase (EC 4.2.1.11)</v>
          </cell>
        </row>
        <row r="80">
          <cell r="A80" t="str">
            <v>PDIA3</v>
          </cell>
          <cell r="B80">
            <v>79</v>
          </cell>
          <cell r="C80">
            <v>3.0949698383828599</v>
          </cell>
          <cell r="D80">
            <v>25.609886042277001</v>
          </cell>
          <cell r="E80" t="str">
            <v>Protein disulfide-isomerase (EC 5.3.4.1)</v>
          </cell>
        </row>
        <row r="81">
          <cell r="A81" t="str">
            <v>TMED2</v>
          </cell>
          <cell r="B81">
            <v>80</v>
          </cell>
          <cell r="C81">
            <v>1.0119894504605</v>
          </cell>
          <cell r="D81">
            <v>25.592024866739902</v>
          </cell>
          <cell r="E81" t="str">
            <v>GOLD domain-containing protein</v>
          </cell>
        </row>
        <row r="82">
          <cell r="A82" t="str">
            <v>SSR1</v>
          </cell>
          <cell r="B82">
            <v>81</v>
          </cell>
          <cell r="C82">
            <v>0.62375880634564396</v>
          </cell>
          <cell r="D82">
            <v>25.564415613810201</v>
          </cell>
          <cell r="E82" t="str">
            <v>Signal sequence receptor subunit alpha (Translocon-associated protein subunit alpha)</v>
          </cell>
        </row>
        <row r="83">
          <cell r="A83" t="str">
            <v>RPL22</v>
          </cell>
          <cell r="B83">
            <v>82</v>
          </cell>
          <cell r="C83">
            <v>1.5576877101990001</v>
          </cell>
          <cell r="D83">
            <v>25.557872454325398</v>
          </cell>
          <cell r="E83" t="str">
            <v>Uncharacterized protein</v>
          </cell>
        </row>
        <row r="84">
          <cell r="A84" t="str">
            <v>HSD17B4</v>
          </cell>
          <cell r="B84">
            <v>83</v>
          </cell>
          <cell r="C84">
            <v>1.0561030231297299</v>
          </cell>
          <cell r="D84">
            <v>25.546057510375999</v>
          </cell>
          <cell r="E84" t="str">
            <v>Uncharacterized protein</v>
          </cell>
        </row>
        <row r="85">
          <cell r="A85" t="str">
            <v>SFN</v>
          </cell>
          <cell r="B85">
            <v>84</v>
          </cell>
          <cell r="C85">
            <v>1.6428449182074001</v>
          </cell>
          <cell r="D85">
            <v>25.5382194519043</v>
          </cell>
          <cell r="E85" t="str">
            <v>14_3_3 domain-containing protein</v>
          </cell>
        </row>
        <row r="86">
          <cell r="A86" t="str">
            <v>H2AZ1</v>
          </cell>
          <cell r="B86">
            <v>85</v>
          </cell>
          <cell r="C86">
            <v>1.0188107459084801</v>
          </cell>
          <cell r="D86">
            <v>25.524152929132601</v>
          </cell>
          <cell r="E86" t="str">
            <v>Histone H2A</v>
          </cell>
        </row>
        <row r="87">
          <cell r="B87">
            <v>86</v>
          </cell>
          <cell r="C87">
            <v>1.06379069239054</v>
          </cell>
          <cell r="D87">
            <v>25.4538888295492</v>
          </cell>
          <cell r="E87" t="str">
            <v>Fructose-bisphosphate aldolase (EC 4.1.2.13)</v>
          </cell>
        </row>
        <row r="88">
          <cell r="A88" t="str">
            <v>RACK1</v>
          </cell>
          <cell r="B88">
            <v>87</v>
          </cell>
          <cell r="C88">
            <v>0.929506166062676</v>
          </cell>
          <cell r="D88">
            <v>25.444585291544598</v>
          </cell>
          <cell r="E88" t="str">
            <v>WD_REPEATS_REGION domain-containing protein</v>
          </cell>
        </row>
        <row r="89">
          <cell r="A89" t="str">
            <v>RPS27</v>
          </cell>
          <cell r="B89">
            <v>88</v>
          </cell>
          <cell r="C89">
            <v>1.2435224586481399</v>
          </cell>
          <cell r="D89">
            <v>25.437699254353799</v>
          </cell>
          <cell r="E89" t="str">
            <v>40S ribosomal protein S27</v>
          </cell>
        </row>
        <row r="90">
          <cell r="A90" t="str">
            <v>SDR16C5</v>
          </cell>
          <cell r="B90">
            <v>89</v>
          </cell>
          <cell r="C90">
            <v>1.2016430872564401</v>
          </cell>
          <cell r="D90">
            <v>25.3953950246175</v>
          </cell>
          <cell r="E90" t="str">
            <v>Uncharacterized protein</v>
          </cell>
        </row>
        <row r="91">
          <cell r="A91" t="str">
            <v>HPSE</v>
          </cell>
          <cell r="B91">
            <v>90</v>
          </cell>
          <cell r="C91">
            <v>0.94244654608099898</v>
          </cell>
          <cell r="D91">
            <v>25.356277084350602</v>
          </cell>
          <cell r="E91" t="str">
            <v>Uncharacterized protein</v>
          </cell>
        </row>
        <row r="92">
          <cell r="B92">
            <v>91</v>
          </cell>
          <cell r="C92">
            <v>1.5514055051120399</v>
          </cell>
          <cell r="D92">
            <v>25.349826812744102</v>
          </cell>
          <cell r="E92" t="str">
            <v>Histone H2B</v>
          </cell>
        </row>
        <row r="93">
          <cell r="A93" t="str">
            <v>LOC114604979</v>
          </cell>
          <cell r="B93">
            <v>92</v>
          </cell>
          <cell r="C93">
            <v>1.2997842764813901</v>
          </cell>
          <cell r="D93">
            <v>25.3274293627058</v>
          </cell>
          <cell r="E93" t="str">
            <v>Aldo_ket_red domain-containing protein</v>
          </cell>
        </row>
        <row r="94">
          <cell r="A94" t="str">
            <v>ASAH2</v>
          </cell>
          <cell r="B94">
            <v>93</v>
          </cell>
          <cell r="C94">
            <v>0.77339955161170504</v>
          </cell>
          <cell r="D94">
            <v>25.314120356241901</v>
          </cell>
          <cell r="E94" t="str">
            <v>Neutral ceramidase (EC 3.5.1.23)</v>
          </cell>
        </row>
        <row r="95">
          <cell r="A95" t="str">
            <v>LOC114582617</v>
          </cell>
          <cell r="B95">
            <v>94</v>
          </cell>
          <cell r="C95">
            <v>0.92926956745191802</v>
          </cell>
          <cell r="D95">
            <v>25.301072947184199</v>
          </cell>
          <cell r="E95" t="str">
            <v>Uncharacterized protein</v>
          </cell>
        </row>
        <row r="96">
          <cell r="A96" t="str">
            <v>LOC114588606</v>
          </cell>
          <cell r="B96">
            <v>95</v>
          </cell>
          <cell r="C96">
            <v>0.997694005808338</v>
          </cell>
          <cell r="D96">
            <v>25.293648992266</v>
          </cell>
          <cell r="E96" t="str">
            <v>B30.2/SPRY domain-containing protein</v>
          </cell>
        </row>
        <row r="97">
          <cell r="A97" t="str">
            <v>EEF2</v>
          </cell>
          <cell r="B97">
            <v>96</v>
          </cell>
          <cell r="C97">
            <v>1.65660619141229</v>
          </cell>
          <cell r="D97">
            <v>25.286921819051098</v>
          </cell>
          <cell r="E97" t="str">
            <v>Tr-type G domain-containing protein</v>
          </cell>
        </row>
        <row r="98">
          <cell r="A98" t="str">
            <v>RPLP1</v>
          </cell>
          <cell r="B98">
            <v>97</v>
          </cell>
          <cell r="C98">
            <v>1.3854530332450099</v>
          </cell>
          <cell r="D98">
            <v>25.2483499967135</v>
          </cell>
          <cell r="E98" t="str">
            <v>Uncharacterized protein</v>
          </cell>
        </row>
        <row r="99">
          <cell r="A99" t="str">
            <v>TPI1</v>
          </cell>
          <cell r="B99">
            <v>98</v>
          </cell>
          <cell r="C99">
            <v>1.0807163835373299</v>
          </cell>
          <cell r="D99">
            <v>25.232104573931</v>
          </cell>
          <cell r="E99" t="str">
            <v>Triosephosphate isomerase (EC 5.3.1.1)</v>
          </cell>
        </row>
        <row r="100">
          <cell r="A100" t="str">
            <v>SORT1</v>
          </cell>
          <cell r="B100">
            <v>99</v>
          </cell>
          <cell r="C100">
            <v>1.1154326631795299</v>
          </cell>
          <cell r="D100">
            <v>25.211509840828999</v>
          </cell>
          <cell r="E100" t="str">
            <v>Proteasome subunit alpha type</v>
          </cell>
        </row>
        <row r="101">
          <cell r="B101">
            <v>100</v>
          </cell>
          <cell r="C101">
            <v>0.97355030392752795</v>
          </cell>
          <cell r="D101">
            <v>25.147059281667101</v>
          </cell>
          <cell r="E101" t="str">
            <v>Ig-like domain-containing protein</v>
          </cell>
        </row>
        <row r="102">
          <cell r="B102">
            <v>101</v>
          </cell>
          <cell r="C102">
            <v>0.74269530727620603</v>
          </cell>
          <cell r="D102">
            <v>25.139645004272499</v>
          </cell>
          <cell r="E102" t="str">
            <v>Uncharacterized protein</v>
          </cell>
        </row>
        <row r="103">
          <cell r="A103" t="str">
            <v>RPS16</v>
          </cell>
          <cell r="B103">
            <v>102</v>
          </cell>
          <cell r="C103">
            <v>0.93129171150887202</v>
          </cell>
          <cell r="D103">
            <v>25.1262003580729</v>
          </cell>
          <cell r="E103" t="str">
            <v>Uncharacterized protein</v>
          </cell>
        </row>
        <row r="104">
          <cell r="A104" t="str">
            <v>ARL8B</v>
          </cell>
          <cell r="B104">
            <v>103</v>
          </cell>
          <cell r="C104">
            <v>0.81021077900157001</v>
          </cell>
          <cell r="D104">
            <v>25.110715230305999</v>
          </cell>
          <cell r="E104" t="str">
            <v>Uncharacterized protein</v>
          </cell>
        </row>
        <row r="105">
          <cell r="A105" t="str">
            <v>LOC114607597</v>
          </cell>
          <cell r="B105">
            <v>104</v>
          </cell>
          <cell r="C105">
            <v>0.93523945780701701</v>
          </cell>
          <cell r="D105">
            <v>25.104903793335001</v>
          </cell>
          <cell r="E105" t="str">
            <v>Cytochrome c domain-containing protein</v>
          </cell>
        </row>
        <row r="106">
          <cell r="B106">
            <v>105</v>
          </cell>
          <cell r="C106">
            <v>1.1078420035597401</v>
          </cell>
          <cell r="D106">
            <v>25.102052815755201</v>
          </cell>
          <cell r="E106" t="str">
            <v>Tubulin domain-containing protein</v>
          </cell>
        </row>
        <row r="107">
          <cell r="A107" t="str">
            <v>LOC114591404</v>
          </cell>
          <cell r="B107">
            <v>106</v>
          </cell>
          <cell r="C107">
            <v>1.04377817446846</v>
          </cell>
          <cell r="D107">
            <v>25.091504160563201</v>
          </cell>
          <cell r="E107" t="str">
            <v>PKS_ER domain-containing protein</v>
          </cell>
        </row>
        <row r="108">
          <cell r="A108" t="str">
            <v>LGALS1</v>
          </cell>
          <cell r="B108">
            <v>107</v>
          </cell>
          <cell r="C108">
            <v>1.4917543907229101</v>
          </cell>
          <cell r="D108">
            <v>25.091222922007201</v>
          </cell>
          <cell r="E108" t="str">
            <v>Galectin</v>
          </cell>
        </row>
        <row r="109">
          <cell r="A109" t="str">
            <v>RPS17</v>
          </cell>
          <cell r="B109">
            <v>108</v>
          </cell>
          <cell r="C109">
            <v>1.59555019527719</v>
          </cell>
          <cell r="D109">
            <v>25.0864093487079</v>
          </cell>
          <cell r="E109" t="str">
            <v>40S ribosomal protein S17</v>
          </cell>
        </row>
        <row r="110">
          <cell r="A110" t="str">
            <v>LOC114606585</v>
          </cell>
          <cell r="B110">
            <v>109</v>
          </cell>
          <cell r="C110">
            <v>1.1221294541479601</v>
          </cell>
          <cell r="D110">
            <v>25.084749094645201</v>
          </cell>
          <cell r="E110" t="str">
            <v>40S ribosomal protein S4</v>
          </cell>
        </row>
        <row r="111">
          <cell r="B111">
            <v>110</v>
          </cell>
          <cell r="C111">
            <v>0.77151488536848001</v>
          </cell>
          <cell r="D111">
            <v>25.079601160685201</v>
          </cell>
          <cell r="E111" t="str">
            <v>SERPIN domain-containing protein</v>
          </cell>
        </row>
        <row r="112">
          <cell r="A112" t="str">
            <v>RIDA</v>
          </cell>
          <cell r="B112">
            <v>111</v>
          </cell>
          <cell r="C112">
            <v>0.964175646971689</v>
          </cell>
          <cell r="D112">
            <v>25.0783198220389</v>
          </cell>
          <cell r="E112" t="str">
            <v>2-iminobutanoate/2-iminopropanoate deaminase (EC 3.5.99.10) (Translation inhibitor L-PSP ribonuclease)</v>
          </cell>
        </row>
        <row r="113">
          <cell r="B113">
            <v>112</v>
          </cell>
          <cell r="C113">
            <v>1.3349021164088699</v>
          </cell>
          <cell r="D113">
            <v>25.072273763020799</v>
          </cell>
          <cell r="E113" t="str">
            <v>Catalase (EC 1.11.1.6)</v>
          </cell>
        </row>
        <row r="114">
          <cell r="A114" t="str">
            <v>NEU3</v>
          </cell>
          <cell r="B114">
            <v>113</v>
          </cell>
          <cell r="C114">
            <v>0.57951420608841897</v>
          </cell>
          <cell r="D114">
            <v>25.064588928222701</v>
          </cell>
          <cell r="E114" t="str">
            <v>Exo-alpha-sialidase (EC 3.2.1.18)</v>
          </cell>
        </row>
        <row r="115">
          <cell r="A115" t="str">
            <v>ANXA5</v>
          </cell>
          <cell r="B115">
            <v>114</v>
          </cell>
          <cell r="C115">
            <v>0.87121765199817003</v>
          </cell>
          <cell r="D115">
            <v>25.064486567179401</v>
          </cell>
          <cell r="E115" t="str">
            <v>Annexin</v>
          </cell>
        </row>
        <row r="116">
          <cell r="A116" t="str">
            <v>RPS28</v>
          </cell>
          <cell r="B116">
            <v>115</v>
          </cell>
          <cell r="C116">
            <v>1.0080936847500199</v>
          </cell>
          <cell r="D116">
            <v>25.0441863720234</v>
          </cell>
          <cell r="E116" t="str">
            <v>40S ribosomal protein S28</v>
          </cell>
        </row>
        <row r="117">
          <cell r="A117" t="str">
            <v>HSP90AB1</v>
          </cell>
          <cell r="B117">
            <v>116</v>
          </cell>
          <cell r="C117">
            <v>2.0496111696430499</v>
          </cell>
          <cell r="D117">
            <v>25.042504628499302</v>
          </cell>
          <cell r="E117" t="str">
            <v>HATPase_c domain-containing protein</v>
          </cell>
        </row>
        <row r="118">
          <cell r="A118" t="str">
            <v>RAN</v>
          </cell>
          <cell r="B118">
            <v>117</v>
          </cell>
          <cell r="C118">
            <v>0.96009153135218295</v>
          </cell>
          <cell r="D118">
            <v>25.038794835408499</v>
          </cell>
          <cell r="E118" t="str">
            <v>GTP-binding nuclear protein Ran</v>
          </cell>
        </row>
        <row r="119">
          <cell r="A119" t="str">
            <v>ATP6V0C</v>
          </cell>
          <cell r="B119">
            <v>118</v>
          </cell>
          <cell r="C119">
            <v>0.66472473234114404</v>
          </cell>
          <cell r="D119">
            <v>25.0332436879476</v>
          </cell>
          <cell r="E119" t="str">
            <v>V-type proton ATPase proteolipid subunit</v>
          </cell>
        </row>
        <row r="120">
          <cell r="A120" t="str">
            <v>C1QBP</v>
          </cell>
          <cell r="B120">
            <v>119</v>
          </cell>
          <cell r="C120">
            <v>1.1343492032575799</v>
          </cell>
          <cell r="D120">
            <v>25.0266298147348</v>
          </cell>
          <cell r="E120" t="str">
            <v>Complement component 1 Q subcomponent-binding protein, mitochondrial</v>
          </cell>
        </row>
        <row r="121">
          <cell r="A121" t="str">
            <v>SUB1</v>
          </cell>
          <cell r="B121">
            <v>120</v>
          </cell>
          <cell r="C121">
            <v>0.56110853322254295</v>
          </cell>
          <cell r="D121">
            <v>25.0199180330549</v>
          </cell>
          <cell r="E121" t="str">
            <v>Activated RNA polymerase II transcriptional coactivator p15 (SUB1 homolog)</v>
          </cell>
        </row>
        <row r="122">
          <cell r="B122">
            <v>121</v>
          </cell>
          <cell r="C122">
            <v>1.34470735304306</v>
          </cell>
          <cell r="D122">
            <v>24.998639106750499</v>
          </cell>
          <cell r="E122" t="str">
            <v>Uncharacterized protein</v>
          </cell>
        </row>
        <row r="123">
          <cell r="B123">
            <v>122</v>
          </cell>
          <cell r="C123">
            <v>1.1001769857785499</v>
          </cell>
          <cell r="D123">
            <v>24.9897171020508</v>
          </cell>
          <cell r="E123" t="str">
            <v>Uncharacterized protein</v>
          </cell>
        </row>
        <row r="124">
          <cell r="A124" t="str">
            <v>RPSA</v>
          </cell>
          <cell r="B124">
            <v>123</v>
          </cell>
          <cell r="C124">
            <v>0.89003773185242296</v>
          </cell>
          <cell r="D124">
            <v>24.983456611633301</v>
          </cell>
          <cell r="E124" t="str">
            <v>Ribosomal protein SA</v>
          </cell>
        </row>
        <row r="125">
          <cell r="A125" t="str">
            <v>RPS15A</v>
          </cell>
          <cell r="B125">
            <v>124</v>
          </cell>
          <cell r="C125">
            <v>1.2881655314209499</v>
          </cell>
          <cell r="D125">
            <v>24.9690643310547</v>
          </cell>
          <cell r="E125" t="str">
            <v>40S ribosomal protein S15a</v>
          </cell>
        </row>
        <row r="126">
          <cell r="A126" t="str">
            <v>BANF1</v>
          </cell>
          <cell r="B126">
            <v>125</v>
          </cell>
          <cell r="C126">
            <v>1.4351041551382999</v>
          </cell>
          <cell r="D126">
            <v>24.965918986002599</v>
          </cell>
          <cell r="E126" t="str">
            <v>Uncharacterized protein</v>
          </cell>
        </row>
        <row r="127">
          <cell r="A127" t="str">
            <v>HADHB</v>
          </cell>
          <cell r="B127">
            <v>126</v>
          </cell>
          <cell r="C127">
            <v>0.95487304996293798</v>
          </cell>
          <cell r="D127">
            <v>24.964258956909202</v>
          </cell>
          <cell r="E127" t="str">
            <v>Uncharacterized protein</v>
          </cell>
        </row>
        <row r="128">
          <cell r="A128" t="str">
            <v>SLC25A6</v>
          </cell>
          <cell r="B128">
            <v>127</v>
          </cell>
          <cell r="C128">
            <v>0.62711430701856896</v>
          </cell>
          <cell r="D128">
            <v>24.9614058176676</v>
          </cell>
          <cell r="E128" t="str">
            <v>Uncharacterized protein</v>
          </cell>
        </row>
        <row r="129">
          <cell r="A129" t="str">
            <v>CKB</v>
          </cell>
          <cell r="B129">
            <v>128</v>
          </cell>
          <cell r="C129">
            <v>1.2419442283155699</v>
          </cell>
          <cell r="D129">
            <v>24.957037480672199</v>
          </cell>
          <cell r="E129" t="str">
            <v>Creatine kinase (EC 2.7.3.2)</v>
          </cell>
        </row>
        <row r="130">
          <cell r="A130" t="str">
            <v>RPL27</v>
          </cell>
          <cell r="B130">
            <v>129</v>
          </cell>
          <cell r="C130">
            <v>1.3280020650406701</v>
          </cell>
          <cell r="D130">
            <v>24.923783620198598</v>
          </cell>
          <cell r="E130" t="str">
            <v>60S ribosomal protein L27</v>
          </cell>
        </row>
        <row r="131">
          <cell r="A131" t="str">
            <v>PSMB6</v>
          </cell>
          <cell r="B131">
            <v>130</v>
          </cell>
          <cell r="C131">
            <v>1.0274029021142901</v>
          </cell>
          <cell r="D131">
            <v>24.9225927080427</v>
          </cell>
          <cell r="E131" t="str">
            <v>Proteasome 20S subunit beta 6</v>
          </cell>
        </row>
        <row r="132">
          <cell r="A132" t="str">
            <v>RPL8</v>
          </cell>
          <cell r="B132">
            <v>131</v>
          </cell>
          <cell r="C132">
            <v>1.3672854948472899</v>
          </cell>
          <cell r="D132">
            <v>24.919009367624898</v>
          </cell>
          <cell r="E132" t="str">
            <v>60S ribosomal protein L8</v>
          </cell>
        </row>
        <row r="133">
          <cell r="A133" t="str">
            <v>BLVRA</v>
          </cell>
          <cell r="B133">
            <v>132</v>
          </cell>
          <cell r="C133">
            <v>0.63933110721827802</v>
          </cell>
          <cell r="D133">
            <v>24.865202204386399</v>
          </cell>
          <cell r="E133" t="str">
            <v>Biliverdin reductase A (BVR A) (EC 1.3.1.24)</v>
          </cell>
        </row>
        <row r="134">
          <cell r="A134" t="str">
            <v>S100A16</v>
          </cell>
          <cell r="B134">
            <v>133</v>
          </cell>
          <cell r="C134">
            <v>1.6381861568812901</v>
          </cell>
          <cell r="D134">
            <v>24.8437288457697</v>
          </cell>
          <cell r="E134" t="str">
            <v>Protein S100 (S100 calcium-binding protein)</v>
          </cell>
        </row>
        <row r="135">
          <cell r="A135" t="str">
            <v>ANXA2</v>
          </cell>
          <cell r="B135">
            <v>134</v>
          </cell>
          <cell r="C135">
            <v>0.69258081108245795</v>
          </cell>
          <cell r="D135">
            <v>24.834753672281899</v>
          </cell>
          <cell r="E135" t="str">
            <v>Annexin</v>
          </cell>
        </row>
        <row r="136">
          <cell r="A136" t="str">
            <v>LGMN</v>
          </cell>
          <cell r="B136">
            <v>135</v>
          </cell>
          <cell r="C136">
            <v>0.80108429763909195</v>
          </cell>
          <cell r="D136">
            <v>24.827888361612999</v>
          </cell>
          <cell r="E136" t="str">
            <v>Asparaginyl endopeptidase (EC 3.4.22.34) (Legumain) (Protease, cysteine 1)</v>
          </cell>
        </row>
        <row r="137">
          <cell r="A137" t="str">
            <v>HSPA2</v>
          </cell>
          <cell r="B137">
            <v>136</v>
          </cell>
          <cell r="C137">
            <v>1.4888769707337199</v>
          </cell>
          <cell r="D137">
            <v>24.826351846967398</v>
          </cell>
          <cell r="E137" t="str">
            <v>Uncharacterized protein</v>
          </cell>
        </row>
        <row r="138">
          <cell r="A138" t="str">
            <v>LOC114604416</v>
          </cell>
          <cell r="B138">
            <v>137</v>
          </cell>
          <cell r="C138">
            <v>1.27152192068995</v>
          </cell>
          <cell r="D138">
            <v>24.815302276611298</v>
          </cell>
          <cell r="E138" t="str">
            <v>Uncharacterized protein</v>
          </cell>
        </row>
        <row r="139">
          <cell r="A139" t="str">
            <v>FASN</v>
          </cell>
          <cell r="B139">
            <v>138</v>
          </cell>
          <cell r="C139">
            <v>1.3240070595122999</v>
          </cell>
          <cell r="D139">
            <v>24.812192662556999</v>
          </cell>
          <cell r="E139" t="str">
            <v>3-hydroxyacyl-[acyl-carrier-protein] dehydratase (EC 1.1.1.100) (EC 1.3.1.39) (EC 2.3.1.38) (EC 2.3.1.39) (EC 2.3.1.41) (EC 2.3.1.85) (EC 3.1.2.14) (EC 4.2.1.59) (3-oxoacyl-[acyl-carrier-protein] reductase) (3-oxoacyl-[acyl-carrier-protein] synthase) (Acyl-[acyl-carrier-protein] hydrolase) (Enoyl-[acyl-carrier-protein] reductase) (Fatty acid synthase) ([Acyl-carrier-protein] S-acetyltransferase) ([Acyl-carrier-protein] S-malonyltransferase)</v>
          </cell>
        </row>
        <row r="140">
          <cell r="A140" t="str">
            <v>PSMA7</v>
          </cell>
          <cell r="B140">
            <v>139</v>
          </cell>
          <cell r="C140">
            <v>1.15520507578284</v>
          </cell>
          <cell r="D140">
            <v>24.810516221182699</v>
          </cell>
          <cell r="E140" t="str">
            <v>Proteasome subunit alpha type</v>
          </cell>
        </row>
        <row r="141">
          <cell r="B141">
            <v>140</v>
          </cell>
          <cell r="C141">
            <v>1.19976545385609</v>
          </cell>
          <cell r="D141">
            <v>24.789821624755898</v>
          </cell>
          <cell r="E141" t="str">
            <v>Uncharacterized protein</v>
          </cell>
        </row>
        <row r="142">
          <cell r="B142">
            <v>141</v>
          </cell>
          <cell r="C142">
            <v>1.0756649233597699</v>
          </cell>
          <cell r="D142">
            <v>24.785305658976199</v>
          </cell>
          <cell r="E142" t="str">
            <v>Ribosomal_L23eN domain-containing protein</v>
          </cell>
        </row>
        <row r="143">
          <cell r="A143" t="str">
            <v>PSMB5</v>
          </cell>
          <cell r="B143">
            <v>142</v>
          </cell>
          <cell r="C143">
            <v>0.57625058377204497</v>
          </cell>
          <cell r="D143">
            <v>24.774571736653598</v>
          </cell>
          <cell r="E143" t="str">
            <v>Proteasome subunit beta (EC 3.4.25.1)</v>
          </cell>
        </row>
        <row r="144">
          <cell r="A144" t="str">
            <v>VCP</v>
          </cell>
          <cell r="B144">
            <v>143</v>
          </cell>
          <cell r="C144">
            <v>2.1892218460086799</v>
          </cell>
          <cell r="D144">
            <v>24.7568649291992</v>
          </cell>
          <cell r="E144" t="str">
            <v>Transitional endoplasmic reticulum ATPase (EC 3.6.4.6) (Valosin-containing protein)</v>
          </cell>
        </row>
        <row r="145">
          <cell r="A145" t="str">
            <v>LOC114584892</v>
          </cell>
          <cell r="B145">
            <v>144</v>
          </cell>
          <cell r="C145">
            <v>2.7354186192158401</v>
          </cell>
          <cell r="D145">
            <v>24.7510065714518</v>
          </cell>
          <cell r="E145" t="str">
            <v>SERPIN domain-containing protein</v>
          </cell>
        </row>
        <row r="146">
          <cell r="A146" t="str">
            <v>LOC114587623</v>
          </cell>
          <cell r="B146">
            <v>145</v>
          </cell>
          <cell r="C146">
            <v>1.1687194151367599</v>
          </cell>
          <cell r="D146">
            <v>24.747847493489601</v>
          </cell>
          <cell r="E146" t="str">
            <v>Tubulin alpha chain</v>
          </cell>
        </row>
        <row r="147">
          <cell r="A147" t="str">
            <v>LOC114602754</v>
          </cell>
          <cell r="B147">
            <v>146</v>
          </cell>
          <cell r="C147">
            <v>1.3830577924627601</v>
          </cell>
          <cell r="D147">
            <v>24.743214607238802</v>
          </cell>
          <cell r="E147" t="str">
            <v>60S ribosomal protein L7a</v>
          </cell>
        </row>
        <row r="148">
          <cell r="A148" t="str">
            <v>PIGR</v>
          </cell>
          <cell r="B148">
            <v>147</v>
          </cell>
          <cell r="C148">
            <v>0.91782444546757402</v>
          </cell>
          <cell r="D148">
            <v>24.731075286865199</v>
          </cell>
          <cell r="E148" t="str">
            <v>Uncharacterized protein</v>
          </cell>
        </row>
        <row r="149">
          <cell r="A149" t="str">
            <v>ATP5F1A</v>
          </cell>
          <cell r="B149">
            <v>148</v>
          </cell>
          <cell r="C149">
            <v>1.1169771500185799</v>
          </cell>
          <cell r="D149">
            <v>24.7289835611979</v>
          </cell>
          <cell r="E149" t="str">
            <v>ATP synthase subunit alpha</v>
          </cell>
        </row>
        <row r="150">
          <cell r="A150" t="str">
            <v>TXNL1</v>
          </cell>
          <cell r="B150">
            <v>149</v>
          </cell>
          <cell r="C150">
            <v>0.49947725557002998</v>
          </cell>
          <cell r="D150">
            <v>24.718539937337201</v>
          </cell>
          <cell r="E150" t="str">
            <v>Uncharacterized protein</v>
          </cell>
        </row>
        <row r="151">
          <cell r="A151" t="str">
            <v>BLMH</v>
          </cell>
          <cell r="B151">
            <v>150</v>
          </cell>
          <cell r="C151">
            <v>1.67632982942997</v>
          </cell>
          <cell r="D151">
            <v>24.7160046895345</v>
          </cell>
          <cell r="E151" t="str">
            <v>Bleomycin hydrolase (EC 3.4.22.40)</v>
          </cell>
        </row>
        <row r="152">
          <cell r="A152" t="str">
            <v>NUTF2</v>
          </cell>
          <cell r="B152">
            <v>151</v>
          </cell>
          <cell r="C152">
            <v>0.53233027328118299</v>
          </cell>
          <cell r="D152">
            <v>24.7153120676676</v>
          </cell>
          <cell r="E152" t="str">
            <v>NTF2 domain-containing protein</v>
          </cell>
        </row>
        <row r="153">
          <cell r="A153" t="str">
            <v>RPL10A</v>
          </cell>
          <cell r="B153">
            <v>152</v>
          </cell>
          <cell r="C153">
            <v>1.65457055812455</v>
          </cell>
          <cell r="D153">
            <v>24.709924110999498</v>
          </cell>
          <cell r="E153" t="str">
            <v>Ribosomal protein</v>
          </cell>
        </row>
        <row r="154">
          <cell r="A154" t="str">
            <v>KRT23</v>
          </cell>
          <cell r="B154">
            <v>153</v>
          </cell>
          <cell r="C154">
            <v>1.8665620026224901</v>
          </cell>
          <cell r="D154">
            <v>24.706915791829399</v>
          </cell>
          <cell r="E154" t="str">
            <v>IF rod domain-containing protein</v>
          </cell>
        </row>
        <row r="155">
          <cell r="A155" t="str">
            <v>YWHAZ</v>
          </cell>
          <cell r="B155">
            <v>154</v>
          </cell>
          <cell r="C155">
            <v>1.92834284467877</v>
          </cell>
          <cell r="D155">
            <v>24.702710696629101</v>
          </cell>
          <cell r="E155" t="str">
            <v>14_3_3 domain-containing protein</v>
          </cell>
        </row>
        <row r="156">
          <cell r="B156">
            <v>155</v>
          </cell>
          <cell r="C156">
            <v>1.1673843656643701</v>
          </cell>
          <cell r="D156">
            <v>24.691179911295599</v>
          </cell>
          <cell r="E156" t="str">
            <v>Uncharacterized protein</v>
          </cell>
        </row>
        <row r="157">
          <cell r="A157" t="str">
            <v>YBX1</v>
          </cell>
          <cell r="B157">
            <v>156</v>
          </cell>
          <cell r="C157">
            <v>0.98869527145049496</v>
          </cell>
          <cell r="D157">
            <v>24.68314037323</v>
          </cell>
          <cell r="E157" t="str">
            <v>CSD domain-containing protein</v>
          </cell>
        </row>
        <row r="158">
          <cell r="A158" t="str">
            <v>RPS13</v>
          </cell>
          <cell r="B158">
            <v>157</v>
          </cell>
          <cell r="C158">
            <v>1.6166889964417299</v>
          </cell>
          <cell r="D158">
            <v>24.677919769287101</v>
          </cell>
          <cell r="E158" t="str">
            <v>40S ribosomal protein S13</v>
          </cell>
        </row>
        <row r="159">
          <cell r="B159">
            <v>158</v>
          </cell>
          <cell r="C159">
            <v>1.1231517938359501</v>
          </cell>
          <cell r="D159">
            <v>24.615959644317599</v>
          </cell>
          <cell r="E159" t="str">
            <v>Histone domain-containing protein</v>
          </cell>
        </row>
        <row r="160">
          <cell r="A160" t="str">
            <v>TMED9</v>
          </cell>
          <cell r="B160">
            <v>159</v>
          </cell>
          <cell r="C160">
            <v>1.0363570331626899</v>
          </cell>
          <cell r="D160">
            <v>24.593128331502299</v>
          </cell>
          <cell r="E160" t="str">
            <v>Transmembrane p24 trafficking protein 9</v>
          </cell>
        </row>
        <row r="161">
          <cell r="A161" t="str">
            <v>RPL5</v>
          </cell>
          <cell r="B161">
            <v>160</v>
          </cell>
          <cell r="C161">
            <v>1.1260776382797499</v>
          </cell>
          <cell r="D161">
            <v>24.5694214747502</v>
          </cell>
          <cell r="E161" t="str">
            <v>Ribosomal_L18_c domain-containing protein</v>
          </cell>
        </row>
        <row r="162">
          <cell r="A162" t="str">
            <v>NPC2</v>
          </cell>
          <cell r="B162">
            <v>161</v>
          </cell>
          <cell r="C162">
            <v>1.2008156664521501</v>
          </cell>
          <cell r="D162">
            <v>24.563595072428399</v>
          </cell>
          <cell r="E162" t="str">
            <v>Epididymal secretory protein E1 (NPC intracellular cholesterol transporter 2)</v>
          </cell>
        </row>
        <row r="163">
          <cell r="A163" t="str">
            <v>RPS8</v>
          </cell>
          <cell r="B163">
            <v>162</v>
          </cell>
          <cell r="C163">
            <v>1.8421332382424001</v>
          </cell>
          <cell r="D163">
            <v>24.5623801095145</v>
          </cell>
          <cell r="E163" t="str">
            <v>40S ribosomal protein S8</v>
          </cell>
        </row>
        <row r="164">
          <cell r="B164">
            <v>163</v>
          </cell>
          <cell r="C164">
            <v>0.74082202114220097</v>
          </cell>
          <cell r="D164">
            <v>24.527049473353799</v>
          </cell>
          <cell r="E164" t="str">
            <v>Aldo_ket_red domain-containing protein</v>
          </cell>
        </row>
        <row r="165">
          <cell r="A165" t="str">
            <v>NAGA</v>
          </cell>
          <cell r="B165">
            <v>164</v>
          </cell>
          <cell r="C165">
            <v>0.87859837475288305</v>
          </cell>
          <cell r="D165">
            <v>24.517674128214502</v>
          </cell>
          <cell r="E165" t="str">
            <v>Alpha-galactosidase (EC 3.2.1.-)</v>
          </cell>
        </row>
        <row r="166">
          <cell r="A166" t="str">
            <v>SCP2</v>
          </cell>
          <cell r="B166">
            <v>165</v>
          </cell>
          <cell r="C166">
            <v>0.72003010876933804</v>
          </cell>
          <cell r="D166">
            <v>24.509102003915</v>
          </cell>
          <cell r="E166" t="str">
            <v>Non-specific lipid-transfer protein (EC 2.3.1.176) (Propanoyl-CoA C-acyltransferase) (SCP-chi) (SCPX) (Sterol carrier protein 2) (Sterol carrier protein X)</v>
          </cell>
        </row>
        <row r="167">
          <cell r="A167" t="str">
            <v>LOC114582384</v>
          </cell>
          <cell r="B167">
            <v>166</v>
          </cell>
          <cell r="C167">
            <v>1.0936650869883899</v>
          </cell>
          <cell r="D167">
            <v>24.501614761352499</v>
          </cell>
          <cell r="E167" t="str">
            <v>Uncharacterized protein</v>
          </cell>
        </row>
        <row r="168">
          <cell r="A168" t="str">
            <v>PFN1</v>
          </cell>
          <cell r="B168">
            <v>167</v>
          </cell>
          <cell r="C168">
            <v>1.12518904403376</v>
          </cell>
          <cell r="D168">
            <v>24.494453702654202</v>
          </cell>
          <cell r="E168" t="str">
            <v>Profilin</v>
          </cell>
        </row>
        <row r="169">
          <cell r="A169" t="str">
            <v>SPCS3</v>
          </cell>
          <cell r="B169">
            <v>168</v>
          </cell>
          <cell r="C169">
            <v>1.10159555628023</v>
          </cell>
          <cell r="D169">
            <v>24.488739967346199</v>
          </cell>
          <cell r="E169" t="str">
            <v>Signal peptidase complex subunit 3 (EC 3.4.-.-)</v>
          </cell>
        </row>
        <row r="170">
          <cell r="A170" t="str">
            <v>IFI30</v>
          </cell>
          <cell r="B170">
            <v>169</v>
          </cell>
          <cell r="C170">
            <v>1.10178564972115</v>
          </cell>
          <cell r="D170">
            <v>24.4849373744084</v>
          </cell>
          <cell r="E170" t="str">
            <v>Saposin A-type domain-containing protein</v>
          </cell>
        </row>
        <row r="171">
          <cell r="A171" t="str">
            <v>RPS7</v>
          </cell>
          <cell r="B171">
            <v>170</v>
          </cell>
          <cell r="C171">
            <v>1.5795161023939801</v>
          </cell>
          <cell r="D171">
            <v>24.4839122478779</v>
          </cell>
          <cell r="E171" t="str">
            <v>40S ribosomal protein S7</v>
          </cell>
        </row>
        <row r="172">
          <cell r="B172">
            <v>171</v>
          </cell>
          <cell r="C172">
            <v>0.86135178746361596</v>
          </cell>
          <cell r="D172">
            <v>24.481691996256501</v>
          </cell>
          <cell r="E172" t="str">
            <v>Proteasome subunit alpha type-2</v>
          </cell>
        </row>
        <row r="173">
          <cell r="A173" t="str">
            <v>HSP90AA1</v>
          </cell>
          <cell r="B173">
            <v>172</v>
          </cell>
          <cell r="C173">
            <v>1.5585158932569201</v>
          </cell>
          <cell r="D173">
            <v>24.471299489339199</v>
          </cell>
          <cell r="E173" t="str">
            <v>HATPase_c domain-containing protein</v>
          </cell>
        </row>
        <row r="174">
          <cell r="A174" t="str">
            <v>RPS18</v>
          </cell>
          <cell r="B174">
            <v>173</v>
          </cell>
          <cell r="C174">
            <v>1.36456225999025</v>
          </cell>
          <cell r="D174">
            <v>24.467735290527301</v>
          </cell>
          <cell r="E174" t="str">
            <v>40S ribosomal protein S18</v>
          </cell>
        </row>
        <row r="175">
          <cell r="A175" t="str">
            <v>COPB2</v>
          </cell>
          <cell r="B175">
            <v>174</v>
          </cell>
          <cell r="C175">
            <v>0.40742785317209501</v>
          </cell>
          <cell r="D175">
            <v>24.443983332316101</v>
          </cell>
          <cell r="E175" t="str">
            <v>Coatomer subunit beta'</v>
          </cell>
        </row>
        <row r="176">
          <cell r="A176" t="str">
            <v>PSMB1</v>
          </cell>
          <cell r="B176">
            <v>175</v>
          </cell>
          <cell r="C176">
            <v>1.1747185842425201</v>
          </cell>
          <cell r="D176">
            <v>24.441289774576799</v>
          </cell>
          <cell r="E176" t="str">
            <v>Proteasome subunit beta (EC 3.4.25.1)</v>
          </cell>
        </row>
        <row r="177">
          <cell r="A177" t="str">
            <v>RPL10</v>
          </cell>
          <cell r="B177">
            <v>176</v>
          </cell>
          <cell r="C177">
            <v>1.1607336988188901</v>
          </cell>
          <cell r="D177">
            <v>24.440373611450202</v>
          </cell>
          <cell r="E177" t="str">
            <v>Ribosomal_L16 domain-containing protein</v>
          </cell>
        </row>
        <row r="178">
          <cell r="A178" t="str">
            <v>RPL4</v>
          </cell>
          <cell r="B178">
            <v>177</v>
          </cell>
          <cell r="C178">
            <v>1.53500838836344</v>
          </cell>
          <cell r="D178">
            <v>24.406330381120998</v>
          </cell>
          <cell r="E178" t="str">
            <v>Uncharacterized protein</v>
          </cell>
        </row>
        <row r="179">
          <cell r="A179" t="str">
            <v>SCCPDH</v>
          </cell>
          <cell r="B179">
            <v>178</v>
          </cell>
          <cell r="C179">
            <v>0.72062345006933703</v>
          </cell>
          <cell r="D179">
            <v>24.399635569254599</v>
          </cell>
          <cell r="E179" t="str">
            <v>Uncharacterized protein</v>
          </cell>
        </row>
        <row r="180">
          <cell r="A180" t="str">
            <v>LOC114592951</v>
          </cell>
          <cell r="B180">
            <v>179</v>
          </cell>
          <cell r="C180">
            <v>1.5038146709402</v>
          </cell>
          <cell r="D180">
            <v>24.391787528991699</v>
          </cell>
          <cell r="E180" t="str">
            <v>Uncharacterized protein</v>
          </cell>
        </row>
        <row r="181">
          <cell r="A181" t="str">
            <v>GPX6</v>
          </cell>
          <cell r="B181">
            <v>180</v>
          </cell>
          <cell r="C181">
            <v>1.2770489676157299</v>
          </cell>
          <cell r="D181">
            <v>24.3802688598633</v>
          </cell>
          <cell r="E181" t="str">
            <v>Glutathione peroxidase</v>
          </cell>
        </row>
        <row r="182">
          <cell r="A182" t="str">
            <v>VDAC3</v>
          </cell>
          <cell r="B182">
            <v>181</v>
          </cell>
          <cell r="C182">
            <v>0.78524002349620303</v>
          </cell>
          <cell r="D182">
            <v>24.380140940348301</v>
          </cell>
          <cell r="E182" t="str">
            <v>Voltage-dependent anion-selective channel protein 3</v>
          </cell>
        </row>
        <row r="183">
          <cell r="A183" t="str">
            <v>LOC114582681</v>
          </cell>
          <cell r="B183">
            <v>182</v>
          </cell>
          <cell r="C183">
            <v>0.80955633425514895</v>
          </cell>
          <cell r="D183">
            <v>24.376685460408499</v>
          </cell>
          <cell r="E183" t="str">
            <v>GFO_IDH_MocA domain-containing protein</v>
          </cell>
        </row>
        <row r="184">
          <cell r="A184" t="str">
            <v>LDHA</v>
          </cell>
          <cell r="B184">
            <v>183</v>
          </cell>
          <cell r="C184">
            <v>1.5032493029831899</v>
          </cell>
          <cell r="D184">
            <v>24.356602532522999</v>
          </cell>
          <cell r="E184" t="str">
            <v>L-lactate dehydrogenase (EC 1.1.1.27)</v>
          </cell>
        </row>
        <row r="185">
          <cell r="A185" t="str">
            <v>HSD3B7</v>
          </cell>
          <cell r="B185">
            <v>184</v>
          </cell>
          <cell r="C185">
            <v>1.18836652257464</v>
          </cell>
          <cell r="D185">
            <v>24.343212945120701</v>
          </cell>
          <cell r="E185" t="str">
            <v>3Beta_HSD domain-containing protein</v>
          </cell>
        </row>
        <row r="186">
          <cell r="A186" t="str">
            <v>RPS2</v>
          </cell>
          <cell r="B186">
            <v>185</v>
          </cell>
          <cell r="C186">
            <v>1.3752389661801201</v>
          </cell>
          <cell r="D186">
            <v>24.338315010070801</v>
          </cell>
          <cell r="E186" t="str">
            <v>40S ribosomal protein S2</v>
          </cell>
        </row>
        <row r="187">
          <cell r="A187" t="str">
            <v>BAAT</v>
          </cell>
          <cell r="B187">
            <v>186</v>
          </cell>
          <cell r="C187">
            <v>0.86724370820267804</v>
          </cell>
          <cell r="D187">
            <v>24.317614618937199</v>
          </cell>
          <cell r="E187" t="str">
            <v>Bile acid-CoA:amino acid N-acyltransferase</v>
          </cell>
        </row>
        <row r="188">
          <cell r="A188" t="str">
            <v>CFL1</v>
          </cell>
          <cell r="B188">
            <v>187</v>
          </cell>
          <cell r="C188">
            <v>1.39389786186022</v>
          </cell>
          <cell r="D188">
            <v>24.310738196739798</v>
          </cell>
          <cell r="E188" t="str">
            <v>Cofilin 1</v>
          </cell>
        </row>
        <row r="189">
          <cell r="A189" t="str">
            <v>PPT1</v>
          </cell>
          <cell r="B189">
            <v>188</v>
          </cell>
          <cell r="C189">
            <v>0.85471468973139597</v>
          </cell>
          <cell r="D189">
            <v>24.3070374806722</v>
          </cell>
          <cell r="E189" t="str">
            <v>Palmitoyl-protein hydrolase 1 (EC 3.1.2.22) (Palmitoyl-protein thioesterase 1)</v>
          </cell>
        </row>
        <row r="190">
          <cell r="A190" t="str">
            <v>RPL31</v>
          </cell>
          <cell r="B190">
            <v>189</v>
          </cell>
          <cell r="C190">
            <v>1.01338752908198</v>
          </cell>
          <cell r="D190">
            <v>24.306313514709501</v>
          </cell>
          <cell r="E190" t="str">
            <v>60S ribosomal protein L31</v>
          </cell>
        </row>
        <row r="191">
          <cell r="B191">
            <v>190</v>
          </cell>
          <cell r="C191">
            <v>1.21697005160356</v>
          </cell>
          <cell r="D191">
            <v>24.283641688029</v>
          </cell>
          <cell r="E191" t="str">
            <v>Eukaryotic translation initiation factor 5A (eIF-5A)</v>
          </cell>
        </row>
        <row r="192">
          <cell r="A192" t="str">
            <v>ALDH3B2</v>
          </cell>
          <cell r="B192">
            <v>191</v>
          </cell>
          <cell r="C192">
            <v>0.60011201134935199</v>
          </cell>
          <cell r="D192">
            <v>24.237278111775701</v>
          </cell>
          <cell r="E192" t="str">
            <v>Aldehyde dehydrogenase</v>
          </cell>
        </row>
        <row r="193">
          <cell r="A193" t="str">
            <v>RPL7</v>
          </cell>
          <cell r="B193">
            <v>192</v>
          </cell>
          <cell r="C193">
            <v>1.30369104653251</v>
          </cell>
          <cell r="D193">
            <v>24.2315194056584</v>
          </cell>
          <cell r="E193" t="str">
            <v>Uncharacterized protein</v>
          </cell>
        </row>
        <row r="194">
          <cell r="A194" t="str">
            <v>LOC114601322</v>
          </cell>
          <cell r="B194">
            <v>193</v>
          </cell>
          <cell r="C194">
            <v>1.10511394765033</v>
          </cell>
          <cell r="D194">
            <v>24.218016190962398</v>
          </cell>
          <cell r="E194" t="str">
            <v>Uncharacterized protein</v>
          </cell>
        </row>
        <row r="195">
          <cell r="A195" t="str">
            <v>LOC114590603</v>
          </cell>
          <cell r="B195">
            <v>194</v>
          </cell>
          <cell r="C195">
            <v>0.96575254807537703</v>
          </cell>
          <cell r="D195">
            <v>24.2100425720215</v>
          </cell>
          <cell r="E195" t="str">
            <v>SERPIN domain-containing protein</v>
          </cell>
        </row>
        <row r="196">
          <cell r="A196" t="str">
            <v>RPS12</v>
          </cell>
          <cell r="B196">
            <v>195</v>
          </cell>
          <cell r="C196">
            <v>1.75934629087465</v>
          </cell>
          <cell r="D196">
            <v>24.186702855428099</v>
          </cell>
          <cell r="E196" t="str">
            <v>40S ribosomal protein S12</v>
          </cell>
        </row>
        <row r="197">
          <cell r="A197" t="str">
            <v>LOC114593632</v>
          </cell>
          <cell r="B197">
            <v>196</v>
          </cell>
          <cell r="C197">
            <v>1.54219648779586</v>
          </cell>
          <cell r="D197">
            <v>24.1665716171265</v>
          </cell>
          <cell r="E197" t="str">
            <v>Proteasome subunit alpha type</v>
          </cell>
        </row>
        <row r="198">
          <cell r="A198" t="str">
            <v>EEF1B2</v>
          </cell>
          <cell r="B198">
            <v>197</v>
          </cell>
          <cell r="C198">
            <v>1.43302754963719</v>
          </cell>
          <cell r="D198">
            <v>24.165305944589502</v>
          </cell>
          <cell r="E198" t="str">
            <v>Elongation factor 1-beta</v>
          </cell>
        </row>
        <row r="199">
          <cell r="A199" t="str">
            <v>RPL11</v>
          </cell>
          <cell r="B199">
            <v>198</v>
          </cell>
          <cell r="C199">
            <v>0.76129231314823298</v>
          </cell>
          <cell r="D199">
            <v>24.161027499607599</v>
          </cell>
          <cell r="E199" t="str">
            <v>60S ribosomal protein L11</v>
          </cell>
        </row>
        <row r="200">
          <cell r="B200">
            <v>199</v>
          </cell>
          <cell r="C200">
            <v>2.1286502610797098</v>
          </cell>
          <cell r="D200">
            <v>24.1541438783918</v>
          </cell>
          <cell r="E200" t="str">
            <v>40S ribosomal protein S15</v>
          </cell>
        </row>
        <row r="201">
          <cell r="B201">
            <v>200</v>
          </cell>
          <cell r="C201">
            <v>1.41360835194864</v>
          </cell>
          <cell r="D201">
            <v>24.1481842041016</v>
          </cell>
          <cell r="E201" t="str">
            <v>60 kDa chaperonin (EC 5.6.1.7) (60 kDa heat shock protein, mitochondrial) (Chaperonin 60) (Heat shock protein 60)</v>
          </cell>
        </row>
        <row r="202">
          <cell r="A202" t="str">
            <v>LOC114606434</v>
          </cell>
          <cell r="B202">
            <v>201</v>
          </cell>
          <cell r="C202">
            <v>0.82778569901724297</v>
          </cell>
          <cell r="D202">
            <v>24.124694442749</v>
          </cell>
          <cell r="E202" t="str">
            <v>GOLD domain-containing protein</v>
          </cell>
        </row>
        <row r="203">
          <cell r="A203" t="str">
            <v>ACOX1</v>
          </cell>
          <cell r="B203">
            <v>202</v>
          </cell>
          <cell r="C203">
            <v>0.70741350047650597</v>
          </cell>
          <cell r="D203">
            <v>24.117400578090098</v>
          </cell>
          <cell r="E203" t="str">
            <v>Acyl-coenzyme A oxidase</v>
          </cell>
        </row>
        <row r="204">
          <cell r="A204" t="str">
            <v>RPL12</v>
          </cell>
          <cell r="B204">
            <v>203</v>
          </cell>
          <cell r="C204">
            <v>1.37155958866147</v>
          </cell>
          <cell r="D204">
            <v>24.104149158184299</v>
          </cell>
          <cell r="E204" t="str">
            <v>60S ribosomal protein L12</v>
          </cell>
        </row>
        <row r="205">
          <cell r="A205" t="str">
            <v>FLNB</v>
          </cell>
          <cell r="B205">
            <v>204</v>
          </cell>
          <cell r="C205">
            <v>1.09160866274823</v>
          </cell>
          <cell r="D205">
            <v>24.099806340535501</v>
          </cell>
          <cell r="E205" t="str">
            <v>Filamin B</v>
          </cell>
        </row>
        <row r="206">
          <cell r="A206" t="str">
            <v>NME3</v>
          </cell>
          <cell r="B206">
            <v>205</v>
          </cell>
          <cell r="C206">
            <v>0.80594220879897605</v>
          </cell>
          <cell r="D206">
            <v>24.098977497645802</v>
          </cell>
          <cell r="E206" t="str">
            <v>Nucleoside diphosphate kinase (EC 2.7.4.6)</v>
          </cell>
        </row>
        <row r="207">
          <cell r="A207" t="str">
            <v>LOC114581579</v>
          </cell>
          <cell r="B207">
            <v>206</v>
          </cell>
          <cell r="C207">
            <v>0.63820572012650201</v>
          </cell>
          <cell r="D207">
            <v>24.096888732910202</v>
          </cell>
          <cell r="E207" t="str">
            <v>Peptidase A1 domain-containing protein</v>
          </cell>
        </row>
        <row r="208">
          <cell r="A208" t="str">
            <v>TKT</v>
          </cell>
          <cell r="B208">
            <v>207</v>
          </cell>
          <cell r="C208">
            <v>1.3481621812857401</v>
          </cell>
          <cell r="D208">
            <v>24.0935189173772</v>
          </cell>
          <cell r="E208" t="str">
            <v>TRANSKETOLASE_1 domain-containing protein</v>
          </cell>
        </row>
        <row r="209">
          <cell r="A209" t="str">
            <v>CALML3</v>
          </cell>
          <cell r="B209">
            <v>208</v>
          </cell>
          <cell r="C209">
            <v>0.95609835366699203</v>
          </cell>
          <cell r="D209">
            <v>24.089158535003701</v>
          </cell>
          <cell r="E209" t="str">
            <v>Calmodulin</v>
          </cell>
        </row>
        <row r="210">
          <cell r="B210">
            <v>209</v>
          </cell>
          <cell r="C210">
            <v>2.1351922779865702</v>
          </cell>
          <cell r="D210">
            <v>24.0802722930908</v>
          </cell>
          <cell r="E210" t="str">
            <v>Ribosomal_L18e/L15P domain-containing protein</v>
          </cell>
        </row>
        <row r="211">
          <cell r="B211">
            <v>210</v>
          </cell>
          <cell r="C211">
            <v>1.25065291913947</v>
          </cell>
          <cell r="D211">
            <v>24.077583312988299</v>
          </cell>
          <cell r="E211" t="str">
            <v>Tubulin beta chain</v>
          </cell>
        </row>
        <row r="212">
          <cell r="B212">
            <v>211</v>
          </cell>
          <cell r="C212">
            <v>0.81427526314128396</v>
          </cell>
          <cell r="D212">
            <v>24.077153572669399</v>
          </cell>
          <cell r="E212" t="str">
            <v>Tubulin beta chain</v>
          </cell>
        </row>
        <row r="213">
          <cell r="A213" t="str">
            <v>SNRPD1</v>
          </cell>
          <cell r="B213">
            <v>212</v>
          </cell>
          <cell r="C213">
            <v>1.43388456984446</v>
          </cell>
          <cell r="D213">
            <v>24.063631184895801</v>
          </cell>
          <cell r="E213" t="str">
            <v>Small nuclear ribonucleoprotein Sm D1 (snRNP core protein D1)</v>
          </cell>
        </row>
        <row r="214">
          <cell r="A214" t="str">
            <v>TPP1</v>
          </cell>
          <cell r="B214">
            <v>213</v>
          </cell>
          <cell r="C214">
            <v>0.84079516002740595</v>
          </cell>
          <cell r="D214">
            <v>24.059822972615599</v>
          </cell>
          <cell r="E214" t="str">
            <v>Tripeptidyl aminopeptidase (EC 3.4.14.9) (Tripeptidyl-peptidase 1) (Tripeptidyl-peptidase I)</v>
          </cell>
        </row>
        <row r="215">
          <cell r="B215">
            <v>214</v>
          </cell>
          <cell r="C215">
            <v>1.4146669613940599</v>
          </cell>
          <cell r="D215">
            <v>24.054465738932301</v>
          </cell>
          <cell r="E215" t="str">
            <v>Uncharacterized protein</v>
          </cell>
        </row>
        <row r="216">
          <cell r="B216">
            <v>215</v>
          </cell>
          <cell r="C216">
            <v>0.81852539401091595</v>
          </cell>
          <cell r="D216">
            <v>24.051691182454402</v>
          </cell>
          <cell r="E216" t="str">
            <v>Inosine phosphorylase (EC 2.4.2.1) (Inosine-guanosine phosphorylase)</v>
          </cell>
        </row>
        <row r="217">
          <cell r="A217" t="str">
            <v>MPC2</v>
          </cell>
          <cell r="B217">
            <v>216</v>
          </cell>
          <cell r="C217">
            <v>1.18227758744533</v>
          </cell>
          <cell r="D217">
            <v>24.050510678972501</v>
          </cell>
          <cell r="E217" t="str">
            <v>Mitochondrial pyruvate carrier</v>
          </cell>
        </row>
        <row r="218">
          <cell r="B218">
            <v>217</v>
          </cell>
          <cell r="C218">
            <v>1.2691143208514499</v>
          </cell>
          <cell r="D218">
            <v>24.049187469482401</v>
          </cell>
          <cell r="E218" t="str">
            <v>Annexin</v>
          </cell>
        </row>
        <row r="219">
          <cell r="A219" t="str">
            <v>RPLP0</v>
          </cell>
          <cell r="B219">
            <v>218</v>
          </cell>
          <cell r="C219">
            <v>1.52318676086085</v>
          </cell>
          <cell r="D219">
            <v>24.044954554239901</v>
          </cell>
          <cell r="E219" t="str">
            <v>60S acidic ribosomal protein P0</v>
          </cell>
        </row>
        <row r="220">
          <cell r="A220" t="str">
            <v>BCAP31</v>
          </cell>
          <cell r="B220">
            <v>219</v>
          </cell>
          <cell r="C220">
            <v>0.72988887914001099</v>
          </cell>
          <cell r="D220">
            <v>24.044705327351899</v>
          </cell>
          <cell r="E220" t="str">
            <v>Endoplasmic reticulum transmembrane protein</v>
          </cell>
        </row>
        <row r="221">
          <cell r="A221" t="str">
            <v>ACAT2</v>
          </cell>
          <cell r="B221">
            <v>220</v>
          </cell>
          <cell r="C221">
            <v>1.40737241616896</v>
          </cell>
          <cell r="D221">
            <v>24.037523709810699</v>
          </cell>
          <cell r="E221" t="str">
            <v>Uncharacterized protein</v>
          </cell>
        </row>
        <row r="222">
          <cell r="A222" t="str">
            <v>TOMM40</v>
          </cell>
          <cell r="B222">
            <v>221</v>
          </cell>
          <cell r="C222">
            <v>0.98270354472909505</v>
          </cell>
          <cell r="D222">
            <v>24.0188702901204</v>
          </cell>
          <cell r="E222" t="str">
            <v>Translocase of outer mitochondrial membrane 40</v>
          </cell>
        </row>
        <row r="223">
          <cell r="B223">
            <v>222</v>
          </cell>
          <cell r="C223">
            <v>0.76458303514939596</v>
          </cell>
          <cell r="D223">
            <v>23.987562561035201</v>
          </cell>
          <cell r="E223" t="str">
            <v>Thioredoxin domain-containing protein 17</v>
          </cell>
        </row>
        <row r="224">
          <cell r="A224" t="str">
            <v>CD36</v>
          </cell>
          <cell r="B224">
            <v>223</v>
          </cell>
          <cell r="C224">
            <v>0.64979699319772499</v>
          </cell>
          <cell r="D224">
            <v>23.966538111368799</v>
          </cell>
          <cell r="E224" t="str">
            <v>Glycoprotein IIIb (PAS IV) (PAS-4) (Platelet glycoprotein 4) (Platelet glycoprotein IV)</v>
          </cell>
        </row>
        <row r="225">
          <cell r="B225">
            <v>224</v>
          </cell>
          <cell r="C225">
            <v>0.50462143956857197</v>
          </cell>
          <cell r="D225">
            <v>23.958540309559201</v>
          </cell>
          <cell r="E225" t="str">
            <v>Late endosomal/lysosomal adaptor and MAPK and MTOR activator 4 (Ragulator complex protein LAMTOR4)</v>
          </cell>
        </row>
        <row r="226">
          <cell r="A226" t="str">
            <v>PDCD6</v>
          </cell>
          <cell r="B226">
            <v>225</v>
          </cell>
          <cell r="C226">
            <v>0.716294729872061</v>
          </cell>
          <cell r="D226">
            <v>23.9465023040772</v>
          </cell>
          <cell r="E226" t="str">
            <v>Programmed cell death 6</v>
          </cell>
        </row>
        <row r="227">
          <cell r="A227" t="str">
            <v>LOC114606580</v>
          </cell>
          <cell r="B227">
            <v>226</v>
          </cell>
          <cell r="C227">
            <v>1.1324358556524501</v>
          </cell>
          <cell r="D227">
            <v>23.939588840191199</v>
          </cell>
          <cell r="E227" t="str">
            <v>60S ribosomal protein L17</v>
          </cell>
        </row>
        <row r="228">
          <cell r="A228" t="str">
            <v>SGPL1</v>
          </cell>
          <cell r="B228">
            <v>227</v>
          </cell>
          <cell r="C228">
            <v>0.63966006761321603</v>
          </cell>
          <cell r="D228">
            <v>23.932039006551101</v>
          </cell>
          <cell r="E228" t="str">
            <v>Uncharacterized protein</v>
          </cell>
        </row>
        <row r="229">
          <cell r="A229" t="str">
            <v>EIF6</v>
          </cell>
          <cell r="B229">
            <v>228</v>
          </cell>
          <cell r="C229">
            <v>1.0449446565848399</v>
          </cell>
          <cell r="D229">
            <v>23.9286715189616</v>
          </cell>
          <cell r="E229" t="str">
            <v>Eukaryotic translation initiation factor 6 (eIF-6)</v>
          </cell>
        </row>
        <row r="230">
          <cell r="A230" t="str">
            <v>TAGLN2</v>
          </cell>
          <cell r="B230">
            <v>229</v>
          </cell>
          <cell r="C230">
            <v>1.5834637969977801</v>
          </cell>
          <cell r="D230">
            <v>23.8942388807024</v>
          </cell>
          <cell r="E230" t="str">
            <v>Transgelin</v>
          </cell>
        </row>
        <row r="231">
          <cell r="A231" t="str">
            <v>RPL13</v>
          </cell>
          <cell r="B231">
            <v>230</v>
          </cell>
          <cell r="C231">
            <v>1.4766664596963299</v>
          </cell>
          <cell r="D231">
            <v>23.8616449182684</v>
          </cell>
          <cell r="E231" t="str">
            <v>60S ribosomal protein L13</v>
          </cell>
        </row>
        <row r="232">
          <cell r="B232">
            <v>231</v>
          </cell>
          <cell r="C232">
            <v>0.62030239298328804</v>
          </cell>
          <cell r="D232">
            <v>23.857010396321598</v>
          </cell>
          <cell r="E232" t="str">
            <v>Uncharacterized protein</v>
          </cell>
        </row>
        <row r="233">
          <cell r="B233">
            <v>232</v>
          </cell>
          <cell r="C233">
            <v>1.40055624054929</v>
          </cell>
          <cell r="D233">
            <v>23.856886672973602</v>
          </cell>
          <cell r="E233" t="str">
            <v>Sulfotransferase (EC 2.8.2.-)</v>
          </cell>
        </row>
        <row r="234">
          <cell r="A234" t="str">
            <v>LOC114607987</v>
          </cell>
          <cell r="B234">
            <v>233</v>
          </cell>
          <cell r="C234">
            <v>1.2310739440035701</v>
          </cell>
          <cell r="D234">
            <v>23.845207055409698</v>
          </cell>
          <cell r="E234" t="str">
            <v>H15 domain-containing protein</v>
          </cell>
        </row>
        <row r="235">
          <cell r="A235" t="str">
            <v>BLVRB</v>
          </cell>
          <cell r="B235">
            <v>234</v>
          </cell>
          <cell r="C235">
            <v>0.70666123585209395</v>
          </cell>
          <cell r="D235">
            <v>23.831790161132801</v>
          </cell>
          <cell r="E235" t="str">
            <v>NAD(P)-bd_dom domain-containing protein</v>
          </cell>
        </row>
        <row r="236">
          <cell r="A236" t="str">
            <v>ACTN4</v>
          </cell>
          <cell r="B236">
            <v>235</v>
          </cell>
          <cell r="C236">
            <v>1.42751380392069</v>
          </cell>
          <cell r="D236">
            <v>23.8223697117397</v>
          </cell>
          <cell r="E236" t="str">
            <v>Uncharacterized protein</v>
          </cell>
        </row>
        <row r="237">
          <cell r="A237" t="str">
            <v>ASAH1</v>
          </cell>
          <cell r="B237">
            <v>236</v>
          </cell>
          <cell r="C237">
            <v>0.60991289921500003</v>
          </cell>
          <cell r="D237">
            <v>23.8148501078288</v>
          </cell>
          <cell r="E237" t="str">
            <v>Ceramidase (EC 3.5.1.23)</v>
          </cell>
        </row>
        <row r="238">
          <cell r="B238">
            <v>237</v>
          </cell>
          <cell r="C238">
            <v>1.2883088358109001</v>
          </cell>
          <cell r="D238">
            <v>23.807294845581101</v>
          </cell>
          <cell r="E238" t="str">
            <v>Uncharacterized protein</v>
          </cell>
        </row>
        <row r="239">
          <cell r="A239" t="str">
            <v>RAB1B</v>
          </cell>
          <cell r="B239">
            <v>238</v>
          </cell>
          <cell r="C239">
            <v>1.1884508571688099</v>
          </cell>
          <cell r="D239">
            <v>23.806748453775999</v>
          </cell>
          <cell r="E239" t="str">
            <v>RAB1B, member RAS oncogene family</v>
          </cell>
        </row>
        <row r="240">
          <cell r="A240" t="str">
            <v>RPS3A</v>
          </cell>
          <cell r="B240">
            <v>239</v>
          </cell>
          <cell r="C240">
            <v>1.0326611942419901</v>
          </cell>
          <cell r="D240">
            <v>23.805652765127299</v>
          </cell>
          <cell r="E240" t="str">
            <v>40S ribosomal protein S3a</v>
          </cell>
        </row>
        <row r="241">
          <cell r="A241" t="str">
            <v>TMEM40</v>
          </cell>
          <cell r="B241">
            <v>240</v>
          </cell>
          <cell r="C241">
            <v>1.0578444417117701</v>
          </cell>
          <cell r="D241">
            <v>23.798860931396501</v>
          </cell>
          <cell r="E241" t="str">
            <v>Uncharacterized protein</v>
          </cell>
        </row>
        <row r="242">
          <cell r="A242" t="str">
            <v>FAAH2</v>
          </cell>
          <cell r="B242">
            <v>241</v>
          </cell>
          <cell r="C242">
            <v>1.01343451260442</v>
          </cell>
          <cell r="D242">
            <v>23.791752497355098</v>
          </cell>
          <cell r="E242" t="str">
            <v>Fatty acid amide hydrolase 2</v>
          </cell>
        </row>
        <row r="243">
          <cell r="A243" t="str">
            <v>CA2</v>
          </cell>
          <cell r="B243">
            <v>242</v>
          </cell>
          <cell r="C243">
            <v>1.75677087351397</v>
          </cell>
          <cell r="D243">
            <v>23.787233543395999</v>
          </cell>
          <cell r="E243" t="str">
            <v>Carbonic anhydrase (EC 4.2.1.1)</v>
          </cell>
        </row>
        <row r="244">
          <cell r="A244" t="str">
            <v>ANXA3</v>
          </cell>
          <cell r="B244">
            <v>243</v>
          </cell>
          <cell r="C244">
            <v>1.06047288881156</v>
          </cell>
          <cell r="D244">
            <v>23.781480380466999</v>
          </cell>
          <cell r="E244" t="str">
            <v>Annexin</v>
          </cell>
        </row>
        <row r="245">
          <cell r="A245" t="str">
            <v>SRSF3</v>
          </cell>
          <cell r="B245">
            <v>244</v>
          </cell>
          <cell r="C245">
            <v>0.923282480253379</v>
          </cell>
          <cell r="D245">
            <v>23.778077732433001</v>
          </cell>
          <cell r="E245" t="str">
            <v>Serine and arginine rich splicing factor 3</v>
          </cell>
        </row>
        <row r="246">
          <cell r="A246" t="str">
            <v>LOC114586721</v>
          </cell>
          <cell r="B246">
            <v>245</v>
          </cell>
          <cell r="C246">
            <v>1.4664433456817101</v>
          </cell>
          <cell r="D246">
            <v>23.749330774943001</v>
          </cell>
          <cell r="E246" t="str">
            <v>Methanethiol oxidase (EC 1.8.3.4)</v>
          </cell>
        </row>
        <row r="247">
          <cell r="A247" t="str">
            <v>RPS24</v>
          </cell>
          <cell r="B247">
            <v>246</v>
          </cell>
          <cell r="C247">
            <v>1.1499388971906701</v>
          </cell>
          <cell r="D247">
            <v>23.7430102030436</v>
          </cell>
          <cell r="E247" t="str">
            <v>40S ribosomal protein S24</v>
          </cell>
        </row>
        <row r="248">
          <cell r="A248" t="str">
            <v>RPN2</v>
          </cell>
          <cell r="B248">
            <v>247</v>
          </cell>
          <cell r="C248">
            <v>1.4687964263397899</v>
          </cell>
          <cell r="D248">
            <v>23.731275431315101</v>
          </cell>
          <cell r="E248" t="str">
            <v>Dolichyl-diphosphooligosaccharide--protein glycosyltransferase subunit 2 (Ribophorin-2)</v>
          </cell>
        </row>
        <row r="249">
          <cell r="A249" t="str">
            <v>LOC114593011</v>
          </cell>
          <cell r="B249">
            <v>248</v>
          </cell>
          <cell r="C249">
            <v>2.09844426759763</v>
          </cell>
          <cell r="D249">
            <v>23.719469706217399</v>
          </cell>
          <cell r="E249" t="str">
            <v>IF rod domain-containing protein</v>
          </cell>
        </row>
        <row r="250">
          <cell r="A250" t="str">
            <v>CS</v>
          </cell>
          <cell r="B250">
            <v>249</v>
          </cell>
          <cell r="C250">
            <v>1.0762749765735999</v>
          </cell>
          <cell r="D250">
            <v>23.7121293385824</v>
          </cell>
          <cell r="E250" t="str">
            <v>Citrate synthase</v>
          </cell>
        </row>
        <row r="251">
          <cell r="A251" t="str">
            <v>LOC114586691</v>
          </cell>
          <cell r="B251">
            <v>250</v>
          </cell>
          <cell r="C251">
            <v>0.97821706800757102</v>
          </cell>
          <cell r="D251">
            <v>23.706473090431899</v>
          </cell>
          <cell r="E251" t="str">
            <v>GOLD domain-containing protein</v>
          </cell>
        </row>
        <row r="252">
          <cell r="A252" t="str">
            <v>RGN</v>
          </cell>
          <cell r="B252">
            <v>251</v>
          </cell>
          <cell r="C252">
            <v>0.99033740125484604</v>
          </cell>
          <cell r="D252">
            <v>23.695009994506801</v>
          </cell>
          <cell r="E252" t="str">
            <v>Gluconolactonase (EC 3.1.1.17) (Regucalcin)</v>
          </cell>
        </row>
        <row r="253">
          <cell r="A253" t="str">
            <v>GPX1</v>
          </cell>
          <cell r="B253">
            <v>252</v>
          </cell>
          <cell r="C253">
            <v>0.92563188552854103</v>
          </cell>
          <cell r="D253">
            <v>23.6857788903373</v>
          </cell>
          <cell r="E253" t="str">
            <v>Glutathione peroxidase</v>
          </cell>
        </row>
        <row r="254">
          <cell r="A254" t="str">
            <v>YWHAQ</v>
          </cell>
          <cell r="B254">
            <v>253</v>
          </cell>
          <cell r="C254">
            <v>1.2927409143003601</v>
          </cell>
          <cell r="D254">
            <v>23.679863521030999</v>
          </cell>
          <cell r="E254" t="str">
            <v>14_3_3 domain-containing protein</v>
          </cell>
        </row>
        <row r="255">
          <cell r="A255" t="str">
            <v>PSMA4</v>
          </cell>
          <cell r="B255">
            <v>254</v>
          </cell>
          <cell r="C255">
            <v>0.94800538214327701</v>
          </cell>
          <cell r="D255">
            <v>23.667305128915</v>
          </cell>
          <cell r="E255" t="str">
            <v>Proteasome subunit alpha type</v>
          </cell>
        </row>
        <row r="256">
          <cell r="A256" t="str">
            <v>CRYGS</v>
          </cell>
          <cell r="B256">
            <v>255</v>
          </cell>
          <cell r="C256">
            <v>0.84518320350201004</v>
          </cell>
          <cell r="D256">
            <v>23.6622065030611</v>
          </cell>
          <cell r="E256" t="str">
            <v>Crystallin gamma S</v>
          </cell>
        </row>
        <row r="257">
          <cell r="A257" t="str">
            <v>RPL6</v>
          </cell>
          <cell r="B257">
            <v>256</v>
          </cell>
          <cell r="C257">
            <v>2.2265763970224199</v>
          </cell>
          <cell r="D257">
            <v>23.652275085449201</v>
          </cell>
          <cell r="E257" t="str">
            <v>60S ribosomal protein L6</v>
          </cell>
        </row>
        <row r="258">
          <cell r="A258" t="str">
            <v>PSMB3</v>
          </cell>
          <cell r="B258">
            <v>257</v>
          </cell>
          <cell r="C258">
            <v>1.1422727496987699</v>
          </cell>
          <cell r="D258">
            <v>23.6496564229329</v>
          </cell>
          <cell r="E258" t="str">
            <v>Proteasome subunit beta (EC 3.4.25.1)</v>
          </cell>
        </row>
        <row r="259">
          <cell r="A259" t="str">
            <v>RPS6</v>
          </cell>
          <cell r="B259">
            <v>258</v>
          </cell>
          <cell r="C259">
            <v>1.3971809071491501</v>
          </cell>
          <cell r="D259">
            <v>23.6331386566162</v>
          </cell>
          <cell r="E259" t="str">
            <v>40S ribosomal protein S6</v>
          </cell>
        </row>
        <row r="260">
          <cell r="A260" t="str">
            <v>PSMB2</v>
          </cell>
          <cell r="B260">
            <v>259</v>
          </cell>
          <cell r="C260">
            <v>1.08731977408309</v>
          </cell>
          <cell r="D260">
            <v>23.626053492228198</v>
          </cell>
          <cell r="E260" t="str">
            <v>Proteasome subunit beta (EC 3.4.25.1)</v>
          </cell>
        </row>
        <row r="261">
          <cell r="A261" t="str">
            <v>TALDO1</v>
          </cell>
          <cell r="B261">
            <v>260</v>
          </cell>
          <cell r="C261">
            <v>1.51093696191187</v>
          </cell>
          <cell r="D261">
            <v>23.605965169270799</v>
          </cell>
          <cell r="E261" t="str">
            <v>Transaldolase (EC 2.2.1.2)</v>
          </cell>
        </row>
        <row r="262">
          <cell r="A262" t="str">
            <v>SLC25A3</v>
          </cell>
          <cell r="B262">
            <v>261</v>
          </cell>
          <cell r="C262">
            <v>0.90967224516053302</v>
          </cell>
          <cell r="D262">
            <v>23.593296344463599</v>
          </cell>
          <cell r="E262" t="str">
            <v>Solute carrier family 25 member 3</v>
          </cell>
        </row>
        <row r="263">
          <cell r="A263" t="str">
            <v>NPC1</v>
          </cell>
          <cell r="B263">
            <v>262</v>
          </cell>
          <cell r="C263">
            <v>0.61904476689412502</v>
          </cell>
          <cell r="D263">
            <v>23.589784876505501</v>
          </cell>
          <cell r="E263" t="str">
            <v>SSD domain-containing protein</v>
          </cell>
        </row>
        <row r="264">
          <cell r="A264" t="str">
            <v>FBP1</v>
          </cell>
          <cell r="B264">
            <v>263</v>
          </cell>
          <cell r="C264">
            <v>1.2119133790732901</v>
          </cell>
          <cell r="D264">
            <v>23.5816144209642</v>
          </cell>
          <cell r="E264" t="str">
            <v>Fructose-bisphosphatase (EC 3.1.3.11)</v>
          </cell>
        </row>
        <row r="265">
          <cell r="A265" t="str">
            <v>LOC114582193</v>
          </cell>
          <cell r="B265">
            <v>264</v>
          </cell>
          <cell r="C265">
            <v>1.0556665810413799</v>
          </cell>
          <cell r="D265">
            <v>23.574021720886201</v>
          </cell>
          <cell r="E265" t="str">
            <v>H15 domain-containing protein</v>
          </cell>
        </row>
        <row r="266">
          <cell r="A266" t="str">
            <v>EEF1G</v>
          </cell>
          <cell r="B266">
            <v>265</v>
          </cell>
          <cell r="C266">
            <v>1.5165263947155001</v>
          </cell>
          <cell r="D266">
            <v>23.572249603271501</v>
          </cell>
          <cell r="E266" t="str">
            <v>Uncharacterized protein</v>
          </cell>
        </row>
        <row r="267">
          <cell r="A267" t="str">
            <v>SDCBP2</v>
          </cell>
          <cell r="B267">
            <v>266</v>
          </cell>
          <cell r="C267">
            <v>1.1696388518308201</v>
          </cell>
          <cell r="D267">
            <v>23.5630482893724</v>
          </cell>
          <cell r="E267" t="str">
            <v>Uncharacterized protein</v>
          </cell>
        </row>
        <row r="268">
          <cell r="A268" t="str">
            <v>SEC11C</v>
          </cell>
          <cell r="B268">
            <v>267</v>
          </cell>
          <cell r="C268">
            <v>1.22881907873638</v>
          </cell>
          <cell r="D268">
            <v>23.556057357788099</v>
          </cell>
          <cell r="E268" t="str">
            <v>Signal peptidase complex catalytic subunit SEC11 (EC 3.4.21.89)</v>
          </cell>
        </row>
        <row r="269">
          <cell r="A269" t="str">
            <v>RPN1</v>
          </cell>
          <cell r="B269">
            <v>268</v>
          </cell>
          <cell r="C269">
            <v>1.5551197074182299</v>
          </cell>
          <cell r="D269">
            <v>23.550668207804399</v>
          </cell>
          <cell r="E269" t="str">
            <v>Dolichyl-diphosphooligosaccharide--protein glycosyltransferase subunit 1</v>
          </cell>
        </row>
        <row r="270">
          <cell r="A270" t="str">
            <v>PGRMC1</v>
          </cell>
          <cell r="B270">
            <v>269</v>
          </cell>
          <cell r="C270">
            <v>0.95979123649308296</v>
          </cell>
          <cell r="D270">
            <v>23.539758001054999</v>
          </cell>
          <cell r="E270" t="str">
            <v>Cytochrome b5 heme-binding domain-containing protein</v>
          </cell>
        </row>
        <row r="271">
          <cell r="A271" t="str">
            <v>RPL23</v>
          </cell>
          <cell r="B271">
            <v>270</v>
          </cell>
          <cell r="C271">
            <v>2.0237092313288301</v>
          </cell>
          <cell r="D271">
            <v>23.5306440080915</v>
          </cell>
          <cell r="E271" t="str">
            <v>60S ribosomal protein L23</v>
          </cell>
        </row>
        <row r="272">
          <cell r="A272" t="str">
            <v>CTH</v>
          </cell>
          <cell r="B272">
            <v>271</v>
          </cell>
          <cell r="C272">
            <v>0.53902539821303597</v>
          </cell>
          <cell r="D272">
            <v>23.526571655273401</v>
          </cell>
          <cell r="E272" t="str">
            <v>Cystathionine gamma-lyase (EC 4.4.1.1) (Cysteine-protein sulfhydrase) (Gamma-cystathionase)</v>
          </cell>
        </row>
        <row r="273">
          <cell r="A273" t="str">
            <v>RPS9</v>
          </cell>
          <cell r="B273">
            <v>272</v>
          </cell>
          <cell r="C273">
            <v>1.26408434930145</v>
          </cell>
          <cell r="D273">
            <v>23.523218282063802</v>
          </cell>
          <cell r="E273" t="str">
            <v>40S ribosomal protein S9</v>
          </cell>
        </row>
        <row r="274">
          <cell r="A274" t="str">
            <v>TKTL2</v>
          </cell>
          <cell r="B274">
            <v>273</v>
          </cell>
          <cell r="C274">
            <v>2.0075110849144999</v>
          </cell>
          <cell r="D274">
            <v>23.500492095947301</v>
          </cell>
          <cell r="E274" t="str">
            <v>Transketolase like 2</v>
          </cell>
        </row>
        <row r="275">
          <cell r="A275" t="str">
            <v>MAGT1</v>
          </cell>
          <cell r="B275">
            <v>274</v>
          </cell>
          <cell r="C275">
            <v>1.59990672750487</v>
          </cell>
          <cell r="D275">
            <v>23.4995164871216</v>
          </cell>
          <cell r="E275" t="str">
            <v>Dolichyl-diphosphooligosaccharide--protein glycosyltransferase subunit MAGT1 (Magnesium transporter protein 1)</v>
          </cell>
        </row>
        <row r="276">
          <cell r="A276" t="str">
            <v>COII</v>
          </cell>
          <cell r="B276">
            <v>275</v>
          </cell>
          <cell r="C276">
            <v>0.87184747048702904</v>
          </cell>
          <cell r="D276">
            <v>23.493733215332</v>
          </cell>
          <cell r="E276" t="str">
            <v>Cytochrome c oxidase subunit 2</v>
          </cell>
        </row>
        <row r="277">
          <cell r="B277">
            <v>276</v>
          </cell>
          <cell r="C277">
            <v>0.54146043060437199</v>
          </cell>
          <cell r="D277">
            <v>23.4926610946655</v>
          </cell>
          <cell r="E277" t="str">
            <v>Uncharacterized protein</v>
          </cell>
        </row>
        <row r="278">
          <cell r="B278">
            <v>277</v>
          </cell>
          <cell r="C278">
            <v>1.15810389468631</v>
          </cell>
          <cell r="D278">
            <v>23.483451588948601</v>
          </cell>
          <cell r="E278" t="str">
            <v>60S ribosomal protein L9</v>
          </cell>
        </row>
        <row r="279">
          <cell r="A279" t="str">
            <v>M6PR</v>
          </cell>
          <cell r="B279">
            <v>278</v>
          </cell>
          <cell r="C279">
            <v>0.59242572371846902</v>
          </cell>
          <cell r="D279">
            <v>23.482239450727199</v>
          </cell>
          <cell r="E279" t="str">
            <v>Uncharacterized protein</v>
          </cell>
        </row>
        <row r="280">
          <cell r="B280">
            <v>279</v>
          </cell>
          <cell r="C280">
            <v>0.94591600260218001</v>
          </cell>
          <cell r="D280">
            <v>23.472755622863801</v>
          </cell>
          <cell r="E280" t="str">
            <v>Small nuclear ribonucleoprotein Sm D3 (Sm-D3) (snRNP core protein D3)</v>
          </cell>
        </row>
        <row r="281">
          <cell r="A281" t="str">
            <v>RPS23</v>
          </cell>
          <cell r="B281">
            <v>280</v>
          </cell>
          <cell r="C281">
            <v>1.3011171781662001</v>
          </cell>
          <cell r="D281">
            <v>23.467423248290999</v>
          </cell>
          <cell r="E281" t="str">
            <v>40S ribosomal protein S23</v>
          </cell>
        </row>
        <row r="282">
          <cell r="A282" t="str">
            <v>LOC114589982</v>
          </cell>
          <cell r="B282">
            <v>281</v>
          </cell>
          <cell r="C282">
            <v>1.32622231840993</v>
          </cell>
          <cell r="D282">
            <v>23.4636240641276</v>
          </cell>
          <cell r="E282" t="str">
            <v>Proteasome subunit alpha type</v>
          </cell>
        </row>
        <row r="283">
          <cell r="A283" t="str">
            <v>ECI1</v>
          </cell>
          <cell r="B283">
            <v>282</v>
          </cell>
          <cell r="C283">
            <v>1.6777841321125799</v>
          </cell>
          <cell r="D283">
            <v>23.456748417445599</v>
          </cell>
          <cell r="E283" t="str">
            <v>Enoyl-CoA delta isomerase 1</v>
          </cell>
        </row>
        <row r="284">
          <cell r="A284" t="str">
            <v>PGD</v>
          </cell>
          <cell r="B284">
            <v>283</v>
          </cell>
          <cell r="C284">
            <v>2.0109797558813098</v>
          </cell>
          <cell r="D284">
            <v>23.449983723958301</v>
          </cell>
          <cell r="E284" t="str">
            <v>6-phosphogluconate dehydrogenase, decarboxylating (EC 1.1.1.44)</v>
          </cell>
        </row>
        <row r="285">
          <cell r="A285" t="str">
            <v>SLC25A5</v>
          </cell>
          <cell r="B285">
            <v>284</v>
          </cell>
          <cell r="C285">
            <v>0.79832668917703298</v>
          </cell>
          <cell r="D285">
            <v>23.447686386108401</v>
          </cell>
          <cell r="E285" t="str">
            <v>Uncharacterized protein</v>
          </cell>
        </row>
        <row r="286">
          <cell r="A286" t="str">
            <v>RPL24</v>
          </cell>
          <cell r="B286">
            <v>285</v>
          </cell>
          <cell r="C286">
            <v>0.98116456667417795</v>
          </cell>
          <cell r="D286">
            <v>23.4448099136353</v>
          </cell>
          <cell r="E286" t="str">
            <v>TRASH domain-containing protein</v>
          </cell>
        </row>
        <row r="287">
          <cell r="A287" t="str">
            <v>LSM8</v>
          </cell>
          <cell r="B287">
            <v>286</v>
          </cell>
          <cell r="C287">
            <v>0.45355694918252099</v>
          </cell>
          <cell r="D287">
            <v>23.440655634953401</v>
          </cell>
          <cell r="E287" t="str">
            <v>U6 snRNA-associated Sm-like protein LSm8</v>
          </cell>
        </row>
        <row r="288">
          <cell r="A288" t="str">
            <v>LOC114603193</v>
          </cell>
          <cell r="B288">
            <v>287</v>
          </cell>
          <cell r="C288">
            <v>1.4315673366069801</v>
          </cell>
          <cell r="D288">
            <v>23.438875706990601</v>
          </cell>
          <cell r="E288" t="str">
            <v>Uncharacterized protein</v>
          </cell>
        </row>
        <row r="289">
          <cell r="B289">
            <v>288</v>
          </cell>
          <cell r="C289">
            <v>1.5316270161293499</v>
          </cell>
          <cell r="D289">
            <v>23.438604990641299</v>
          </cell>
          <cell r="E289" t="str">
            <v>Rab GDP dissociation inhibitor</v>
          </cell>
        </row>
        <row r="290">
          <cell r="A290" t="str">
            <v>S100A11</v>
          </cell>
          <cell r="B290">
            <v>289</v>
          </cell>
          <cell r="C290">
            <v>1.0201890125150901</v>
          </cell>
          <cell r="D290">
            <v>23.4378253936768</v>
          </cell>
          <cell r="E290" t="str">
            <v>Calgizzarin (Protein S100-A11) (S100 calcium-binding protein A11)</v>
          </cell>
        </row>
        <row r="291">
          <cell r="A291" t="str">
            <v>LOC114603372</v>
          </cell>
          <cell r="B291">
            <v>290</v>
          </cell>
          <cell r="C291">
            <v>0.74773626477256405</v>
          </cell>
          <cell r="D291">
            <v>23.424145625187801</v>
          </cell>
          <cell r="E291" t="str">
            <v>IF rod domain-containing protein</v>
          </cell>
        </row>
        <row r="292">
          <cell r="B292">
            <v>291</v>
          </cell>
          <cell r="C292">
            <v>1.07810969052289</v>
          </cell>
          <cell r="D292">
            <v>23.4165998458862</v>
          </cell>
          <cell r="E292" t="str">
            <v>Uncharacterized protein</v>
          </cell>
        </row>
        <row r="293">
          <cell r="A293" t="str">
            <v>HEXB</v>
          </cell>
          <cell r="B293">
            <v>292</v>
          </cell>
          <cell r="C293">
            <v>1.7052127214762001</v>
          </cell>
          <cell r="D293">
            <v>23.413335391453298</v>
          </cell>
          <cell r="E293" t="str">
            <v>Beta-hexosaminidase (EC 3.2.1.52)</v>
          </cell>
        </row>
        <row r="294">
          <cell r="A294" t="str">
            <v>MVK</v>
          </cell>
          <cell r="B294">
            <v>293</v>
          </cell>
          <cell r="C294">
            <v>1.1078378495955501</v>
          </cell>
          <cell r="D294">
            <v>23.412275155385299</v>
          </cell>
          <cell r="E294" t="str">
            <v>Mevalonate kinase (MK) (EC 2.7.1.36)</v>
          </cell>
        </row>
        <row r="295">
          <cell r="A295" t="str">
            <v>PRDX2</v>
          </cell>
          <cell r="B295">
            <v>294</v>
          </cell>
          <cell r="C295">
            <v>1.14139413962949</v>
          </cell>
          <cell r="D295">
            <v>23.4066621780396</v>
          </cell>
          <cell r="E295" t="str">
            <v>Peroxiredoxin 2</v>
          </cell>
        </row>
        <row r="296">
          <cell r="A296" t="str">
            <v>TUBAL3</v>
          </cell>
          <cell r="B296">
            <v>295</v>
          </cell>
          <cell r="C296">
            <v>0.747505507105237</v>
          </cell>
          <cell r="D296">
            <v>23.401970999581501</v>
          </cell>
          <cell r="E296" t="str">
            <v>Tubulin alpha chain</v>
          </cell>
        </row>
        <row r="297">
          <cell r="A297" t="str">
            <v>HNRNPK</v>
          </cell>
          <cell r="B297">
            <v>296</v>
          </cell>
          <cell r="C297">
            <v>0.82574924084169399</v>
          </cell>
          <cell r="D297">
            <v>23.395838419596402</v>
          </cell>
          <cell r="E297" t="str">
            <v>Heterogeneous nuclear ribonucleoprotein K</v>
          </cell>
        </row>
        <row r="298">
          <cell r="A298" t="str">
            <v>YWHAE</v>
          </cell>
          <cell r="B298">
            <v>297</v>
          </cell>
          <cell r="C298">
            <v>1.8111834200272201</v>
          </cell>
          <cell r="D298">
            <v>23.393567657470701</v>
          </cell>
          <cell r="E298" t="str">
            <v>Tyrosine 3-monooxygenase/tryptophan 5-monooxygenase activation protein epsilon</v>
          </cell>
        </row>
        <row r="299">
          <cell r="A299" t="str">
            <v>HNRNPH1</v>
          </cell>
          <cell r="B299">
            <v>298</v>
          </cell>
          <cell r="C299">
            <v>1.30445496859086</v>
          </cell>
          <cell r="D299">
            <v>23.375360488891602</v>
          </cell>
          <cell r="E299" t="str">
            <v>Uncharacterized protein</v>
          </cell>
        </row>
        <row r="300">
          <cell r="A300" t="str">
            <v>STOML2</v>
          </cell>
          <cell r="B300">
            <v>299</v>
          </cell>
          <cell r="C300">
            <v>0.68127545491401198</v>
          </cell>
          <cell r="D300">
            <v>23.371355438232399</v>
          </cell>
          <cell r="E300" t="str">
            <v>PHB domain-containing protein</v>
          </cell>
        </row>
        <row r="301">
          <cell r="A301" t="str">
            <v>LOC114605229</v>
          </cell>
          <cell r="B301">
            <v>300</v>
          </cell>
          <cell r="C301">
            <v>1.62930793879563</v>
          </cell>
          <cell r="D301">
            <v>23.371112442016599</v>
          </cell>
          <cell r="E301" t="str">
            <v>Aldo_ket_red domain-containing protein</v>
          </cell>
        </row>
        <row r="302">
          <cell r="B302">
            <v>301</v>
          </cell>
          <cell r="C302">
            <v>0.95899595971122997</v>
          </cell>
          <cell r="D302">
            <v>23.367096987637598</v>
          </cell>
          <cell r="E302" t="str">
            <v>Uncharacterized protein</v>
          </cell>
        </row>
        <row r="303">
          <cell r="A303" t="str">
            <v>TRAP1</v>
          </cell>
          <cell r="B303">
            <v>302</v>
          </cell>
          <cell r="C303">
            <v>0.88551484196924002</v>
          </cell>
          <cell r="D303">
            <v>23.365614754813102</v>
          </cell>
          <cell r="E303" t="str">
            <v>TNF receptor associated protein 1</v>
          </cell>
        </row>
        <row r="304">
          <cell r="B304">
            <v>303</v>
          </cell>
          <cell r="C304">
            <v>0.95889973480208801</v>
          </cell>
          <cell r="D304">
            <v>23.362813256003601</v>
          </cell>
          <cell r="E304" t="str">
            <v>Tubulin domain-containing protein</v>
          </cell>
        </row>
        <row r="305">
          <cell r="A305" t="str">
            <v>DDOST</v>
          </cell>
          <cell r="B305">
            <v>304</v>
          </cell>
          <cell r="C305">
            <v>1.5006044525526501</v>
          </cell>
          <cell r="D305">
            <v>23.350567245483401</v>
          </cell>
          <cell r="E305" t="str">
            <v>Dolichyl-diphosphooligosaccharide--protein glycosyltransferase 48 kDa subunit (Oligosaccharyl transferase 48 kDa subunit)</v>
          </cell>
        </row>
        <row r="306">
          <cell r="A306" t="str">
            <v>LOC114582862</v>
          </cell>
          <cell r="B306">
            <v>305</v>
          </cell>
          <cell r="C306">
            <v>1.15897248586569</v>
          </cell>
          <cell r="D306">
            <v>23.344567743937201</v>
          </cell>
          <cell r="E306" t="str">
            <v>Vitamin-K-epoxide reductase (warfarin-sensitive) (EC 1.17.4.4)</v>
          </cell>
        </row>
        <row r="307">
          <cell r="A307" t="str">
            <v>CPVL</v>
          </cell>
          <cell r="B307">
            <v>306</v>
          </cell>
          <cell r="C307">
            <v>2.24549488065965</v>
          </cell>
          <cell r="D307">
            <v>23.3288592020671</v>
          </cell>
          <cell r="E307" t="str">
            <v>Uncharacterized protein</v>
          </cell>
        </row>
        <row r="308">
          <cell r="A308" t="str">
            <v>NACA</v>
          </cell>
          <cell r="B308">
            <v>307</v>
          </cell>
          <cell r="C308">
            <v>0.86483256359447402</v>
          </cell>
          <cell r="D308">
            <v>23.3281838553292</v>
          </cell>
          <cell r="E308" t="str">
            <v>NAC-A/B domain-containing protein</v>
          </cell>
        </row>
        <row r="309">
          <cell r="A309" t="str">
            <v>POR</v>
          </cell>
          <cell r="B309">
            <v>308</v>
          </cell>
          <cell r="C309">
            <v>1.6642222529247399</v>
          </cell>
          <cell r="D309">
            <v>23.326379776001001</v>
          </cell>
          <cell r="E309" t="str">
            <v>NADPH--cytochrome P450 reductase (CPR) (P450R) (EC 1.6.2.4)</v>
          </cell>
        </row>
        <row r="310">
          <cell r="B310">
            <v>309</v>
          </cell>
          <cell r="C310">
            <v>0.82720433644173996</v>
          </cell>
          <cell r="D310">
            <v>23.324146790937899</v>
          </cell>
          <cell r="E310" t="str">
            <v>Uncharacterized protein</v>
          </cell>
        </row>
        <row r="311">
          <cell r="A311" t="str">
            <v>RPL3</v>
          </cell>
          <cell r="B311">
            <v>310</v>
          </cell>
          <cell r="C311">
            <v>1.2701595683762701</v>
          </cell>
          <cell r="D311">
            <v>23.280626296997099</v>
          </cell>
          <cell r="E311" t="str">
            <v>Uncharacterized protein</v>
          </cell>
        </row>
        <row r="312">
          <cell r="A312" t="str">
            <v>TUBA4A</v>
          </cell>
          <cell r="B312">
            <v>311</v>
          </cell>
          <cell r="C312">
            <v>1.10204286701224</v>
          </cell>
          <cell r="D312">
            <v>23.249621464655899</v>
          </cell>
          <cell r="E312" t="str">
            <v>Tubulin alpha chain</v>
          </cell>
        </row>
        <row r="313">
          <cell r="A313" t="str">
            <v>HNRNPA1</v>
          </cell>
          <cell r="B313">
            <v>312</v>
          </cell>
          <cell r="C313">
            <v>1.0762529006747501</v>
          </cell>
          <cell r="D313">
            <v>23.248449672352201</v>
          </cell>
          <cell r="E313" t="str">
            <v>Helix-destabilizing protein (Heterogeneous nuclear ribonucleoprotein A1) (Heterogeneous nuclear ribonucleoprotein A1, N-terminally processed) (hnRNP core protein A1)</v>
          </cell>
        </row>
        <row r="314">
          <cell r="A314" t="str">
            <v>CDC42</v>
          </cell>
          <cell r="B314">
            <v>313</v>
          </cell>
          <cell r="C314">
            <v>1.27448394066108</v>
          </cell>
          <cell r="D314">
            <v>23.234422047932899</v>
          </cell>
          <cell r="E314" t="str">
            <v>Cell division control protein 42 homolog (EC 3.6.5.2)</v>
          </cell>
        </row>
        <row r="315">
          <cell r="A315" t="str">
            <v>ACAA2</v>
          </cell>
          <cell r="B315">
            <v>314</v>
          </cell>
          <cell r="C315">
            <v>0.99232188736290905</v>
          </cell>
          <cell r="D315">
            <v>23.223041152954099</v>
          </cell>
          <cell r="E315" t="str">
            <v>Uncharacterized protein</v>
          </cell>
        </row>
        <row r="316">
          <cell r="A316" t="str">
            <v>PGAM1</v>
          </cell>
          <cell r="B316">
            <v>315</v>
          </cell>
          <cell r="C316">
            <v>1.64434211215491</v>
          </cell>
          <cell r="D316">
            <v>23.220203986534699</v>
          </cell>
          <cell r="E316" t="str">
            <v>Phosphoglycerate mutase (EC 5.4.2.11) (EC 5.4.2.4)</v>
          </cell>
        </row>
        <row r="317">
          <cell r="A317" t="str">
            <v>LOC114600714</v>
          </cell>
          <cell r="B317">
            <v>316</v>
          </cell>
          <cell r="C317">
            <v>0.96798806588500896</v>
          </cell>
          <cell r="D317">
            <v>23.218254725138301</v>
          </cell>
          <cell r="E317" t="str">
            <v>Uncharacterized protein</v>
          </cell>
        </row>
        <row r="318">
          <cell r="A318" t="str">
            <v>LOC114589110</v>
          </cell>
          <cell r="B318">
            <v>317</v>
          </cell>
          <cell r="C318">
            <v>1.19493393607224</v>
          </cell>
          <cell r="D318">
            <v>23.210668155125202</v>
          </cell>
          <cell r="E318" t="str">
            <v>PHB domain-containing protein</v>
          </cell>
        </row>
        <row r="319">
          <cell r="B319">
            <v>318</v>
          </cell>
          <cell r="C319">
            <v>0.653982812774903</v>
          </cell>
          <cell r="D319">
            <v>23.210473759969101</v>
          </cell>
          <cell r="E319" t="str">
            <v>Inosine-guanosine phosphorylase (EC 2.4.2.1)</v>
          </cell>
        </row>
        <row r="320">
          <cell r="A320" t="str">
            <v>ALDH3A2</v>
          </cell>
          <cell r="B320">
            <v>319</v>
          </cell>
          <cell r="C320">
            <v>1.1210347580961499</v>
          </cell>
          <cell r="D320">
            <v>23.207424603975699</v>
          </cell>
          <cell r="E320" t="str">
            <v>Aldehyde dehydrogenase</v>
          </cell>
        </row>
        <row r="321">
          <cell r="A321" t="str">
            <v>PABPC1</v>
          </cell>
          <cell r="B321">
            <v>320</v>
          </cell>
          <cell r="C321">
            <v>1.3401642023697899</v>
          </cell>
          <cell r="D321">
            <v>23.2020587921143</v>
          </cell>
          <cell r="E321" t="str">
            <v>Polyadenylate-binding protein (PABP)</v>
          </cell>
        </row>
        <row r="322">
          <cell r="A322" t="str">
            <v>SLC27A4</v>
          </cell>
          <cell r="B322">
            <v>321</v>
          </cell>
          <cell r="C322">
            <v>1.1208014114709599</v>
          </cell>
          <cell r="D322">
            <v>23.1966668446859</v>
          </cell>
          <cell r="E322" t="str">
            <v>Uncharacterized protein</v>
          </cell>
        </row>
        <row r="323">
          <cell r="A323" t="str">
            <v>EZR</v>
          </cell>
          <cell r="B323">
            <v>322</v>
          </cell>
          <cell r="C323">
            <v>1.34677881246527</v>
          </cell>
          <cell r="D323">
            <v>23.192506926400299</v>
          </cell>
          <cell r="E323" t="str">
            <v>FERM domain-containing protein</v>
          </cell>
        </row>
        <row r="324">
          <cell r="A324" t="str">
            <v>LOC114583220</v>
          </cell>
          <cell r="B324">
            <v>323</v>
          </cell>
          <cell r="C324">
            <v>1.16003511958207</v>
          </cell>
          <cell r="D324">
            <v>23.192274983724001</v>
          </cell>
          <cell r="E324" t="str">
            <v>Peptidase S1 domain-containing protein</v>
          </cell>
        </row>
        <row r="325">
          <cell r="A325" t="str">
            <v>LGALSL</v>
          </cell>
          <cell r="B325">
            <v>324</v>
          </cell>
          <cell r="C325">
            <v>0.90312629947261602</v>
          </cell>
          <cell r="D325">
            <v>23.190858254065901</v>
          </cell>
          <cell r="E325" t="str">
            <v>Galectin</v>
          </cell>
        </row>
        <row r="326">
          <cell r="A326" t="str">
            <v>HNRNPA2B1</v>
          </cell>
          <cell r="B326">
            <v>325</v>
          </cell>
          <cell r="C326">
            <v>1.45179595470065</v>
          </cell>
          <cell r="D326">
            <v>23.177132334027998</v>
          </cell>
          <cell r="E326" t="str">
            <v>Uncharacterized protein</v>
          </cell>
        </row>
        <row r="327">
          <cell r="A327" t="str">
            <v>RAB11A</v>
          </cell>
          <cell r="B327">
            <v>326</v>
          </cell>
          <cell r="C327">
            <v>0.949803354503027</v>
          </cell>
          <cell r="D327">
            <v>23.162566791881201</v>
          </cell>
          <cell r="E327" t="str">
            <v>Uncharacterized protein</v>
          </cell>
        </row>
        <row r="328">
          <cell r="A328" t="str">
            <v>DUSP14</v>
          </cell>
          <cell r="B328">
            <v>327</v>
          </cell>
          <cell r="C328">
            <v>1.21871093063735</v>
          </cell>
          <cell r="D328">
            <v>23.1584461212158</v>
          </cell>
          <cell r="E328" t="str">
            <v>Uncharacterized protein</v>
          </cell>
        </row>
        <row r="329">
          <cell r="A329" t="str">
            <v>ABCA3</v>
          </cell>
          <cell r="B329">
            <v>328</v>
          </cell>
          <cell r="C329">
            <v>0.62943914061406203</v>
          </cell>
          <cell r="D329">
            <v>23.1519062042236</v>
          </cell>
          <cell r="E329" t="str">
            <v>Uncharacterized protein</v>
          </cell>
        </row>
        <row r="330">
          <cell r="A330" t="str">
            <v>RPL13A</v>
          </cell>
          <cell r="B330">
            <v>329</v>
          </cell>
          <cell r="C330">
            <v>1.4789020610164501</v>
          </cell>
          <cell r="D330">
            <v>23.148203372955301</v>
          </cell>
          <cell r="E330" t="str">
            <v>60S ribosomal protein L13a</v>
          </cell>
        </row>
        <row r="331">
          <cell r="A331" t="str">
            <v>POF1B</v>
          </cell>
          <cell r="B331">
            <v>330</v>
          </cell>
          <cell r="C331">
            <v>1.0809189377953301</v>
          </cell>
          <cell r="D331">
            <v>23.145053704579698</v>
          </cell>
          <cell r="E331" t="str">
            <v>Uncharacterized protein</v>
          </cell>
        </row>
        <row r="332">
          <cell r="A332" t="str">
            <v>MDH1</v>
          </cell>
          <cell r="B332">
            <v>331</v>
          </cell>
          <cell r="C332">
            <v>1.05738423266805</v>
          </cell>
          <cell r="D332">
            <v>23.1371165684291</v>
          </cell>
          <cell r="E332" t="str">
            <v>Malate dehydrogenase (EC 1.1.1.37)</v>
          </cell>
        </row>
        <row r="333">
          <cell r="A333" t="str">
            <v>CLIC1</v>
          </cell>
          <cell r="B333">
            <v>332</v>
          </cell>
          <cell r="C333">
            <v>1.12371680779191</v>
          </cell>
          <cell r="D333">
            <v>23.1359813396747</v>
          </cell>
          <cell r="E333" t="str">
            <v>Chloride intracellular channel protein</v>
          </cell>
        </row>
        <row r="334">
          <cell r="B334">
            <v>333</v>
          </cell>
          <cell r="C334">
            <v>0.76653690914011197</v>
          </cell>
          <cell r="D334">
            <v>23.098468780517599</v>
          </cell>
          <cell r="E334" t="str">
            <v>Ribosomal_L18e/L15P domain-containing protein</v>
          </cell>
        </row>
        <row r="335">
          <cell r="A335" t="str">
            <v>ACOX2</v>
          </cell>
          <cell r="B335">
            <v>334</v>
          </cell>
          <cell r="C335">
            <v>1.1433392393720201</v>
          </cell>
          <cell r="D335">
            <v>23.097100530351899</v>
          </cell>
          <cell r="E335" t="str">
            <v>Acyl-coenzyme A oxidase</v>
          </cell>
        </row>
        <row r="336">
          <cell r="A336" t="str">
            <v>CCT2</v>
          </cell>
          <cell r="B336">
            <v>335</v>
          </cell>
          <cell r="C336">
            <v>1.27596725428138</v>
          </cell>
          <cell r="D336">
            <v>23.094533375331299</v>
          </cell>
          <cell r="E336" t="str">
            <v>CCT-beta (T-complex protein 1 subunit beta)</v>
          </cell>
        </row>
        <row r="337">
          <cell r="A337" t="str">
            <v>LAMTOR3</v>
          </cell>
          <cell r="B337">
            <v>336</v>
          </cell>
          <cell r="C337">
            <v>1.0630046125383299</v>
          </cell>
          <cell r="D337">
            <v>23.0900871276855</v>
          </cell>
          <cell r="E337" t="str">
            <v>Uncharacterized protein</v>
          </cell>
        </row>
        <row r="338">
          <cell r="A338" t="str">
            <v>PHB2</v>
          </cell>
          <cell r="B338">
            <v>337</v>
          </cell>
          <cell r="C338">
            <v>1.4750392692728</v>
          </cell>
          <cell r="D338">
            <v>23.085317475455099</v>
          </cell>
          <cell r="E338" t="str">
            <v>Prohibitin</v>
          </cell>
        </row>
        <row r="339">
          <cell r="A339" t="str">
            <v>DHDDS</v>
          </cell>
          <cell r="B339">
            <v>338</v>
          </cell>
          <cell r="C339">
            <v>1.08087333439039</v>
          </cell>
          <cell r="D339">
            <v>23.081386820475299</v>
          </cell>
          <cell r="E339" t="str">
            <v>Alkyl transferase (EC 2.5.1.-)</v>
          </cell>
        </row>
        <row r="340">
          <cell r="A340" t="str">
            <v>RAB14</v>
          </cell>
          <cell r="B340">
            <v>339</v>
          </cell>
          <cell r="C340">
            <v>1.21985200437088</v>
          </cell>
          <cell r="D340">
            <v>23.078958783830899</v>
          </cell>
          <cell r="E340" t="str">
            <v>Ras-related protein Rab-14</v>
          </cell>
        </row>
        <row r="341">
          <cell r="A341" t="str">
            <v>SSBP1</v>
          </cell>
          <cell r="B341">
            <v>340</v>
          </cell>
          <cell r="C341">
            <v>0.83556964522408095</v>
          </cell>
          <cell r="D341">
            <v>23.061016219002902</v>
          </cell>
          <cell r="E341" t="str">
            <v>Uncharacterized protein</v>
          </cell>
        </row>
        <row r="342">
          <cell r="A342" t="str">
            <v>LOC114582076</v>
          </cell>
          <cell r="B342">
            <v>341</v>
          </cell>
          <cell r="C342">
            <v>2.2614470673608702</v>
          </cell>
          <cell r="D342">
            <v>23.060604667663601</v>
          </cell>
          <cell r="E342" t="str">
            <v>IF rod domain-containing protein</v>
          </cell>
        </row>
        <row r="343">
          <cell r="A343" t="str">
            <v>ACTR2</v>
          </cell>
          <cell r="B343">
            <v>342</v>
          </cell>
          <cell r="C343">
            <v>1.3017065070437099</v>
          </cell>
          <cell r="D343">
            <v>23.059355822476501</v>
          </cell>
          <cell r="E343" t="str">
            <v>Uncharacterized protein</v>
          </cell>
        </row>
        <row r="344">
          <cell r="A344" t="str">
            <v>HSD17B10</v>
          </cell>
          <cell r="B344">
            <v>343</v>
          </cell>
          <cell r="C344">
            <v>0.873438473690898</v>
          </cell>
          <cell r="D344">
            <v>23.0406504313151</v>
          </cell>
          <cell r="E344" t="str">
            <v>Uncharacterized protein</v>
          </cell>
        </row>
        <row r="345">
          <cell r="B345">
            <v>344</v>
          </cell>
          <cell r="C345">
            <v>1.8435325536698901</v>
          </cell>
          <cell r="D345">
            <v>23.027503967285199</v>
          </cell>
          <cell r="E345" t="str">
            <v>Uncharacterized protein</v>
          </cell>
        </row>
        <row r="346">
          <cell r="A346" t="str">
            <v>LOC114591404</v>
          </cell>
          <cell r="B346">
            <v>345</v>
          </cell>
          <cell r="C346">
            <v>0.80794732037544703</v>
          </cell>
          <cell r="D346">
            <v>23.009402275085399</v>
          </cell>
          <cell r="E346" t="str">
            <v>PKS_ER domain-containing protein</v>
          </cell>
        </row>
        <row r="347">
          <cell r="A347" t="str">
            <v>ALDOC</v>
          </cell>
          <cell r="B347">
            <v>346</v>
          </cell>
          <cell r="C347">
            <v>1.0246393527025699</v>
          </cell>
          <cell r="D347">
            <v>23.005918502807599</v>
          </cell>
          <cell r="E347" t="str">
            <v>Fructose-bisphosphate aldolase (EC 4.1.2.13)</v>
          </cell>
        </row>
        <row r="348">
          <cell r="A348" t="str">
            <v>LOC114603431</v>
          </cell>
          <cell r="B348">
            <v>347</v>
          </cell>
          <cell r="C348">
            <v>1.8706224830092799</v>
          </cell>
          <cell r="D348">
            <v>22.9978477771466</v>
          </cell>
          <cell r="E348" t="str">
            <v>Uncharacterized protein</v>
          </cell>
        </row>
        <row r="349">
          <cell r="A349" t="str">
            <v>LOC114586761</v>
          </cell>
          <cell r="B349">
            <v>348</v>
          </cell>
          <cell r="C349">
            <v>1.7581310037071201</v>
          </cell>
          <cell r="D349">
            <v>22.986927713666599</v>
          </cell>
          <cell r="E349" t="str">
            <v>Glutathione transferase (EC 2.5.1.18)</v>
          </cell>
        </row>
        <row r="350">
          <cell r="A350" t="str">
            <v>GSTO1</v>
          </cell>
          <cell r="B350">
            <v>349</v>
          </cell>
          <cell r="C350">
            <v>1.07621095041243</v>
          </cell>
          <cell r="D350">
            <v>22.9346809387207</v>
          </cell>
          <cell r="E350" t="str">
            <v>Glutathione-dependent dehydroascorbate reductase (EC 1.20.4.2) (EC 1.8.5.1) (EC 2.5.1.18) (Monomethylarsonic acid reductase)</v>
          </cell>
        </row>
        <row r="351">
          <cell r="A351" t="str">
            <v>AHNAK</v>
          </cell>
          <cell r="B351">
            <v>350</v>
          </cell>
          <cell r="C351">
            <v>1.4564575155961399</v>
          </cell>
          <cell r="D351">
            <v>22.923975245157902</v>
          </cell>
          <cell r="E351" t="str">
            <v>AHNAK nucleoprotein</v>
          </cell>
        </row>
        <row r="352">
          <cell r="A352" t="str">
            <v>HNRNPA3</v>
          </cell>
          <cell r="B352">
            <v>351</v>
          </cell>
          <cell r="C352">
            <v>1.1761931115173201</v>
          </cell>
          <cell r="D352">
            <v>22.910436757405598</v>
          </cell>
          <cell r="E352" t="str">
            <v>Heterogeneous nuclear ribonucleoprotein A3</v>
          </cell>
        </row>
        <row r="353">
          <cell r="A353" t="str">
            <v>EPPK1</v>
          </cell>
          <cell r="B353">
            <v>352</v>
          </cell>
          <cell r="C353">
            <v>1.5714824757171999</v>
          </cell>
          <cell r="D353">
            <v>22.897723388671899</v>
          </cell>
          <cell r="E353" t="str">
            <v>Epiplakin 1</v>
          </cell>
        </row>
        <row r="354">
          <cell r="A354" t="str">
            <v>PPP1CB</v>
          </cell>
          <cell r="B354">
            <v>353</v>
          </cell>
          <cell r="C354">
            <v>0.97107002405151699</v>
          </cell>
          <cell r="D354">
            <v>22.869721857706701</v>
          </cell>
          <cell r="E354" t="str">
            <v>Serine/threonine-protein phosphatase (EC 3.1.3.16)</v>
          </cell>
        </row>
        <row r="355">
          <cell r="A355" t="str">
            <v>PLA2G7</v>
          </cell>
          <cell r="B355">
            <v>354</v>
          </cell>
          <cell r="C355">
            <v>1.21584532737983</v>
          </cell>
          <cell r="D355">
            <v>22.8537435531616</v>
          </cell>
          <cell r="E355" t="str">
            <v>Platelet-activating factor acetylhydrolase (EC 3.1.1.47)</v>
          </cell>
        </row>
        <row r="356">
          <cell r="A356" t="str">
            <v>CCT6B</v>
          </cell>
          <cell r="B356">
            <v>355</v>
          </cell>
          <cell r="C356">
            <v>1.2580134879934399</v>
          </cell>
          <cell r="D356">
            <v>22.853302160898799</v>
          </cell>
          <cell r="E356" t="str">
            <v>Uncharacterized protein</v>
          </cell>
        </row>
        <row r="357">
          <cell r="B357">
            <v>356</v>
          </cell>
          <cell r="C357">
            <v>1.1557055129448499</v>
          </cell>
          <cell r="D357">
            <v>22.827609334673198</v>
          </cell>
          <cell r="E357" t="str">
            <v>Uncharacterized protein</v>
          </cell>
        </row>
        <row r="358">
          <cell r="B358">
            <v>357</v>
          </cell>
          <cell r="C358">
            <v>1.6097946243233301</v>
          </cell>
          <cell r="D358">
            <v>22.825723171234099</v>
          </cell>
          <cell r="E358" t="str">
            <v>Uncharacterized protein</v>
          </cell>
        </row>
        <row r="359">
          <cell r="A359" t="str">
            <v>ALDH1A1</v>
          </cell>
          <cell r="B359">
            <v>358</v>
          </cell>
          <cell r="C359">
            <v>1.2391747175286201</v>
          </cell>
          <cell r="D359">
            <v>22.8148233095805</v>
          </cell>
          <cell r="E359" t="str">
            <v>Aldedh domain-containing protein</v>
          </cell>
        </row>
        <row r="360">
          <cell r="B360">
            <v>359</v>
          </cell>
          <cell r="C360">
            <v>1.5707010577838001</v>
          </cell>
          <cell r="D360">
            <v>22.810515812465098</v>
          </cell>
          <cell r="E360" t="str">
            <v>Uncharacterized protein</v>
          </cell>
        </row>
        <row r="361">
          <cell r="A361" t="str">
            <v>DDX39A</v>
          </cell>
          <cell r="B361">
            <v>360</v>
          </cell>
          <cell r="C361">
            <v>1.27649369802603</v>
          </cell>
          <cell r="D361">
            <v>22.787968794504799</v>
          </cell>
          <cell r="E361" t="str">
            <v>RNA helicase (EC 3.6.4.13)</v>
          </cell>
        </row>
        <row r="362">
          <cell r="A362" t="str">
            <v>SEC61A1</v>
          </cell>
          <cell r="B362">
            <v>361</v>
          </cell>
          <cell r="C362">
            <v>0.72936691944433496</v>
          </cell>
          <cell r="D362">
            <v>22.786910756428998</v>
          </cell>
          <cell r="E362" t="str">
            <v>Plug_translocon domain-containing protein</v>
          </cell>
        </row>
        <row r="363">
          <cell r="A363" t="str">
            <v>CLTC</v>
          </cell>
          <cell r="B363">
            <v>362</v>
          </cell>
          <cell r="C363">
            <v>1.63864926899454</v>
          </cell>
          <cell r="D363">
            <v>22.7778118133545</v>
          </cell>
          <cell r="E363" t="str">
            <v>Clathrin heavy chain</v>
          </cell>
        </row>
        <row r="364">
          <cell r="A364" t="str">
            <v>RPL15</v>
          </cell>
          <cell r="B364">
            <v>363</v>
          </cell>
          <cell r="C364">
            <v>1.65784495654466</v>
          </cell>
          <cell r="D364">
            <v>22.774752480643102</v>
          </cell>
          <cell r="E364" t="str">
            <v>Ribosomal protein L15</v>
          </cell>
        </row>
        <row r="365">
          <cell r="A365" t="str">
            <v>SSR4</v>
          </cell>
          <cell r="B365">
            <v>364</v>
          </cell>
          <cell r="C365">
            <v>1.2675560817826499</v>
          </cell>
          <cell r="D365">
            <v>22.7652546564738</v>
          </cell>
          <cell r="E365" t="str">
            <v>Signal sequence receptor subunit delta (Translocon-associated protein subunit delta)</v>
          </cell>
        </row>
        <row r="366">
          <cell r="A366" t="str">
            <v>NSFL1C</v>
          </cell>
          <cell r="B366">
            <v>365</v>
          </cell>
          <cell r="C366">
            <v>1.3933753988070601</v>
          </cell>
          <cell r="D366">
            <v>22.759923934936499</v>
          </cell>
          <cell r="E366" t="str">
            <v>NSFL1 cofactor p47 (p97 cofactor p47)</v>
          </cell>
        </row>
        <row r="367">
          <cell r="A367" t="str">
            <v>HADHA</v>
          </cell>
          <cell r="B367">
            <v>366</v>
          </cell>
          <cell r="C367">
            <v>1.1103764286138</v>
          </cell>
          <cell r="D367">
            <v>22.756622859409902</v>
          </cell>
          <cell r="E367" t="str">
            <v>Enoyl-CoA hydratase (EC 4.2.1.17)</v>
          </cell>
        </row>
        <row r="368">
          <cell r="A368" t="str">
            <v>LOC114586129</v>
          </cell>
          <cell r="B368">
            <v>367</v>
          </cell>
          <cell r="C368">
            <v>1.6580465275587799</v>
          </cell>
          <cell r="D368">
            <v>22.747594833373999</v>
          </cell>
          <cell r="E368" t="str">
            <v>Uncharacterized protein</v>
          </cell>
        </row>
        <row r="369">
          <cell r="B369">
            <v>368</v>
          </cell>
          <cell r="C369">
            <v>1.41876636049336</v>
          </cell>
          <cell r="D369">
            <v>22.7281888326009</v>
          </cell>
          <cell r="E369" t="str">
            <v>Uncharacterized protein</v>
          </cell>
        </row>
        <row r="370">
          <cell r="A370" t="str">
            <v>LOC114598692</v>
          </cell>
          <cell r="B370">
            <v>369</v>
          </cell>
          <cell r="C370">
            <v>0.90418848838197996</v>
          </cell>
          <cell r="D370">
            <v>22.7247513991136</v>
          </cell>
          <cell r="E370" t="str">
            <v>Alpha-amylase (EC 3.2.1.1)</v>
          </cell>
        </row>
        <row r="371">
          <cell r="A371" t="str">
            <v>ACAA1</v>
          </cell>
          <cell r="B371">
            <v>370</v>
          </cell>
          <cell r="C371">
            <v>1.3434657649727699</v>
          </cell>
          <cell r="D371">
            <v>22.722519556681299</v>
          </cell>
          <cell r="E371" t="str">
            <v>Acetyl-CoA acyltransferase 1</v>
          </cell>
        </row>
        <row r="372">
          <cell r="A372" t="str">
            <v>JUP</v>
          </cell>
          <cell r="B372">
            <v>371</v>
          </cell>
          <cell r="C372">
            <v>0.88187653677523203</v>
          </cell>
          <cell r="D372">
            <v>22.713491598765099</v>
          </cell>
          <cell r="E372" t="str">
            <v>Junction plakoglobin</v>
          </cell>
        </row>
        <row r="373">
          <cell r="A373" t="str">
            <v>RPS10-NUDT3</v>
          </cell>
          <cell r="B373">
            <v>372</v>
          </cell>
          <cell r="C373">
            <v>0.96404096173605502</v>
          </cell>
          <cell r="D373">
            <v>22.7091367894953</v>
          </cell>
          <cell r="E373" t="str">
            <v>RPS10-NUDT3 readthrough</v>
          </cell>
        </row>
        <row r="374">
          <cell r="A374" t="str">
            <v>TGM1</v>
          </cell>
          <cell r="B374">
            <v>373</v>
          </cell>
          <cell r="C374">
            <v>0.590705677025957</v>
          </cell>
          <cell r="D374">
            <v>22.6949361165365</v>
          </cell>
          <cell r="E374" t="str">
            <v>Transglutaminase 1</v>
          </cell>
        </row>
        <row r="375">
          <cell r="A375" t="str">
            <v>GNS</v>
          </cell>
          <cell r="B375">
            <v>374</v>
          </cell>
          <cell r="C375">
            <v>0.72863841614306402</v>
          </cell>
          <cell r="D375">
            <v>22.691086832682299</v>
          </cell>
          <cell r="E375" t="str">
            <v>N-acetylglucosamine-6-sulfatase (EC 3.1.6.14) (Glucosamine-6-sulfatase)</v>
          </cell>
        </row>
        <row r="376">
          <cell r="B376">
            <v>375</v>
          </cell>
          <cell r="C376">
            <v>0.46418689576912098</v>
          </cell>
          <cell r="D376">
            <v>22.688755416870102</v>
          </cell>
          <cell r="E376" t="str">
            <v>Reelin domain-containing protein</v>
          </cell>
        </row>
        <row r="377">
          <cell r="B377">
            <v>376</v>
          </cell>
          <cell r="C377">
            <v>0.60353395352571604</v>
          </cell>
          <cell r="D377">
            <v>22.6788586703214</v>
          </cell>
          <cell r="E377" t="str">
            <v>Uncharacterized protein</v>
          </cell>
        </row>
        <row r="378">
          <cell r="A378" t="str">
            <v>trfe</v>
          </cell>
          <cell r="B378">
            <v>377</v>
          </cell>
          <cell r="C378">
            <v>1.4571938918872001</v>
          </cell>
          <cell r="D378">
            <v>22.670575823102698</v>
          </cell>
          <cell r="E378" t="str">
            <v>Transferrin</v>
          </cell>
        </row>
        <row r="379">
          <cell r="A379" t="str">
            <v>IMPA2</v>
          </cell>
          <cell r="B379">
            <v>378</v>
          </cell>
          <cell r="C379">
            <v>1.9528131663244599</v>
          </cell>
          <cell r="D379">
            <v>22.663001505533899</v>
          </cell>
          <cell r="E379" t="str">
            <v>Inositol-phosphate phosphatase (EC 3.1.3.25)</v>
          </cell>
        </row>
        <row r="380">
          <cell r="A380" t="str">
            <v>ARPC4</v>
          </cell>
          <cell r="B380">
            <v>379</v>
          </cell>
          <cell r="C380">
            <v>1.03222340494563</v>
          </cell>
          <cell r="D380">
            <v>22.6615328788757</v>
          </cell>
          <cell r="E380" t="str">
            <v>Actin-related protein 2/3 complex subunit 4</v>
          </cell>
        </row>
        <row r="381">
          <cell r="B381">
            <v>380</v>
          </cell>
          <cell r="C381">
            <v>0.59840871808944196</v>
          </cell>
          <cell r="D381">
            <v>22.654147338867201</v>
          </cell>
          <cell r="E381" t="str">
            <v>Uncharacterized protein</v>
          </cell>
        </row>
        <row r="382">
          <cell r="A382" t="str">
            <v>YWHAB</v>
          </cell>
          <cell r="B382">
            <v>381</v>
          </cell>
          <cell r="C382">
            <v>1.7427378288561799</v>
          </cell>
          <cell r="D382">
            <v>22.649408340454102</v>
          </cell>
          <cell r="E382" t="str">
            <v>Tyrosine 3-monooxygenase/tryptophan 5-monooxygenase activation protein beta</v>
          </cell>
        </row>
        <row r="383">
          <cell r="A383" t="str">
            <v>BTG2</v>
          </cell>
          <cell r="B383">
            <v>382</v>
          </cell>
          <cell r="C383">
            <v>1.1016359897610599</v>
          </cell>
          <cell r="D383">
            <v>22.638311658586801</v>
          </cell>
          <cell r="E383" t="str">
            <v>Uncharacterized protein</v>
          </cell>
        </row>
        <row r="384">
          <cell r="A384" t="str">
            <v>C11orf54</v>
          </cell>
          <cell r="B384">
            <v>383</v>
          </cell>
          <cell r="C384">
            <v>0.85973855698408097</v>
          </cell>
          <cell r="D384">
            <v>22.632981164114799</v>
          </cell>
          <cell r="E384" t="str">
            <v>DUF1907 domain-containing protein</v>
          </cell>
        </row>
        <row r="385">
          <cell r="A385" t="str">
            <v>PSMD14</v>
          </cell>
          <cell r="B385">
            <v>384</v>
          </cell>
          <cell r="C385">
            <v>1.23099817186223</v>
          </cell>
          <cell r="D385">
            <v>22.621691158839599</v>
          </cell>
          <cell r="E385" t="str">
            <v>26S proteasome regulatory subunit RPN11</v>
          </cell>
        </row>
        <row r="386">
          <cell r="A386" t="str">
            <v>NDRG2</v>
          </cell>
          <cell r="B386">
            <v>385</v>
          </cell>
          <cell r="C386">
            <v>1.4542316241477</v>
          </cell>
          <cell r="D386">
            <v>22.602617263793899</v>
          </cell>
          <cell r="E386" t="str">
            <v>Protein NDRG2</v>
          </cell>
        </row>
        <row r="387">
          <cell r="B387">
            <v>386</v>
          </cell>
          <cell r="C387">
            <v>1.07919530592934</v>
          </cell>
          <cell r="D387">
            <v>22.586807409922301</v>
          </cell>
          <cell r="E387" t="str">
            <v>Tubulin alpha chain</v>
          </cell>
        </row>
        <row r="388">
          <cell r="A388" t="str">
            <v>PKM</v>
          </cell>
          <cell r="B388">
            <v>387</v>
          </cell>
          <cell r="C388">
            <v>1.7479777973096899</v>
          </cell>
          <cell r="D388">
            <v>22.581529458363899</v>
          </cell>
          <cell r="E388" t="str">
            <v>Pyruvate kinase (EC 2.7.1.40)</v>
          </cell>
        </row>
        <row r="389">
          <cell r="A389" t="str">
            <v>IQGAP1</v>
          </cell>
          <cell r="B389">
            <v>388</v>
          </cell>
          <cell r="C389">
            <v>1.3939143958779601</v>
          </cell>
          <cell r="D389">
            <v>22.573029444767901</v>
          </cell>
          <cell r="E389" t="str">
            <v>Uncharacterized protein</v>
          </cell>
        </row>
        <row r="390">
          <cell r="A390" t="str">
            <v>GGH</v>
          </cell>
          <cell r="B390">
            <v>389</v>
          </cell>
          <cell r="C390">
            <v>0.98875620670268305</v>
          </cell>
          <cell r="D390">
            <v>22.562181727091499</v>
          </cell>
          <cell r="E390" t="str">
            <v>Folate gamma-glutamyl hydrolase (EC 3.4.19.9)</v>
          </cell>
        </row>
        <row r="391">
          <cell r="A391" t="str">
            <v>DNAJB1</v>
          </cell>
          <cell r="B391">
            <v>390</v>
          </cell>
          <cell r="C391">
            <v>1.0865562569443401</v>
          </cell>
          <cell r="D391">
            <v>22.559054238455602</v>
          </cell>
          <cell r="E391" t="str">
            <v>J domain-containing protein</v>
          </cell>
        </row>
        <row r="392">
          <cell r="A392" t="str">
            <v>AQP3</v>
          </cell>
          <cell r="B392">
            <v>391</v>
          </cell>
          <cell r="C392">
            <v>0.39707815294089899</v>
          </cell>
          <cell r="D392">
            <v>22.557453950246199</v>
          </cell>
          <cell r="E392" t="str">
            <v>Aquaglyceroporin-3 (Aquaporin-3)</v>
          </cell>
        </row>
        <row r="393">
          <cell r="A393" t="str">
            <v>LOC114602413</v>
          </cell>
          <cell r="B393">
            <v>392</v>
          </cell>
          <cell r="C393">
            <v>0.85651329990241598</v>
          </cell>
          <cell r="D393">
            <v>22.555991036551301</v>
          </cell>
          <cell r="E393" t="str">
            <v>Uncharacterized protein</v>
          </cell>
        </row>
        <row r="394">
          <cell r="A394" t="str">
            <v>SLC30A7</v>
          </cell>
          <cell r="B394">
            <v>393</v>
          </cell>
          <cell r="C394">
            <v>1.23260321215543</v>
          </cell>
          <cell r="D394">
            <v>22.544395446777301</v>
          </cell>
          <cell r="E394" t="str">
            <v>Solute carrier family 30 member 7</v>
          </cell>
        </row>
        <row r="395">
          <cell r="A395" t="str">
            <v>RAC1</v>
          </cell>
          <cell r="B395">
            <v>394</v>
          </cell>
          <cell r="C395">
            <v>1.1496267250774099</v>
          </cell>
          <cell r="D395">
            <v>22.538831190629399</v>
          </cell>
          <cell r="E395" t="str">
            <v>Rac family small GTPase 1</v>
          </cell>
        </row>
        <row r="396">
          <cell r="A396" t="str">
            <v>NPEPPS</v>
          </cell>
          <cell r="B396">
            <v>395</v>
          </cell>
          <cell r="C396">
            <v>1.6575348021016101</v>
          </cell>
          <cell r="D396">
            <v>22.537429809570298</v>
          </cell>
          <cell r="E396" t="str">
            <v>Aminopeptidase (EC 3.4.11.-)</v>
          </cell>
        </row>
        <row r="397">
          <cell r="A397" t="str">
            <v>AHCY</v>
          </cell>
          <cell r="B397">
            <v>396</v>
          </cell>
          <cell r="C397">
            <v>1.8896988991654999</v>
          </cell>
          <cell r="D397">
            <v>22.5362189156669</v>
          </cell>
          <cell r="E397" t="str">
            <v>AdoHcyase_NAD domain-containing protein</v>
          </cell>
        </row>
        <row r="398">
          <cell r="A398" t="str">
            <v>GLOD4</v>
          </cell>
          <cell r="B398">
            <v>397</v>
          </cell>
          <cell r="C398">
            <v>1.1189672947976601</v>
          </cell>
          <cell r="D398">
            <v>22.506842353127201</v>
          </cell>
          <cell r="E398" t="str">
            <v>Glyoxalase domain-containing protein 4</v>
          </cell>
        </row>
        <row r="399">
          <cell r="A399" t="str">
            <v>RPS11</v>
          </cell>
          <cell r="B399">
            <v>398</v>
          </cell>
          <cell r="C399">
            <v>1.15349592257322</v>
          </cell>
          <cell r="D399">
            <v>22.492532571156801</v>
          </cell>
          <cell r="E399" t="str">
            <v>40S ribosomal protein S11</v>
          </cell>
        </row>
        <row r="400">
          <cell r="A400" t="str">
            <v>PGK1</v>
          </cell>
          <cell r="B400">
            <v>399</v>
          </cell>
          <cell r="C400">
            <v>1.5443616296631899</v>
          </cell>
          <cell r="D400">
            <v>22.492175102233901</v>
          </cell>
          <cell r="E400" t="str">
            <v>Phosphoglycerate kinase (EC 2.7.2.3)</v>
          </cell>
        </row>
        <row r="401">
          <cell r="A401" t="str">
            <v>LOC114582197</v>
          </cell>
          <cell r="B401">
            <v>400</v>
          </cell>
          <cell r="C401">
            <v>0.91320918266279105</v>
          </cell>
          <cell r="D401">
            <v>22.457908821105999</v>
          </cell>
          <cell r="E401" t="str">
            <v>Histone H2B</v>
          </cell>
        </row>
        <row r="402">
          <cell r="A402" t="str">
            <v>GLRX</v>
          </cell>
          <cell r="B402">
            <v>401</v>
          </cell>
          <cell r="C402">
            <v>1.65033453497031</v>
          </cell>
          <cell r="D402">
            <v>22.457125282287599</v>
          </cell>
          <cell r="E402" t="str">
            <v>Glutaredoxin domain-containing protein</v>
          </cell>
        </row>
        <row r="403">
          <cell r="A403" t="str">
            <v>PSMC5</v>
          </cell>
          <cell r="B403">
            <v>402</v>
          </cell>
          <cell r="C403">
            <v>1.1598224568372799</v>
          </cell>
          <cell r="D403">
            <v>22.4540618549694</v>
          </cell>
          <cell r="E403" t="str">
            <v>AAA domain-containing protein</v>
          </cell>
        </row>
        <row r="404">
          <cell r="A404" t="str">
            <v>PTBP1</v>
          </cell>
          <cell r="B404">
            <v>403</v>
          </cell>
          <cell r="C404">
            <v>1.4613624473909099</v>
          </cell>
          <cell r="D404">
            <v>22.454015223185198</v>
          </cell>
          <cell r="E404" t="str">
            <v>Uncharacterized protein</v>
          </cell>
        </row>
        <row r="405">
          <cell r="A405" t="str">
            <v>UBA1</v>
          </cell>
          <cell r="B405">
            <v>404</v>
          </cell>
          <cell r="C405">
            <v>1.8962680916628101</v>
          </cell>
          <cell r="D405">
            <v>22.4497022628784</v>
          </cell>
          <cell r="E405" t="str">
            <v>Ubiquitin-activating enzyme E1 (EC 6.2.1.45)</v>
          </cell>
        </row>
        <row r="406">
          <cell r="A406" t="str">
            <v>CCT3</v>
          </cell>
          <cell r="B406">
            <v>405</v>
          </cell>
          <cell r="C406">
            <v>1.0045516060736199</v>
          </cell>
          <cell r="D406">
            <v>22.446832483464998</v>
          </cell>
          <cell r="E406" t="str">
            <v>T-complex protein 1 subunit gamma</v>
          </cell>
        </row>
        <row r="407">
          <cell r="A407" t="str">
            <v>UQCRC2</v>
          </cell>
          <cell r="B407">
            <v>406</v>
          </cell>
          <cell r="C407">
            <v>1.1831192408354401</v>
          </cell>
          <cell r="D407">
            <v>22.443477190457902</v>
          </cell>
          <cell r="E407" t="str">
            <v>Ubiquinol-cytochrome c reductase core protein 2</v>
          </cell>
        </row>
        <row r="408">
          <cell r="A408" t="str">
            <v>VAPA</v>
          </cell>
          <cell r="B408">
            <v>407</v>
          </cell>
          <cell r="C408">
            <v>0.98233027440283105</v>
          </cell>
          <cell r="D408">
            <v>22.442888433282999</v>
          </cell>
          <cell r="E408" t="str">
            <v>MSP domain-containing protein</v>
          </cell>
        </row>
        <row r="409">
          <cell r="A409" t="str">
            <v>ACTR3</v>
          </cell>
          <cell r="B409">
            <v>408</v>
          </cell>
          <cell r="C409">
            <v>1.6115904123308</v>
          </cell>
          <cell r="D409">
            <v>22.4298615773519</v>
          </cell>
          <cell r="E409" t="str">
            <v>Uncharacterized protein</v>
          </cell>
        </row>
        <row r="410">
          <cell r="A410" t="str">
            <v>ERMP1</v>
          </cell>
          <cell r="B410">
            <v>409</v>
          </cell>
          <cell r="C410">
            <v>0.96010687944662898</v>
          </cell>
          <cell r="D410">
            <v>22.428902353559199</v>
          </cell>
          <cell r="E410" t="str">
            <v>Peptidase_M28 domain-containing protein</v>
          </cell>
        </row>
        <row r="411">
          <cell r="A411" t="str">
            <v>PRELID3A</v>
          </cell>
          <cell r="B411">
            <v>410</v>
          </cell>
          <cell r="C411">
            <v>1.0352707768101701</v>
          </cell>
          <cell r="D411">
            <v>22.424272028605099</v>
          </cell>
          <cell r="E411" t="str">
            <v>PRELI/MSF1 domain-containing protein</v>
          </cell>
        </row>
        <row r="412">
          <cell r="A412" t="str">
            <v>BAG3</v>
          </cell>
          <cell r="B412">
            <v>411</v>
          </cell>
          <cell r="C412">
            <v>1.1028160727384599</v>
          </cell>
          <cell r="D412">
            <v>22.422686210045399</v>
          </cell>
          <cell r="E412" t="str">
            <v>Uncharacterized protein</v>
          </cell>
        </row>
        <row r="413">
          <cell r="A413" t="str">
            <v>QPCT</v>
          </cell>
          <cell r="B413">
            <v>412</v>
          </cell>
          <cell r="C413">
            <v>1.4413058930198801</v>
          </cell>
          <cell r="D413">
            <v>22.417410659790001</v>
          </cell>
          <cell r="E413" t="str">
            <v>Glutaminyl cyclase (EC 2.3.2.5) (Glutaminyl-peptide cyclotransferase)</v>
          </cell>
        </row>
        <row r="414">
          <cell r="A414" t="str">
            <v>HSP90B1</v>
          </cell>
          <cell r="B414">
            <v>413</v>
          </cell>
          <cell r="C414">
            <v>2.5726316982100101</v>
          </cell>
          <cell r="D414">
            <v>22.4157716115316</v>
          </cell>
          <cell r="E414" t="str">
            <v>HATPase_c domain-containing protein</v>
          </cell>
        </row>
        <row r="415">
          <cell r="A415" t="str">
            <v>PHB</v>
          </cell>
          <cell r="B415">
            <v>414</v>
          </cell>
          <cell r="C415">
            <v>1.2079449534415101</v>
          </cell>
          <cell r="D415">
            <v>22.3894957224528</v>
          </cell>
          <cell r="E415" t="str">
            <v>Prohibitin</v>
          </cell>
        </row>
        <row r="416">
          <cell r="B416">
            <v>415</v>
          </cell>
          <cell r="C416">
            <v>2.0918224795602498</v>
          </cell>
          <cell r="D416">
            <v>22.384073121207098</v>
          </cell>
          <cell r="E416" t="str">
            <v>Uncharacterized protein</v>
          </cell>
        </row>
        <row r="417">
          <cell r="B417">
            <v>416</v>
          </cell>
          <cell r="C417">
            <v>0.76818505986020602</v>
          </cell>
          <cell r="D417">
            <v>22.384010696411099</v>
          </cell>
          <cell r="E417" t="str">
            <v>Uncharacterized protein</v>
          </cell>
        </row>
        <row r="418">
          <cell r="A418" t="str">
            <v>LMAN2</v>
          </cell>
          <cell r="B418">
            <v>417</v>
          </cell>
          <cell r="C418">
            <v>0.86430717332463802</v>
          </cell>
          <cell r="D418">
            <v>22.3736551602681</v>
          </cell>
          <cell r="E418" t="str">
            <v>L-type lectin-like domain-containing protein</v>
          </cell>
        </row>
        <row r="419">
          <cell r="A419" t="str">
            <v>LOC114601322</v>
          </cell>
          <cell r="B419">
            <v>418</v>
          </cell>
          <cell r="C419">
            <v>0.89532229743210701</v>
          </cell>
          <cell r="D419">
            <v>22.3710252588446</v>
          </cell>
          <cell r="E419" t="str">
            <v>PlsC domain-containing protein</v>
          </cell>
        </row>
        <row r="420">
          <cell r="A420" t="str">
            <v>PSMC4</v>
          </cell>
          <cell r="B420">
            <v>419</v>
          </cell>
          <cell r="C420">
            <v>1.8966321104295301</v>
          </cell>
          <cell r="D420">
            <v>22.361232904287501</v>
          </cell>
          <cell r="E420" t="str">
            <v>26S proteasome AAA-ATPase subunit RPT3 (26S proteasome regulatory subunit 6B) (Proteasome 26S subunit ATPase 4)</v>
          </cell>
        </row>
        <row r="421">
          <cell r="A421" t="str">
            <v>PRDX3</v>
          </cell>
          <cell r="B421">
            <v>420</v>
          </cell>
          <cell r="C421">
            <v>1.0795191308651899</v>
          </cell>
          <cell r="D421">
            <v>22.356347020467101</v>
          </cell>
          <cell r="E421" t="str">
            <v>Thioredoxin domain-containing protein</v>
          </cell>
        </row>
        <row r="422">
          <cell r="A422" t="str">
            <v>LOC114586186</v>
          </cell>
          <cell r="B422">
            <v>421</v>
          </cell>
          <cell r="C422">
            <v>0.99961163199554703</v>
          </cell>
          <cell r="D422">
            <v>22.347603988647499</v>
          </cell>
          <cell r="E422" t="str">
            <v>Uncharacterized protein</v>
          </cell>
        </row>
        <row r="423">
          <cell r="A423" t="str">
            <v>PSMC1</v>
          </cell>
          <cell r="B423">
            <v>422</v>
          </cell>
          <cell r="C423">
            <v>0.84343512871616599</v>
          </cell>
          <cell r="D423">
            <v>22.339943105524199</v>
          </cell>
          <cell r="E423" t="str">
            <v>Proteasome 26S subunit, ATPase 1</v>
          </cell>
        </row>
        <row r="424">
          <cell r="A424" t="str">
            <v>SPTLC1</v>
          </cell>
          <cell r="B424">
            <v>423</v>
          </cell>
          <cell r="C424">
            <v>1.1845198738966101</v>
          </cell>
          <cell r="D424">
            <v>22.3087112720196</v>
          </cell>
          <cell r="E424" t="str">
            <v>Aminotran_1_2 domain-containing protein</v>
          </cell>
        </row>
        <row r="425">
          <cell r="A425" t="str">
            <v>MIF</v>
          </cell>
          <cell r="B425">
            <v>424</v>
          </cell>
          <cell r="C425">
            <v>1.6993293181993501</v>
          </cell>
          <cell r="D425">
            <v>22.294792811075801</v>
          </cell>
          <cell r="E425" t="str">
            <v>Uncharacterized protein</v>
          </cell>
        </row>
        <row r="426">
          <cell r="B426">
            <v>425</v>
          </cell>
          <cell r="C426">
            <v>0.78759345994658603</v>
          </cell>
          <cell r="D426">
            <v>22.285860061645501</v>
          </cell>
          <cell r="E426" t="str">
            <v>60S ribosomal protein L18a</v>
          </cell>
        </row>
        <row r="427">
          <cell r="A427" t="str">
            <v>KATNAL2</v>
          </cell>
          <cell r="B427">
            <v>426</v>
          </cell>
          <cell r="C427">
            <v>0.88813047219064201</v>
          </cell>
          <cell r="D427">
            <v>22.273513112749399</v>
          </cell>
          <cell r="E427" t="str">
            <v>Katanin p60 ATPase-containing subunit A-like 2 (Katanin p60 subunit A-like 2) (EC 5.6.1.1) (p60 katanin-like 2)</v>
          </cell>
        </row>
        <row r="428">
          <cell r="A428" t="str">
            <v>PSMD4</v>
          </cell>
          <cell r="B428">
            <v>427</v>
          </cell>
          <cell r="C428">
            <v>0.73429956950812003</v>
          </cell>
          <cell r="D428">
            <v>22.271954536437999</v>
          </cell>
          <cell r="E428" t="str">
            <v>26S proteasome non-ATPase regulatory subunit 4</v>
          </cell>
        </row>
        <row r="429">
          <cell r="A429" t="str">
            <v>FIS1</v>
          </cell>
          <cell r="B429">
            <v>428</v>
          </cell>
          <cell r="C429">
            <v>1.0201054664976501</v>
          </cell>
          <cell r="D429">
            <v>22.263629913330099</v>
          </cell>
          <cell r="E429" t="str">
            <v>Mitochondrial fission 1 protein</v>
          </cell>
        </row>
        <row r="430">
          <cell r="A430" t="str">
            <v>MACROH2A2</v>
          </cell>
          <cell r="B430">
            <v>429</v>
          </cell>
          <cell r="C430">
            <v>1.10639834324079</v>
          </cell>
          <cell r="D430">
            <v>22.253980445861799</v>
          </cell>
          <cell r="E430" t="str">
            <v>Core histone macro-H2A</v>
          </cell>
        </row>
        <row r="431">
          <cell r="A431" t="str">
            <v>UCHL3</v>
          </cell>
          <cell r="B431">
            <v>430</v>
          </cell>
          <cell r="C431">
            <v>1.59239430936263</v>
          </cell>
          <cell r="D431">
            <v>22.230823380606498</v>
          </cell>
          <cell r="E431" t="str">
            <v>Ubiquitin carboxyl-terminal hydrolase (EC 3.4.19.12)</v>
          </cell>
        </row>
        <row r="432">
          <cell r="B432">
            <v>431</v>
          </cell>
          <cell r="C432">
            <v>0.88194621173332299</v>
          </cell>
          <cell r="D432">
            <v>22.2300819669451</v>
          </cell>
          <cell r="E432" t="str">
            <v>Gluconate kinase (EC 2.7.1.12)</v>
          </cell>
        </row>
        <row r="433">
          <cell r="A433" t="str">
            <v>LAP3</v>
          </cell>
          <cell r="B433">
            <v>432</v>
          </cell>
          <cell r="C433">
            <v>1.29857144867886</v>
          </cell>
          <cell r="D433">
            <v>22.220676898956299</v>
          </cell>
          <cell r="E433" t="str">
            <v>Cysteinylglycine-S-conjugate dipeptidase (EC 3.4.11.1) (EC 3.4.11.5) (EC 3.4.13.23) (Cytosol aminopeptidase) (Leucine aminopeptidase 3) (Leucyl aminopeptidase) (Proline aminopeptidase) (Prolyl aminopeptidase)</v>
          </cell>
        </row>
        <row r="434">
          <cell r="B434">
            <v>433</v>
          </cell>
          <cell r="C434">
            <v>0.62109101379141496</v>
          </cell>
          <cell r="D434">
            <v>22.209970620962299</v>
          </cell>
          <cell r="E434" t="str">
            <v>Catalase</v>
          </cell>
        </row>
        <row r="435">
          <cell r="A435" t="str">
            <v>SCARB1</v>
          </cell>
          <cell r="B435">
            <v>434</v>
          </cell>
          <cell r="C435">
            <v>1.1606898964735901</v>
          </cell>
          <cell r="D435">
            <v>22.1981785637992</v>
          </cell>
          <cell r="E435" t="str">
            <v>Uncharacterized protein</v>
          </cell>
        </row>
        <row r="436">
          <cell r="B436">
            <v>435</v>
          </cell>
          <cell r="C436">
            <v>1.1572450739954701</v>
          </cell>
          <cell r="D436">
            <v>22.1958006078547</v>
          </cell>
          <cell r="E436" t="str">
            <v>UBC core domain-containing protein</v>
          </cell>
        </row>
        <row r="437">
          <cell r="A437" t="str">
            <v>PA2G4</v>
          </cell>
          <cell r="B437">
            <v>436</v>
          </cell>
          <cell r="C437">
            <v>1.1966469213661399</v>
          </cell>
          <cell r="D437">
            <v>22.1849223050204</v>
          </cell>
          <cell r="E437" t="str">
            <v>Peptidase_M24 domain-containing protein</v>
          </cell>
        </row>
        <row r="438">
          <cell r="A438" t="str">
            <v>TPD52L2</v>
          </cell>
          <cell r="B438">
            <v>437</v>
          </cell>
          <cell r="C438">
            <v>1.1706911750990601</v>
          </cell>
          <cell r="D438">
            <v>22.181737379594299</v>
          </cell>
          <cell r="E438" t="str">
            <v>Uncharacterized protein</v>
          </cell>
        </row>
        <row r="439">
          <cell r="A439" t="str">
            <v>REM1</v>
          </cell>
          <cell r="B439">
            <v>438</v>
          </cell>
          <cell r="C439">
            <v>0.80563235499171104</v>
          </cell>
          <cell r="D439">
            <v>22.169797134399399</v>
          </cell>
          <cell r="E439" t="str">
            <v>RRAD and GEM like GTPase 1</v>
          </cell>
        </row>
        <row r="440">
          <cell r="A440" t="str">
            <v>PFN2</v>
          </cell>
          <cell r="B440">
            <v>439</v>
          </cell>
          <cell r="C440">
            <v>1.4764314786809101</v>
          </cell>
          <cell r="D440">
            <v>22.161863500421699</v>
          </cell>
          <cell r="E440" t="str">
            <v>Profilin</v>
          </cell>
        </row>
        <row r="441">
          <cell r="A441" t="str">
            <v>RAB5A</v>
          </cell>
          <cell r="B441">
            <v>440</v>
          </cell>
          <cell r="C441">
            <v>1.00268905284182</v>
          </cell>
          <cell r="D441">
            <v>22.1535089492798</v>
          </cell>
          <cell r="E441" t="str">
            <v>Uncharacterized protein</v>
          </cell>
        </row>
        <row r="442">
          <cell r="A442" t="str">
            <v>CCT4</v>
          </cell>
          <cell r="B442">
            <v>441</v>
          </cell>
          <cell r="C442">
            <v>1.38332133375037</v>
          </cell>
          <cell r="D442">
            <v>22.1406930776743</v>
          </cell>
          <cell r="E442" t="str">
            <v>T-complex protein 1 subunit delta</v>
          </cell>
        </row>
        <row r="443">
          <cell r="A443" t="str">
            <v>NKPD1</v>
          </cell>
          <cell r="B443">
            <v>442</v>
          </cell>
          <cell r="C443">
            <v>0.99717776752652298</v>
          </cell>
          <cell r="D443">
            <v>22.136897659301798</v>
          </cell>
          <cell r="E443" t="str">
            <v>KAP NTPase domain-containing protein</v>
          </cell>
        </row>
        <row r="444">
          <cell r="A444" t="str">
            <v>DLST</v>
          </cell>
          <cell r="B444">
            <v>443</v>
          </cell>
          <cell r="C444">
            <v>0.86322100238961996</v>
          </cell>
          <cell r="D444">
            <v>22.135980606079102</v>
          </cell>
          <cell r="E444" t="str">
            <v>Dihydrolipoyllysine-residue succinyltransferase component of 2-oxoglutarate dehydrogenase complex, mitochondrial (EC 2.3.1.61) (E2K)</v>
          </cell>
        </row>
        <row r="445">
          <cell r="A445" t="str">
            <v>PCBP2</v>
          </cell>
          <cell r="B445">
            <v>444</v>
          </cell>
          <cell r="C445">
            <v>0.789103375108689</v>
          </cell>
          <cell r="D445">
            <v>22.134688810868699</v>
          </cell>
          <cell r="E445" t="str">
            <v>Uncharacterized protein</v>
          </cell>
        </row>
        <row r="446">
          <cell r="A446" t="str">
            <v>PSME1</v>
          </cell>
          <cell r="B446">
            <v>445</v>
          </cell>
          <cell r="C446">
            <v>1.43213555654638</v>
          </cell>
          <cell r="D446">
            <v>22.1300085067749</v>
          </cell>
          <cell r="E446" t="str">
            <v>Uncharacterized protein</v>
          </cell>
        </row>
        <row r="447">
          <cell r="B447">
            <v>446</v>
          </cell>
          <cell r="C447">
            <v>1.1726145808508199</v>
          </cell>
          <cell r="D447">
            <v>22.1229696273804</v>
          </cell>
          <cell r="E447" t="str">
            <v>Uncharacterized protein</v>
          </cell>
        </row>
        <row r="448">
          <cell r="A448" t="str">
            <v>TCP1</v>
          </cell>
          <cell r="B448">
            <v>447</v>
          </cell>
          <cell r="C448">
            <v>1.4011291934349099</v>
          </cell>
          <cell r="D448">
            <v>22.103923252650699</v>
          </cell>
          <cell r="E448" t="str">
            <v>CCT-alpha (T-complex protein 1 subunit alpha)</v>
          </cell>
        </row>
        <row r="449">
          <cell r="A449" t="str">
            <v>GMPPB</v>
          </cell>
          <cell r="B449">
            <v>448</v>
          </cell>
          <cell r="C449">
            <v>1.4581962773230299</v>
          </cell>
          <cell r="D449">
            <v>22.092825126647899</v>
          </cell>
          <cell r="E449" t="str">
            <v>NTP_transferase domain-containing protein</v>
          </cell>
        </row>
        <row r="450">
          <cell r="A450" t="str">
            <v>LMNA</v>
          </cell>
          <cell r="B450">
            <v>449</v>
          </cell>
          <cell r="C450">
            <v>1.7385551258133001</v>
          </cell>
          <cell r="D450">
            <v>22.0926399230957</v>
          </cell>
          <cell r="E450" t="str">
            <v>Uncharacterized protein</v>
          </cell>
        </row>
        <row r="451">
          <cell r="A451" t="str">
            <v>HYOU1</v>
          </cell>
          <cell r="B451">
            <v>450</v>
          </cell>
          <cell r="C451">
            <v>1.7121386939682699</v>
          </cell>
          <cell r="D451">
            <v>22.080332120259602</v>
          </cell>
          <cell r="E451" t="str">
            <v>Uncharacterized protein</v>
          </cell>
        </row>
        <row r="452">
          <cell r="A452" t="str">
            <v>SAR1A</v>
          </cell>
          <cell r="B452">
            <v>451</v>
          </cell>
          <cell r="C452">
            <v>0.85374642305037096</v>
          </cell>
          <cell r="D452">
            <v>22.075202941894499</v>
          </cell>
          <cell r="E452" t="str">
            <v>Uncharacterized protein</v>
          </cell>
        </row>
        <row r="453">
          <cell r="A453" t="str">
            <v>PSMD2</v>
          </cell>
          <cell r="B453">
            <v>452</v>
          </cell>
          <cell r="C453">
            <v>1.4773694931230099</v>
          </cell>
          <cell r="D453">
            <v>22.0719319857084</v>
          </cell>
          <cell r="E453" t="str">
            <v>26S proteasome non-ATPase regulatory subunit 2</v>
          </cell>
        </row>
        <row r="454">
          <cell r="A454" t="str">
            <v>PMVK</v>
          </cell>
          <cell r="B454">
            <v>453</v>
          </cell>
          <cell r="C454">
            <v>1.25238596325454</v>
          </cell>
          <cell r="D454">
            <v>22.0711620037372</v>
          </cell>
          <cell r="E454" t="str">
            <v>Phosphomevalonate kinase (PMKase) (EC 2.7.4.2)</v>
          </cell>
        </row>
        <row r="455">
          <cell r="A455" t="str">
            <v>MYH9</v>
          </cell>
          <cell r="B455">
            <v>454</v>
          </cell>
          <cell r="C455">
            <v>1.61464266365689</v>
          </cell>
          <cell r="D455">
            <v>22.069209235055101</v>
          </cell>
          <cell r="E455" t="str">
            <v>Uncharacterized protein</v>
          </cell>
        </row>
        <row r="456">
          <cell r="A456" t="str">
            <v>TREH</v>
          </cell>
          <cell r="B456">
            <v>455</v>
          </cell>
          <cell r="C456">
            <v>1.2045988878128899</v>
          </cell>
          <cell r="D456">
            <v>22.066859308878598</v>
          </cell>
          <cell r="E456" t="str">
            <v>Trehalase (EC 3.2.1.28) (Alpha-trehalose glucohydrolase)</v>
          </cell>
        </row>
        <row r="457">
          <cell r="A457" t="str">
            <v>HNRNPH3</v>
          </cell>
          <cell r="B457">
            <v>456</v>
          </cell>
          <cell r="C457">
            <v>0.98278207962974895</v>
          </cell>
          <cell r="D457">
            <v>22.053592046101901</v>
          </cell>
          <cell r="E457" t="str">
            <v>Uncharacterized protein</v>
          </cell>
        </row>
        <row r="458">
          <cell r="A458" t="str">
            <v>PLPP1</v>
          </cell>
          <cell r="B458">
            <v>457</v>
          </cell>
          <cell r="C458">
            <v>1.1074627085095201</v>
          </cell>
          <cell r="D458">
            <v>22.030744552612301</v>
          </cell>
          <cell r="E458" t="str">
            <v>Lipid phosphate phosphohydrolase 1 (EC 3.1.3.106) (EC 3.1.3.4) (EC 3.1.3.81) (PAP2-alpha) (Phosphatidate phosphohydrolase type 2a) (Phosphatidic acid phosphatase 2a) (Phospholipid phosphatase 1)</v>
          </cell>
        </row>
        <row r="459">
          <cell r="A459" t="str">
            <v>GALC</v>
          </cell>
          <cell r="B459">
            <v>458</v>
          </cell>
          <cell r="C459">
            <v>0.986460990966889</v>
          </cell>
          <cell r="D459">
            <v>22.028512409755201</v>
          </cell>
          <cell r="E459" t="str">
            <v>Galactocerebrosidase (EC 3.2.1.46) (Galactosylceramidase) (Venom spreading factor)</v>
          </cell>
        </row>
        <row r="460">
          <cell r="B460">
            <v>459</v>
          </cell>
          <cell r="C460">
            <v>0.81928309134756006</v>
          </cell>
          <cell r="D460">
            <v>22.0247190648859</v>
          </cell>
          <cell r="E460" t="str">
            <v>Coronin</v>
          </cell>
        </row>
        <row r="461">
          <cell r="A461" t="str">
            <v>VPS29</v>
          </cell>
          <cell r="B461">
            <v>460</v>
          </cell>
          <cell r="C461">
            <v>0.97381024573643304</v>
          </cell>
          <cell r="D461">
            <v>22.018886566162099</v>
          </cell>
          <cell r="E461" t="str">
            <v>Vacuolar protein sorting-associated protein 29 (Vesicle protein sorting 29)</v>
          </cell>
        </row>
        <row r="462">
          <cell r="A462" t="str">
            <v>PSMD7</v>
          </cell>
          <cell r="B462">
            <v>461</v>
          </cell>
          <cell r="C462">
            <v>1.0715125950581299</v>
          </cell>
          <cell r="D462">
            <v>22.018222236633299</v>
          </cell>
          <cell r="E462" t="str">
            <v>MPN domain-containing protein</v>
          </cell>
        </row>
        <row r="463">
          <cell r="A463" t="str">
            <v>FUCA1</v>
          </cell>
          <cell r="B463">
            <v>462</v>
          </cell>
          <cell r="C463">
            <v>0.78657087242464296</v>
          </cell>
          <cell r="D463">
            <v>21.998446528116901</v>
          </cell>
          <cell r="E463" t="str">
            <v>Alpha-L-fucosidase (EC 3.2.1.51)</v>
          </cell>
        </row>
        <row r="464">
          <cell r="A464" t="str">
            <v>ANXA7</v>
          </cell>
          <cell r="B464">
            <v>463</v>
          </cell>
          <cell r="C464">
            <v>0.89415513721015905</v>
          </cell>
          <cell r="D464">
            <v>21.9930772781372</v>
          </cell>
          <cell r="E464" t="str">
            <v>Annexin</v>
          </cell>
        </row>
        <row r="465">
          <cell r="A465" t="str">
            <v>TSG101</v>
          </cell>
          <cell r="B465">
            <v>464</v>
          </cell>
          <cell r="C465">
            <v>0.66024534115898703</v>
          </cell>
          <cell r="D465">
            <v>21.9655345916748</v>
          </cell>
          <cell r="E465" t="str">
            <v>Uncharacterized protein</v>
          </cell>
        </row>
        <row r="466">
          <cell r="A466" t="str">
            <v>ARPC2</v>
          </cell>
          <cell r="B466">
            <v>465</v>
          </cell>
          <cell r="C466">
            <v>0.73744296118748298</v>
          </cell>
          <cell r="D466">
            <v>21.942607706243301</v>
          </cell>
          <cell r="E466" t="str">
            <v>Arp2/3 complex 34 kDa subunit</v>
          </cell>
        </row>
        <row r="467">
          <cell r="A467" t="str">
            <v>GPI</v>
          </cell>
          <cell r="B467">
            <v>466</v>
          </cell>
          <cell r="C467">
            <v>2.6436656676284702</v>
          </cell>
          <cell r="D467">
            <v>21.936385699680901</v>
          </cell>
          <cell r="E467" t="str">
            <v>Glucose-6-phosphate isomerase (EC 5.3.1.9)</v>
          </cell>
        </row>
        <row r="468">
          <cell r="A468" t="str">
            <v>GMPR2 GMPR</v>
          </cell>
          <cell r="B468">
            <v>467</v>
          </cell>
          <cell r="C468">
            <v>1.3472948541446801</v>
          </cell>
          <cell r="D468">
            <v>21.934940338134801</v>
          </cell>
          <cell r="E468" t="str">
            <v>GMP reductase (GMPR) (EC 1.7.1.7) (Guanosine 5'-monophosphate oxidoreductase) (Guanosine monophosphate reductase)</v>
          </cell>
        </row>
        <row r="469">
          <cell r="A469" t="str">
            <v>PSMC6</v>
          </cell>
          <cell r="B469">
            <v>468</v>
          </cell>
          <cell r="C469">
            <v>1.10304037778018</v>
          </cell>
          <cell r="D469">
            <v>21.911272222345499</v>
          </cell>
          <cell r="E469" t="str">
            <v>AAA domain-containing protein</v>
          </cell>
        </row>
        <row r="470">
          <cell r="A470" t="str">
            <v>ATP6V1A</v>
          </cell>
          <cell r="B470">
            <v>469</v>
          </cell>
          <cell r="C470">
            <v>1.5721161655540901</v>
          </cell>
          <cell r="D470">
            <v>21.906575884137801</v>
          </cell>
          <cell r="E470" t="str">
            <v>H(+)-transporting two-sector ATPase (EC 7.1.2.2)</v>
          </cell>
        </row>
        <row r="471">
          <cell r="A471" t="str">
            <v>NCSTN</v>
          </cell>
          <cell r="B471">
            <v>470</v>
          </cell>
          <cell r="C471">
            <v>1.14072782740373</v>
          </cell>
          <cell r="D471">
            <v>21.898950068155902</v>
          </cell>
          <cell r="E471" t="str">
            <v>Nicastrin</v>
          </cell>
        </row>
        <row r="472">
          <cell r="A472" t="str">
            <v>FDPS</v>
          </cell>
          <cell r="B472">
            <v>471</v>
          </cell>
          <cell r="C472">
            <v>1.13320790649915</v>
          </cell>
          <cell r="D472">
            <v>21.890408325195299</v>
          </cell>
          <cell r="E472" t="str">
            <v>Uncharacterized protein</v>
          </cell>
        </row>
        <row r="473">
          <cell r="A473" t="str">
            <v>TMEM160</v>
          </cell>
          <cell r="B473">
            <v>472</v>
          </cell>
          <cell r="C473">
            <v>0.47729213189743902</v>
          </cell>
          <cell r="D473">
            <v>21.890377338116</v>
          </cell>
          <cell r="E473" t="str">
            <v>Uncharacterized protein</v>
          </cell>
        </row>
        <row r="474">
          <cell r="A474" t="str">
            <v>PSAT1</v>
          </cell>
          <cell r="B474">
            <v>473</v>
          </cell>
          <cell r="C474">
            <v>0.96023184749216905</v>
          </cell>
          <cell r="D474">
            <v>21.882000446319601</v>
          </cell>
          <cell r="E474" t="str">
            <v>Phosphoserine aminotransferase (EC 2.6.1.52)</v>
          </cell>
        </row>
        <row r="475">
          <cell r="A475" t="str">
            <v>NAA10</v>
          </cell>
          <cell r="B475">
            <v>474</v>
          </cell>
          <cell r="C475">
            <v>1.3863960141162699</v>
          </cell>
          <cell r="D475">
            <v>21.8800026286732</v>
          </cell>
          <cell r="E475" t="str">
            <v>N-acetyltransferase domain-containing protein</v>
          </cell>
        </row>
        <row r="476">
          <cell r="A476" t="str">
            <v>SRD5A1</v>
          </cell>
          <cell r="B476">
            <v>475</v>
          </cell>
          <cell r="C476">
            <v>0.75891980933148195</v>
          </cell>
          <cell r="D476">
            <v>21.874267005920402</v>
          </cell>
          <cell r="E476" t="str">
            <v>3-oxo-5-alpha-steroid 4-dehydrogenase (EC 1.3.1.22)</v>
          </cell>
        </row>
        <row r="477">
          <cell r="A477" t="str">
            <v>CORO1C</v>
          </cell>
          <cell r="B477">
            <v>476</v>
          </cell>
          <cell r="C477">
            <v>0.67749318059885899</v>
          </cell>
          <cell r="D477">
            <v>21.857689666748001</v>
          </cell>
          <cell r="E477" t="str">
            <v>Coronin</v>
          </cell>
        </row>
        <row r="478">
          <cell r="A478" t="str">
            <v>SND1</v>
          </cell>
          <cell r="B478">
            <v>477</v>
          </cell>
          <cell r="C478">
            <v>1.4550004617348899</v>
          </cell>
          <cell r="D478">
            <v>21.837437543002</v>
          </cell>
          <cell r="E478" t="str">
            <v>Staphylococcal nuclease domain-containing protein (EC 3.1.31.1)</v>
          </cell>
        </row>
        <row r="479">
          <cell r="A479" t="str">
            <v>ACAD11</v>
          </cell>
          <cell r="B479">
            <v>478</v>
          </cell>
          <cell r="C479">
            <v>1.2221934808988399</v>
          </cell>
          <cell r="D479">
            <v>21.832991686734299</v>
          </cell>
          <cell r="E479" t="str">
            <v>Uncharacterized protein</v>
          </cell>
        </row>
        <row r="480">
          <cell r="A480" t="str">
            <v>EIF4H</v>
          </cell>
          <cell r="B480">
            <v>479</v>
          </cell>
          <cell r="C480">
            <v>1.51821610368516</v>
          </cell>
          <cell r="D480">
            <v>21.832946083762401</v>
          </cell>
          <cell r="E480" t="str">
            <v>Eukaryotic translation initiation factor 4H</v>
          </cell>
        </row>
        <row r="481">
          <cell r="A481" t="str">
            <v>ALYREF</v>
          </cell>
          <cell r="B481">
            <v>480</v>
          </cell>
          <cell r="C481">
            <v>1.1788267900309299</v>
          </cell>
          <cell r="D481">
            <v>21.825168291727699</v>
          </cell>
          <cell r="E481" t="str">
            <v>RRM domain-containing protein</v>
          </cell>
        </row>
        <row r="482">
          <cell r="A482" t="str">
            <v>LOC114595069</v>
          </cell>
          <cell r="B482">
            <v>481</v>
          </cell>
          <cell r="C482">
            <v>1.2846182655762199</v>
          </cell>
          <cell r="D482">
            <v>21.815866661071802</v>
          </cell>
          <cell r="E482" t="str">
            <v>Uncharacterized protein</v>
          </cell>
        </row>
        <row r="483">
          <cell r="A483" t="str">
            <v>DSP</v>
          </cell>
          <cell r="B483">
            <v>482</v>
          </cell>
          <cell r="C483">
            <v>1.9861283111716399</v>
          </cell>
          <cell r="D483">
            <v>21.812643686930301</v>
          </cell>
          <cell r="E483" t="str">
            <v>SH3 domain-containing protein</v>
          </cell>
        </row>
        <row r="484">
          <cell r="B484">
            <v>483</v>
          </cell>
          <cell r="C484">
            <v>0.90125957885398</v>
          </cell>
          <cell r="D484">
            <v>21.809236653645801</v>
          </cell>
          <cell r="E484" t="str">
            <v>P-type domain-containing protein</v>
          </cell>
        </row>
        <row r="485">
          <cell r="A485" t="str">
            <v>LOC114596002</v>
          </cell>
          <cell r="B485">
            <v>484</v>
          </cell>
          <cell r="C485">
            <v>0.88264886974645695</v>
          </cell>
          <cell r="D485">
            <v>21.801007704301298</v>
          </cell>
          <cell r="E485" t="str">
            <v>Uncharacterized protein</v>
          </cell>
        </row>
        <row r="486">
          <cell r="B486">
            <v>485</v>
          </cell>
          <cell r="C486">
            <v>1.3898416210631399</v>
          </cell>
          <cell r="D486">
            <v>21.790453229631702</v>
          </cell>
          <cell r="E486" t="str">
            <v>Phospholipase A2 (EC 3.1.1.4)</v>
          </cell>
        </row>
        <row r="487">
          <cell r="A487" t="str">
            <v>ALDH2</v>
          </cell>
          <cell r="B487">
            <v>486</v>
          </cell>
          <cell r="C487">
            <v>1.1955256207970999</v>
          </cell>
          <cell r="D487">
            <v>21.786624735051898</v>
          </cell>
          <cell r="E487" t="str">
            <v>Aldedh domain-containing protein</v>
          </cell>
        </row>
        <row r="488">
          <cell r="B488">
            <v>487</v>
          </cell>
          <cell r="C488">
            <v>1.0335985502879199</v>
          </cell>
          <cell r="D488">
            <v>21.785489400227899</v>
          </cell>
          <cell r="E488" t="str">
            <v>Protein-synthesizing GTPase (EC 3.6.5.3)</v>
          </cell>
        </row>
        <row r="489">
          <cell r="A489" t="str">
            <v>ABHD12B</v>
          </cell>
          <cell r="B489">
            <v>488</v>
          </cell>
          <cell r="C489">
            <v>1.1030982858152201</v>
          </cell>
          <cell r="D489">
            <v>21.775894037882502</v>
          </cell>
          <cell r="E489" t="str">
            <v>Hydrolase_4 domain-containing protein</v>
          </cell>
        </row>
        <row r="490">
          <cell r="A490" t="str">
            <v>KANSL1L</v>
          </cell>
          <cell r="B490">
            <v>489</v>
          </cell>
          <cell r="C490">
            <v>0.99892367065615295</v>
          </cell>
          <cell r="D490">
            <v>21.773632743141899</v>
          </cell>
          <cell r="E490" t="str">
            <v>Long-chain specific acyl-CoA dehydrogenase, mitochondrial (EC 1.3.8.8)</v>
          </cell>
        </row>
        <row r="491">
          <cell r="A491" t="str">
            <v>STX7</v>
          </cell>
          <cell r="B491">
            <v>490</v>
          </cell>
          <cell r="C491">
            <v>1.00385767292682</v>
          </cell>
          <cell r="D491">
            <v>21.759935242789101</v>
          </cell>
          <cell r="E491" t="str">
            <v>t-SNARE coiled-coil homology domain-containing protein</v>
          </cell>
        </row>
        <row r="492">
          <cell r="A492" t="str">
            <v>DNAJA2</v>
          </cell>
          <cell r="B492">
            <v>491</v>
          </cell>
          <cell r="C492">
            <v>1.1141323422437699</v>
          </cell>
          <cell r="D492">
            <v>21.756755828857401</v>
          </cell>
          <cell r="E492" t="str">
            <v>Uncharacterized protein</v>
          </cell>
        </row>
        <row r="493">
          <cell r="A493" t="str">
            <v>UQCRFS1</v>
          </cell>
          <cell r="B493">
            <v>492</v>
          </cell>
          <cell r="C493">
            <v>0.95821345061068397</v>
          </cell>
          <cell r="D493">
            <v>21.755654970804901</v>
          </cell>
          <cell r="E493" t="str">
            <v>Cytochrome b-c1 complex subunit Rieske, mitochondrial (EC 7.1.1.8)</v>
          </cell>
        </row>
        <row r="494">
          <cell r="A494" t="str">
            <v>CCT5</v>
          </cell>
          <cell r="B494">
            <v>493</v>
          </cell>
          <cell r="C494">
            <v>2.0769848922865699</v>
          </cell>
          <cell r="D494">
            <v>21.741003183218101</v>
          </cell>
          <cell r="E494" t="str">
            <v>Uncharacterized protein</v>
          </cell>
        </row>
        <row r="495">
          <cell r="A495" t="str">
            <v>LOC114592319</v>
          </cell>
          <cell r="B495">
            <v>494</v>
          </cell>
          <cell r="C495">
            <v>1.3945020996066599</v>
          </cell>
          <cell r="D495">
            <v>21.7246481577555</v>
          </cell>
          <cell r="E495" t="str">
            <v>Rieske domain-containing protein</v>
          </cell>
        </row>
        <row r="496">
          <cell r="A496" t="str">
            <v>KRT8</v>
          </cell>
          <cell r="B496">
            <v>495</v>
          </cell>
          <cell r="C496">
            <v>1.2937843706180501</v>
          </cell>
          <cell r="D496">
            <v>21.7154026031494</v>
          </cell>
          <cell r="E496" t="str">
            <v>Keratin type II cytoskeletal 8-like (Fragment)</v>
          </cell>
        </row>
        <row r="497">
          <cell r="A497" t="str">
            <v>PPL</v>
          </cell>
          <cell r="B497">
            <v>496</v>
          </cell>
          <cell r="C497">
            <v>1.9301504594466701</v>
          </cell>
          <cell r="D497">
            <v>21.701989173889199</v>
          </cell>
          <cell r="E497" t="str">
            <v>Periplakin</v>
          </cell>
        </row>
        <row r="498">
          <cell r="A498" t="str">
            <v>EEF1B2</v>
          </cell>
          <cell r="B498">
            <v>497</v>
          </cell>
          <cell r="C498">
            <v>1.09579660981261</v>
          </cell>
          <cell r="D498">
            <v>21.6943660736084</v>
          </cell>
          <cell r="E498" t="str">
            <v>Eukaryotic translation elongation factor 1 beta 2</v>
          </cell>
        </row>
        <row r="499">
          <cell r="A499" t="str">
            <v>EIF3F EIF3S5</v>
          </cell>
          <cell r="B499">
            <v>498</v>
          </cell>
          <cell r="C499">
            <v>1.31947860125379</v>
          </cell>
          <cell r="D499">
            <v>21.6890014012655</v>
          </cell>
          <cell r="E499" t="str">
            <v>Eukaryotic translation initiation factor 3 subunit F (eIF3f) (Eukaryotic translation initiation factor 3 subunit 5)</v>
          </cell>
        </row>
        <row r="500">
          <cell r="A500" t="str">
            <v>LAMTOR2</v>
          </cell>
          <cell r="B500">
            <v>499</v>
          </cell>
          <cell r="C500">
            <v>0.81994660829439403</v>
          </cell>
          <cell r="D500">
            <v>21.674312432607</v>
          </cell>
          <cell r="E500" t="str">
            <v>Robl_LC7 domain-containing protein</v>
          </cell>
        </row>
        <row r="501">
          <cell r="A501" t="str">
            <v>PSMA7</v>
          </cell>
          <cell r="B501">
            <v>500</v>
          </cell>
          <cell r="C501">
            <v>1.19921523993896</v>
          </cell>
          <cell r="D501">
            <v>21.667817115783699</v>
          </cell>
          <cell r="E501" t="str">
            <v>Proteasome 20S subunit alpha 7</v>
          </cell>
        </row>
        <row r="502">
          <cell r="A502" t="str">
            <v>SIGMAR1</v>
          </cell>
          <cell r="B502">
            <v>501</v>
          </cell>
          <cell r="C502">
            <v>0.88277890847415097</v>
          </cell>
          <cell r="D502">
            <v>21.657871246337901</v>
          </cell>
          <cell r="E502" t="str">
            <v>Sigma 1-type opioid receptor (Sigma non-opioid intracellular receptor 1)</v>
          </cell>
        </row>
        <row r="503">
          <cell r="A503" t="str">
            <v>TIA1</v>
          </cell>
          <cell r="B503">
            <v>502</v>
          </cell>
          <cell r="C503">
            <v>0.68125697457613199</v>
          </cell>
          <cell r="D503">
            <v>21.640917864712801</v>
          </cell>
          <cell r="E503" t="str">
            <v>TIA1 cytotoxic granule associated RNA binding protein</v>
          </cell>
        </row>
        <row r="504">
          <cell r="A504" t="str">
            <v>ATP5F1C</v>
          </cell>
          <cell r="B504">
            <v>503</v>
          </cell>
          <cell r="C504">
            <v>0.75429379370434402</v>
          </cell>
          <cell r="D504">
            <v>21.638887058604801</v>
          </cell>
          <cell r="E504" t="str">
            <v>ATP synthase subunit gamma</v>
          </cell>
        </row>
        <row r="505">
          <cell r="A505" t="str">
            <v>SAMM50</v>
          </cell>
          <cell r="B505">
            <v>504</v>
          </cell>
          <cell r="C505">
            <v>0.656904809373971</v>
          </cell>
          <cell r="D505">
            <v>21.633600870768198</v>
          </cell>
          <cell r="E505" t="str">
            <v>POTRA domain-containing protein</v>
          </cell>
        </row>
        <row r="506">
          <cell r="A506" t="str">
            <v>EPHX2</v>
          </cell>
          <cell r="B506">
            <v>505</v>
          </cell>
          <cell r="C506">
            <v>0.90909489569370905</v>
          </cell>
          <cell r="D506">
            <v>21.633219458840099</v>
          </cell>
          <cell r="E506" t="str">
            <v>AB hydrolase-1 domain-containing protein</v>
          </cell>
        </row>
        <row r="507">
          <cell r="A507" t="str">
            <v>HMGCS1</v>
          </cell>
          <cell r="B507">
            <v>506</v>
          </cell>
          <cell r="C507">
            <v>1.8974820830825601</v>
          </cell>
          <cell r="D507">
            <v>21.579532770010101</v>
          </cell>
          <cell r="E507" t="str">
            <v>3-hydroxy-3-methylglutaryl coenzyme A synthase (HMG-CoA synthase) (EC 2.3.3.10)</v>
          </cell>
        </row>
        <row r="508">
          <cell r="A508" t="str">
            <v>ACSL1</v>
          </cell>
          <cell r="B508">
            <v>507</v>
          </cell>
          <cell r="C508">
            <v>0.98875470952236999</v>
          </cell>
          <cell r="D508">
            <v>21.574530087984499</v>
          </cell>
          <cell r="E508" t="str">
            <v>AMP-binding domain-containing protein</v>
          </cell>
        </row>
        <row r="509">
          <cell r="A509" t="str">
            <v>MSN</v>
          </cell>
          <cell r="B509">
            <v>508</v>
          </cell>
          <cell r="C509">
            <v>1.2154302683779299</v>
          </cell>
          <cell r="D509">
            <v>21.5716659545898</v>
          </cell>
          <cell r="E509" t="str">
            <v>FERM domain-containing protein</v>
          </cell>
        </row>
        <row r="510">
          <cell r="B510">
            <v>509</v>
          </cell>
          <cell r="C510">
            <v>1.2809097390138899</v>
          </cell>
          <cell r="D510">
            <v>21.567930984497099</v>
          </cell>
          <cell r="E510" t="str">
            <v>Uncharacterized protein</v>
          </cell>
        </row>
        <row r="511">
          <cell r="A511" t="str">
            <v>CDH1</v>
          </cell>
          <cell r="B511">
            <v>510</v>
          </cell>
          <cell r="C511">
            <v>1.40616214169373</v>
          </cell>
          <cell r="D511">
            <v>21.549477577209501</v>
          </cell>
          <cell r="E511" t="str">
            <v>Cadherin-1 (Epithelial cadherin)</v>
          </cell>
        </row>
        <row r="512">
          <cell r="A512" t="str">
            <v>MOSPD2</v>
          </cell>
          <cell r="B512">
            <v>511</v>
          </cell>
          <cell r="C512">
            <v>0.81435570904086696</v>
          </cell>
          <cell r="D512">
            <v>21.541936007413</v>
          </cell>
          <cell r="E512" t="str">
            <v>Motile sperm domain containing 2</v>
          </cell>
        </row>
        <row r="513">
          <cell r="A513" t="str">
            <v>SRPRB</v>
          </cell>
          <cell r="B513">
            <v>512</v>
          </cell>
          <cell r="C513">
            <v>0.65372221604709801</v>
          </cell>
          <cell r="D513">
            <v>21.534716606140101</v>
          </cell>
          <cell r="E513" t="str">
            <v>Signal recognition particle receptor subunit beta</v>
          </cell>
        </row>
        <row r="514">
          <cell r="B514">
            <v>513</v>
          </cell>
          <cell r="C514">
            <v>1.1292593910539701</v>
          </cell>
          <cell r="D514">
            <v>21.531121412912999</v>
          </cell>
          <cell r="E514" t="str">
            <v>Uncharacterized protein</v>
          </cell>
        </row>
        <row r="515">
          <cell r="A515" t="str">
            <v>FRRS1</v>
          </cell>
          <cell r="B515">
            <v>514</v>
          </cell>
          <cell r="C515">
            <v>1.32256000445372</v>
          </cell>
          <cell r="D515">
            <v>21.5230627793532</v>
          </cell>
          <cell r="E515" t="str">
            <v>Ferric chelate reductase 1</v>
          </cell>
        </row>
        <row r="516">
          <cell r="A516" t="str">
            <v>ECH1</v>
          </cell>
          <cell r="B516">
            <v>515</v>
          </cell>
          <cell r="C516">
            <v>1.04113676493481</v>
          </cell>
          <cell r="D516">
            <v>21.491787303577802</v>
          </cell>
          <cell r="E516" t="str">
            <v>Enoyl-CoA hydratase 1</v>
          </cell>
        </row>
        <row r="517">
          <cell r="A517" t="str">
            <v>ADH5</v>
          </cell>
          <cell r="B517">
            <v>516</v>
          </cell>
          <cell r="C517">
            <v>0.91139018855918497</v>
          </cell>
          <cell r="D517">
            <v>21.475158882141098</v>
          </cell>
          <cell r="E517" t="str">
            <v>S-(hydroxymethyl)glutathione dehydrogenase (EC 1.1.1.284)</v>
          </cell>
        </row>
        <row r="518">
          <cell r="A518" t="str">
            <v>TPM1</v>
          </cell>
          <cell r="B518">
            <v>517</v>
          </cell>
          <cell r="C518">
            <v>1.3165076007423</v>
          </cell>
          <cell r="D518">
            <v>21.474005092274101</v>
          </cell>
          <cell r="E518" t="str">
            <v>Uncharacterized protein</v>
          </cell>
        </row>
        <row r="519">
          <cell r="A519" t="str">
            <v>ACO2</v>
          </cell>
          <cell r="B519">
            <v>518</v>
          </cell>
          <cell r="C519">
            <v>1.4209335368338201</v>
          </cell>
          <cell r="D519">
            <v>21.431655536998399</v>
          </cell>
          <cell r="E519" t="str">
            <v>Aconitate hydratase, mitochondrial (Aconitase) (EC 4.2.1.-)</v>
          </cell>
        </row>
        <row r="520">
          <cell r="A520" t="str">
            <v>PSMC3</v>
          </cell>
          <cell r="B520">
            <v>519</v>
          </cell>
          <cell r="C520">
            <v>1.3833598157278799</v>
          </cell>
          <cell r="D520">
            <v>21.426480611165399</v>
          </cell>
          <cell r="E520" t="str">
            <v>Proteasome 26S subunit, ATPase 3</v>
          </cell>
        </row>
        <row r="521">
          <cell r="A521" t="str">
            <v>NT5C2</v>
          </cell>
          <cell r="B521">
            <v>520</v>
          </cell>
          <cell r="C521">
            <v>1.33232707758836</v>
          </cell>
          <cell r="D521">
            <v>21.4220175425212</v>
          </cell>
          <cell r="E521" t="str">
            <v>Uncharacterized protein</v>
          </cell>
        </row>
        <row r="522">
          <cell r="A522" t="str">
            <v>PSMC2</v>
          </cell>
          <cell r="B522">
            <v>521</v>
          </cell>
          <cell r="C522">
            <v>1.4160121246271899</v>
          </cell>
          <cell r="D522">
            <v>21.419619473544</v>
          </cell>
          <cell r="E522" t="str">
            <v>26S proteasome AAA-ATPase subunit RPT1 (26S proteasome regulatory subunit 7) (Proteasome 26S subunit ATPase 2)</v>
          </cell>
        </row>
        <row r="523">
          <cell r="A523" t="str">
            <v>LOC114582458</v>
          </cell>
          <cell r="B523">
            <v>522</v>
          </cell>
          <cell r="C523">
            <v>1.32862969365404</v>
          </cell>
          <cell r="D523">
            <v>21.393452731045802</v>
          </cell>
          <cell r="E523" t="str">
            <v>Sulfotransferase (EC 2.8.2.-)</v>
          </cell>
        </row>
        <row r="524">
          <cell r="A524" t="str">
            <v>ACP7</v>
          </cell>
          <cell r="B524">
            <v>523</v>
          </cell>
          <cell r="C524">
            <v>1.14659523256103</v>
          </cell>
          <cell r="D524">
            <v>21.390240449171799</v>
          </cell>
          <cell r="E524" t="str">
            <v>Purple acid phosphatase (EC 3.1.3.2)</v>
          </cell>
        </row>
        <row r="525">
          <cell r="A525" t="str">
            <v>GOT1</v>
          </cell>
          <cell r="B525">
            <v>524</v>
          </cell>
          <cell r="C525">
            <v>1.10408591095621</v>
          </cell>
          <cell r="D525">
            <v>21.3897716522217</v>
          </cell>
          <cell r="E525" t="str">
            <v>Aspartate aminotransferase (EC 2.6.1.1)</v>
          </cell>
        </row>
        <row r="526">
          <cell r="A526" t="str">
            <v>FTH1</v>
          </cell>
          <cell r="B526">
            <v>525</v>
          </cell>
          <cell r="C526">
            <v>0.99431476199088797</v>
          </cell>
          <cell r="D526">
            <v>21.3844924926758</v>
          </cell>
          <cell r="E526" t="str">
            <v>Ferritin</v>
          </cell>
        </row>
        <row r="527">
          <cell r="A527" t="str">
            <v>PSMD11</v>
          </cell>
          <cell r="B527">
            <v>526</v>
          </cell>
          <cell r="C527">
            <v>1.35746783620619</v>
          </cell>
          <cell r="D527">
            <v>21.374091235074101</v>
          </cell>
          <cell r="E527" t="str">
            <v>PCI domain-containing protein</v>
          </cell>
        </row>
        <row r="528">
          <cell r="A528" t="str">
            <v>NDUFV1</v>
          </cell>
          <cell r="B528">
            <v>527</v>
          </cell>
          <cell r="C528">
            <v>1.13600593369734</v>
          </cell>
          <cell r="D528">
            <v>21.367467117309602</v>
          </cell>
          <cell r="E528" t="str">
            <v>NADH dehydrogenase [ubiquinone] flavoprotein 1, mitochondrial (EC 7.1.1.2)</v>
          </cell>
        </row>
        <row r="529">
          <cell r="A529" t="str">
            <v>PSMD3</v>
          </cell>
          <cell r="B529">
            <v>528</v>
          </cell>
          <cell r="C529">
            <v>1.33955564130812</v>
          </cell>
          <cell r="D529">
            <v>21.366489601135299</v>
          </cell>
          <cell r="E529" t="str">
            <v>PCI domain-containing protein</v>
          </cell>
        </row>
        <row r="530">
          <cell r="A530" t="str">
            <v>HACD2</v>
          </cell>
          <cell r="B530">
            <v>529</v>
          </cell>
          <cell r="C530">
            <v>0.98489272991585797</v>
          </cell>
          <cell r="D530">
            <v>21.359422302246099</v>
          </cell>
          <cell r="E530" t="str">
            <v>Very-long-chain (3R)-3-hydroxyacyl-CoA dehydratase (EC 4.2.1.134)</v>
          </cell>
        </row>
        <row r="531">
          <cell r="A531" t="str">
            <v>RAP1B</v>
          </cell>
          <cell r="B531">
            <v>530</v>
          </cell>
          <cell r="C531">
            <v>0.93052248904147405</v>
          </cell>
          <cell r="D531">
            <v>21.357005391802101</v>
          </cell>
          <cell r="E531" t="str">
            <v>Uncharacterized protein</v>
          </cell>
        </row>
        <row r="532">
          <cell r="A532" t="str">
            <v>ATP6V1B2</v>
          </cell>
          <cell r="B532">
            <v>531</v>
          </cell>
          <cell r="C532">
            <v>1.9170214937254699</v>
          </cell>
          <cell r="D532">
            <v>21.352343299172102</v>
          </cell>
          <cell r="E532" t="str">
            <v>Vacuolar proton pump subunit B (V-ATPase subunit B) (Vacuolar proton pump subunit B)</v>
          </cell>
        </row>
        <row r="533">
          <cell r="A533" t="str">
            <v>APMAP</v>
          </cell>
          <cell r="B533">
            <v>532</v>
          </cell>
          <cell r="C533">
            <v>1.5329204171462101</v>
          </cell>
          <cell r="D533">
            <v>21.350497759305501</v>
          </cell>
          <cell r="E533" t="str">
            <v>Adipocyte plasma membrane-associated protein</v>
          </cell>
        </row>
        <row r="534">
          <cell r="A534" t="str">
            <v>EIF3G EIF3S4</v>
          </cell>
          <cell r="B534">
            <v>533</v>
          </cell>
          <cell r="C534">
            <v>1.2633911129022799</v>
          </cell>
          <cell r="D534">
            <v>21.349041302998899</v>
          </cell>
          <cell r="E534" t="str">
            <v>Eukaryotic translation initiation factor 3 subunit G (eIF3g) (Eukaryotic translation initiation factor 3 RNA-binding subunit) (eIF-3 RNA-binding subunit) (Eukaryotic translation initiation factor 3 subunit 4)</v>
          </cell>
        </row>
        <row r="535">
          <cell r="A535" t="str">
            <v>LOC114581838</v>
          </cell>
          <cell r="B535">
            <v>534</v>
          </cell>
          <cell r="C535">
            <v>1.223800359045</v>
          </cell>
          <cell r="D535">
            <v>21.337902704874701</v>
          </cell>
          <cell r="E535" t="str">
            <v>Uncharacterized protein</v>
          </cell>
        </row>
        <row r="536">
          <cell r="A536" t="str">
            <v>BDH2</v>
          </cell>
          <cell r="B536">
            <v>535</v>
          </cell>
          <cell r="C536">
            <v>1.0448438461660601</v>
          </cell>
          <cell r="D536">
            <v>21.331429862976101</v>
          </cell>
          <cell r="E536" t="str">
            <v>Uncharacterized protein</v>
          </cell>
        </row>
        <row r="537">
          <cell r="A537" t="str">
            <v>UROD</v>
          </cell>
          <cell r="B537">
            <v>536</v>
          </cell>
          <cell r="C537">
            <v>0.93008668657137095</v>
          </cell>
          <cell r="D537">
            <v>21.3311761220296</v>
          </cell>
          <cell r="E537" t="str">
            <v>Uroporphyrinogen decarboxylase (EC 4.1.1.37)</v>
          </cell>
        </row>
        <row r="538">
          <cell r="A538" t="str">
            <v>ARL1</v>
          </cell>
          <cell r="B538">
            <v>537</v>
          </cell>
          <cell r="C538">
            <v>0.92682064328138403</v>
          </cell>
          <cell r="D538">
            <v>21.326906350942799</v>
          </cell>
          <cell r="E538" t="str">
            <v>Uncharacterized protein</v>
          </cell>
        </row>
        <row r="539">
          <cell r="A539" t="str">
            <v>CANX</v>
          </cell>
          <cell r="B539">
            <v>538</v>
          </cell>
          <cell r="C539">
            <v>1.2810935574528799</v>
          </cell>
          <cell r="D539">
            <v>21.317623519897499</v>
          </cell>
          <cell r="E539" t="str">
            <v>Uncharacterized protein</v>
          </cell>
        </row>
        <row r="540">
          <cell r="A540" t="str">
            <v>ACAT1</v>
          </cell>
          <cell r="B540">
            <v>539</v>
          </cell>
          <cell r="C540">
            <v>0.74340398956351394</v>
          </cell>
          <cell r="D540">
            <v>21.3127585324374</v>
          </cell>
          <cell r="E540" t="str">
            <v>Acetyl-CoA acetyltransferase 1</v>
          </cell>
        </row>
        <row r="541">
          <cell r="A541" t="str">
            <v>HSDL2</v>
          </cell>
          <cell r="B541">
            <v>540</v>
          </cell>
          <cell r="C541">
            <v>1.0468990292021001</v>
          </cell>
          <cell r="D541">
            <v>21.3125298363822</v>
          </cell>
          <cell r="E541" t="str">
            <v>Hydroxysteroid dehydrogenase like 2</v>
          </cell>
        </row>
        <row r="542">
          <cell r="A542" t="str">
            <v>PPP2R1A</v>
          </cell>
          <cell r="B542">
            <v>541</v>
          </cell>
          <cell r="C542">
            <v>1.4163218764516701</v>
          </cell>
          <cell r="D542">
            <v>21.311549620194899</v>
          </cell>
          <cell r="E542" t="str">
            <v>Protein phosphatase 2 scaffold subunit Aalpha</v>
          </cell>
        </row>
        <row r="543">
          <cell r="A543" t="str">
            <v>STARD10</v>
          </cell>
          <cell r="B543">
            <v>542</v>
          </cell>
          <cell r="C543">
            <v>0.69559003211213499</v>
          </cell>
          <cell r="D543">
            <v>21.286843027387299</v>
          </cell>
          <cell r="E543" t="str">
            <v>START domain-containing protein</v>
          </cell>
        </row>
        <row r="544">
          <cell r="A544" t="str">
            <v>USP14</v>
          </cell>
          <cell r="B544">
            <v>543</v>
          </cell>
          <cell r="C544">
            <v>1.1078599479875699</v>
          </cell>
          <cell r="D544">
            <v>21.284162139892601</v>
          </cell>
          <cell r="E544" t="str">
            <v>Deubiquitinating enzyme 14 (Ubiquitin carboxyl-terminal hydrolase 14) (Ubiquitin thioesterase 14) (Ubiquitin-specific-processing protease 14)</v>
          </cell>
        </row>
        <row r="545">
          <cell r="A545" t="str">
            <v>PLBD1</v>
          </cell>
          <cell r="B545">
            <v>544</v>
          </cell>
          <cell r="C545">
            <v>1.00912476738152</v>
          </cell>
          <cell r="D545">
            <v>21.278734553943998</v>
          </cell>
          <cell r="E545" t="str">
            <v>Phospholipase B-like (EC 3.1.1.-)</v>
          </cell>
        </row>
        <row r="546">
          <cell r="A546" t="str">
            <v>PKP1</v>
          </cell>
          <cell r="B546">
            <v>545</v>
          </cell>
          <cell r="C546">
            <v>1.5128056112823201</v>
          </cell>
          <cell r="D546">
            <v>21.249290307362902</v>
          </cell>
          <cell r="E546" t="str">
            <v>Uncharacterized protein</v>
          </cell>
        </row>
        <row r="547">
          <cell r="A547" t="str">
            <v>SEC23A</v>
          </cell>
          <cell r="B547">
            <v>546</v>
          </cell>
          <cell r="C547">
            <v>1.0554664614177101</v>
          </cell>
          <cell r="D547">
            <v>21.234354019165</v>
          </cell>
          <cell r="E547" t="str">
            <v>Protein transport protein SEC23</v>
          </cell>
        </row>
        <row r="548">
          <cell r="A548" t="str">
            <v>USP5</v>
          </cell>
          <cell r="B548">
            <v>547</v>
          </cell>
          <cell r="C548">
            <v>1.7438397563213699</v>
          </cell>
          <cell r="D548">
            <v>21.2215119770595</v>
          </cell>
          <cell r="E548" t="str">
            <v>Ubiquitin carboxyl-terminal hydrolase (EC 3.4.19.12)</v>
          </cell>
        </row>
        <row r="549">
          <cell r="A549" t="str">
            <v>SARS1</v>
          </cell>
          <cell r="B549">
            <v>548</v>
          </cell>
          <cell r="C549">
            <v>1.10916071479885</v>
          </cell>
          <cell r="D549">
            <v>21.205545598810399</v>
          </cell>
          <cell r="E549" t="str">
            <v>Seryl-tRNA synthetase (EC 6.1.1.11)</v>
          </cell>
        </row>
        <row r="550">
          <cell r="A550" t="str">
            <v>SERHL2</v>
          </cell>
          <cell r="B550">
            <v>549</v>
          </cell>
          <cell r="C550">
            <v>0.99621650028902997</v>
          </cell>
          <cell r="D550">
            <v>21.203068869454501</v>
          </cell>
          <cell r="E550" t="str">
            <v>Serine hydrolase like 2</v>
          </cell>
        </row>
        <row r="551">
          <cell r="A551" t="str">
            <v>DBT</v>
          </cell>
          <cell r="B551">
            <v>550</v>
          </cell>
          <cell r="C551">
            <v>1.3413508311542801</v>
          </cell>
          <cell r="D551">
            <v>21.200235639299699</v>
          </cell>
          <cell r="E551" t="str">
            <v>Dihydrolipoamide acetyltransferase component of pyruvate dehydrogenase complex (EC 2.3.1.-)</v>
          </cell>
        </row>
        <row r="552">
          <cell r="A552" t="str">
            <v>PGLS</v>
          </cell>
          <cell r="B552">
            <v>551</v>
          </cell>
          <cell r="C552">
            <v>1.1699525582914001</v>
          </cell>
          <cell r="D552">
            <v>21.191258430481</v>
          </cell>
          <cell r="E552" t="str">
            <v>Glucosamine_iso domain-containing protein</v>
          </cell>
        </row>
        <row r="553">
          <cell r="A553" t="str">
            <v>OXCT1</v>
          </cell>
          <cell r="B553">
            <v>552</v>
          </cell>
          <cell r="C553">
            <v>1.20813450533768</v>
          </cell>
          <cell r="D553">
            <v>21.163772310529399</v>
          </cell>
          <cell r="E553" t="str">
            <v>Succinyl-CoA:3-ketoacid-coenzyme A transferase (EC 2.8.3.5)</v>
          </cell>
        </row>
        <row r="554">
          <cell r="A554" t="str">
            <v>ETFA</v>
          </cell>
          <cell r="B554">
            <v>553</v>
          </cell>
          <cell r="C554">
            <v>1.1110134731609</v>
          </cell>
          <cell r="D554">
            <v>21.142213674692002</v>
          </cell>
          <cell r="E554" t="str">
            <v>Electron transfer flavoprotein subunit alpha (Alpha-ETF)</v>
          </cell>
        </row>
        <row r="555">
          <cell r="A555" t="str">
            <v>NCL</v>
          </cell>
          <cell r="B555">
            <v>554</v>
          </cell>
          <cell r="C555">
            <v>1.7479858785303</v>
          </cell>
          <cell r="D555">
            <v>21.137952532087098</v>
          </cell>
          <cell r="E555" t="str">
            <v>Nucleolin (Fragment)</v>
          </cell>
        </row>
        <row r="556">
          <cell r="A556" t="str">
            <v>THOP1</v>
          </cell>
          <cell r="B556">
            <v>555</v>
          </cell>
          <cell r="C556">
            <v>1.5168031413838201</v>
          </cell>
          <cell r="D556">
            <v>21.128989900861502</v>
          </cell>
          <cell r="E556" t="str">
            <v>Peptidase_M3 domain-containing protein</v>
          </cell>
        </row>
        <row r="557">
          <cell r="A557" t="str">
            <v>ARPC3</v>
          </cell>
          <cell r="B557">
            <v>556</v>
          </cell>
          <cell r="C557">
            <v>0.57009044378358698</v>
          </cell>
          <cell r="D557">
            <v>21.0644943237305</v>
          </cell>
          <cell r="E557" t="str">
            <v>Actin-related protein 2/3 complex subunit 3</v>
          </cell>
        </row>
        <row r="558">
          <cell r="A558" t="str">
            <v>IDE</v>
          </cell>
          <cell r="B558">
            <v>557</v>
          </cell>
          <cell r="C558">
            <v>1.57450020067856</v>
          </cell>
          <cell r="D558">
            <v>21.059639270489001</v>
          </cell>
          <cell r="E558" t="str">
            <v>Insulin degrading enzyme</v>
          </cell>
        </row>
        <row r="559">
          <cell r="A559" t="str">
            <v>ADRM1</v>
          </cell>
          <cell r="B559">
            <v>558</v>
          </cell>
          <cell r="C559">
            <v>0.68083445600719805</v>
          </cell>
          <cell r="D559">
            <v>21.049013484608</v>
          </cell>
          <cell r="E559" t="str">
            <v>RPN13_C domain-containing protein</v>
          </cell>
        </row>
        <row r="560">
          <cell r="A560" t="str">
            <v>ADGRL2</v>
          </cell>
          <cell r="B560">
            <v>559</v>
          </cell>
          <cell r="C560">
            <v>1.2733490690747999</v>
          </cell>
          <cell r="D560">
            <v>21.0474445343018</v>
          </cell>
          <cell r="E560" t="str">
            <v>Uncharacterized protein</v>
          </cell>
        </row>
        <row r="561">
          <cell r="A561" t="str">
            <v>SLC25A1</v>
          </cell>
          <cell r="B561">
            <v>560</v>
          </cell>
          <cell r="C561">
            <v>1.7492022627853501</v>
          </cell>
          <cell r="D561">
            <v>21.034600939069499</v>
          </cell>
          <cell r="E561" t="str">
            <v>Uncharacterized protein</v>
          </cell>
        </row>
        <row r="562">
          <cell r="A562" t="str">
            <v>SYNCRIP</v>
          </cell>
          <cell r="B562">
            <v>561</v>
          </cell>
          <cell r="C562">
            <v>1.5108875399288599</v>
          </cell>
          <cell r="D562">
            <v>21.015669981638599</v>
          </cell>
          <cell r="E562" t="str">
            <v>Synaptotagmin binding cytoplasmic RNA interacting protein</v>
          </cell>
        </row>
        <row r="563">
          <cell r="A563" t="str">
            <v>LOC114598691</v>
          </cell>
          <cell r="B563">
            <v>562</v>
          </cell>
          <cell r="C563">
            <v>0.77265790735433104</v>
          </cell>
          <cell r="D563">
            <v>21.005244181706399</v>
          </cell>
          <cell r="E563" t="str">
            <v>Alpha-amylase (EC 3.2.1.1)</v>
          </cell>
        </row>
        <row r="564">
          <cell r="A564" t="str">
            <v>LOC114582102</v>
          </cell>
          <cell r="B564">
            <v>563</v>
          </cell>
          <cell r="C564">
            <v>1.4590659627167899</v>
          </cell>
          <cell r="D564">
            <v>20.995080130440801</v>
          </cell>
          <cell r="E564" t="str">
            <v>Ferritin</v>
          </cell>
        </row>
        <row r="565">
          <cell r="A565" t="str">
            <v>ACADVL</v>
          </cell>
          <cell r="B565">
            <v>564</v>
          </cell>
          <cell r="C565">
            <v>0.93502512312030395</v>
          </cell>
          <cell r="D565">
            <v>20.9894533890944</v>
          </cell>
          <cell r="E565" t="str">
            <v>Uncharacterized protein</v>
          </cell>
        </row>
        <row r="566">
          <cell r="A566" t="str">
            <v>GALNS</v>
          </cell>
          <cell r="B566">
            <v>565</v>
          </cell>
          <cell r="C566">
            <v>1.35720587635576</v>
          </cell>
          <cell r="D566">
            <v>20.9820380210876</v>
          </cell>
          <cell r="E566" t="str">
            <v>Chondroitinsulfatase (EC 3.1.6.4) (Galactose-6-sulfate sulfatase) (N-acetylgalactosamine-6-sulfatase) (N-acetylgalactosamine-6-sulfate sulfatase)</v>
          </cell>
        </row>
        <row r="567">
          <cell r="A567" t="str">
            <v>NDUFS3</v>
          </cell>
          <cell r="B567">
            <v>566</v>
          </cell>
          <cell r="C567">
            <v>1.2404025497002</v>
          </cell>
          <cell r="D567">
            <v>20.976914039024901</v>
          </cell>
          <cell r="E567" t="str">
            <v>Complex I-30kD (NADH dehydrogenase [ubiquinone] iron-sulfur protein 3, mitochondrial) (NADH-ubiquinone oxidoreductase 30 kDa subunit)</v>
          </cell>
        </row>
        <row r="568">
          <cell r="A568" t="str">
            <v>NANS</v>
          </cell>
          <cell r="B568">
            <v>567</v>
          </cell>
          <cell r="C568">
            <v>1.7089713586320201</v>
          </cell>
          <cell r="D568">
            <v>20.9746435165405</v>
          </cell>
          <cell r="E568" t="str">
            <v>AFP-like domain-containing protein</v>
          </cell>
        </row>
        <row r="569">
          <cell r="A569" t="str">
            <v>CCT7</v>
          </cell>
          <cell r="B569">
            <v>568</v>
          </cell>
          <cell r="C569">
            <v>1.4716061496483399</v>
          </cell>
          <cell r="D569">
            <v>20.974255781907299</v>
          </cell>
          <cell r="E569" t="str">
            <v>T-complex protein 1 subunit eta (TCP-1-eta) (CCT-eta)</v>
          </cell>
        </row>
        <row r="570">
          <cell r="A570" t="str">
            <v>ACTR1B</v>
          </cell>
          <cell r="B570">
            <v>569</v>
          </cell>
          <cell r="C570">
            <v>1.32689742188344</v>
          </cell>
          <cell r="D570">
            <v>20.953910387479301</v>
          </cell>
          <cell r="E570" t="str">
            <v>Uncharacterized protein</v>
          </cell>
        </row>
        <row r="571">
          <cell r="A571" t="str">
            <v>NAXE AIBP APOA1BP</v>
          </cell>
          <cell r="B571">
            <v>570</v>
          </cell>
          <cell r="C571">
            <v>0.71000585662606197</v>
          </cell>
          <cell r="D571">
            <v>20.942111968994102</v>
          </cell>
          <cell r="E571" t="str">
            <v>NAD(P)H-hydrate epimerase (EC 5.1.99.6) (Apolipoprotein A-I-binding protein) (AI-BP) (NAD(P)HX epimerase)</v>
          </cell>
        </row>
        <row r="572">
          <cell r="A572" t="str">
            <v>ABCE1</v>
          </cell>
          <cell r="B572">
            <v>571</v>
          </cell>
          <cell r="C572">
            <v>1.53493185121394</v>
          </cell>
          <cell r="D572">
            <v>20.829931779341301</v>
          </cell>
          <cell r="E572" t="str">
            <v>Uncharacterized protein</v>
          </cell>
        </row>
        <row r="573">
          <cell r="A573" t="str">
            <v>QSOX1</v>
          </cell>
          <cell r="B573">
            <v>572</v>
          </cell>
          <cell r="C573">
            <v>0.97490334073774099</v>
          </cell>
          <cell r="D573">
            <v>20.818947383335701</v>
          </cell>
          <cell r="E573" t="str">
            <v>Sulfhydryl oxidase (EC 1.8.3.2)</v>
          </cell>
        </row>
        <row r="574">
          <cell r="A574" t="str">
            <v>DERL3</v>
          </cell>
          <cell r="B574">
            <v>573</v>
          </cell>
          <cell r="C574">
            <v>1.2357305495383799</v>
          </cell>
          <cell r="D574">
            <v>20.807096862792999</v>
          </cell>
          <cell r="E574" t="str">
            <v>Derlin</v>
          </cell>
        </row>
        <row r="575">
          <cell r="A575" t="str">
            <v>PTBP3</v>
          </cell>
          <cell r="B575">
            <v>574</v>
          </cell>
          <cell r="C575">
            <v>2.1283465565561102</v>
          </cell>
          <cell r="D575">
            <v>20.804520093477699</v>
          </cell>
          <cell r="E575" t="str">
            <v>Uncharacterized protein</v>
          </cell>
        </row>
        <row r="576">
          <cell r="A576" t="str">
            <v>RAB18</v>
          </cell>
          <cell r="B576">
            <v>575</v>
          </cell>
          <cell r="C576">
            <v>1.2563247559481601</v>
          </cell>
          <cell r="D576">
            <v>20.792580763498901</v>
          </cell>
          <cell r="E576" t="str">
            <v>Uncharacterized protein</v>
          </cell>
        </row>
        <row r="577">
          <cell r="A577" t="str">
            <v>EIF4B</v>
          </cell>
          <cell r="B577">
            <v>576</v>
          </cell>
          <cell r="C577">
            <v>1.58976319136792</v>
          </cell>
          <cell r="D577">
            <v>20.790289445356901</v>
          </cell>
          <cell r="E577" t="str">
            <v>Eukaryotic translation initiation factor 4B</v>
          </cell>
        </row>
        <row r="578">
          <cell r="A578" t="str">
            <v>POMP</v>
          </cell>
          <cell r="B578">
            <v>577</v>
          </cell>
          <cell r="C578">
            <v>0.73713334627155302</v>
          </cell>
          <cell r="D578">
            <v>20.759920597076398</v>
          </cell>
          <cell r="E578" t="str">
            <v>Uncharacterized protein</v>
          </cell>
        </row>
        <row r="579">
          <cell r="B579">
            <v>578</v>
          </cell>
          <cell r="C579">
            <v>0.784535226569961</v>
          </cell>
          <cell r="D579">
            <v>20.755454826354999</v>
          </cell>
          <cell r="E579" t="str">
            <v>PKS_ER domain-containing protein</v>
          </cell>
        </row>
        <row r="580">
          <cell r="B580">
            <v>579</v>
          </cell>
          <cell r="C580">
            <v>1.0143294130945399</v>
          </cell>
          <cell r="D580">
            <v>20.642319752619802</v>
          </cell>
          <cell r="E580" t="str">
            <v>Glycylpeptide N-tetradecanoyltransferase (EC 2.3.1.97)</v>
          </cell>
        </row>
        <row r="581">
          <cell r="A581" t="str">
            <v>HSPA4L</v>
          </cell>
          <cell r="B581">
            <v>580</v>
          </cell>
          <cell r="C581">
            <v>1.39851872110124</v>
          </cell>
          <cell r="D581">
            <v>20.641796112060501</v>
          </cell>
          <cell r="E581" t="str">
            <v>Uncharacterized protein</v>
          </cell>
        </row>
        <row r="582">
          <cell r="A582" t="str">
            <v>RTCB</v>
          </cell>
          <cell r="B582">
            <v>581</v>
          </cell>
          <cell r="C582">
            <v>1.3021066321820201</v>
          </cell>
          <cell r="D582">
            <v>20.641717592875199</v>
          </cell>
          <cell r="E582" t="str">
            <v>RNA-splicing ligase RtcB homolog (EC 6.5.1.8) (3'-phosphate/5'-hydroxy nucleic acid ligase)</v>
          </cell>
        </row>
        <row r="583">
          <cell r="A583" t="str">
            <v>SPCS2</v>
          </cell>
          <cell r="B583">
            <v>582</v>
          </cell>
          <cell r="C583">
            <v>1.0091096093921601</v>
          </cell>
          <cell r="D583">
            <v>20.628896903991699</v>
          </cell>
          <cell r="E583" t="str">
            <v>Microsomal signal peptidase 25 kDa subunit</v>
          </cell>
        </row>
        <row r="584">
          <cell r="A584" t="str">
            <v>POLR2H</v>
          </cell>
          <cell r="B584">
            <v>583</v>
          </cell>
          <cell r="C584">
            <v>1.03363670065413</v>
          </cell>
          <cell r="D584">
            <v>20.627486705780001</v>
          </cell>
          <cell r="E584" t="str">
            <v>Uncharacterized protein</v>
          </cell>
        </row>
        <row r="585">
          <cell r="A585" t="str">
            <v>ACOT8</v>
          </cell>
          <cell r="B585">
            <v>584</v>
          </cell>
          <cell r="C585">
            <v>0.59225989970011095</v>
          </cell>
          <cell r="D585">
            <v>20.617110859263999</v>
          </cell>
          <cell r="E585" t="str">
            <v>Uncharacterized protein</v>
          </cell>
        </row>
        <row r="586">
          <cell r="A586" t="str">
            <v>SURF4</v>
          </cell>
          <cell r="B586">
            <v>585</v>
          </cell>
          <cell r="C586">
            <v>1.0519010609535</v>
          </cell>
          <cell r="D586">
            <v>20.598233795165999</v>
          </cell>
          <cell r="E586" t="str">
            <v>Surfeit locus protein 4</v>
          </cell>
        </row>
        <row r="587">
          <cell r="A587" t="str">
            <v>EIF3M</v>
          </cell>
          <cell r="B587">
            <v>586</v>
          </cell>
          <cell r="C587">
            <v>1.42262707027268</v>
          </cell>
          <cell r="D587">
            <v>20.579436962421099</v>
          </cell>
          <cell r="E587" t="str">
            <v>Eukaryotic translation initiation factor 3 subunit M (eIF3m)</v>
          </cell>
        </row>
        <row r="588">
          <cell r="B588">
            <v>587</v>
          </cell>
          <cell r="C588">
            <v>0.71040647835438997</v>
          </cell>
          <cell r="D588">
            <v>20.573177337646499</v>
          </cell>
          <cell r="E588" t="str">
            <v>Glutathione reductase (EC 1.8.1.7)</v>
          </cell>
        </row>
        <row r="589">
          <cell r="A589" t="str">
            <v>NIBAN2</v>
          </cell>
          <cell r="B589">
            <v>588</v>
          </cell>
          <cell r="C589">
            <v>1.1599334645474699</v>
          </cell>
          <cell r="D589">
            <v>20.567699085582401</v>
          </cell>
          <cell r="E589" t="str">
            <v>PH domain-containing protein</v>
          </cell>
        </row>
        <row r="590">
          <cell r="A590" t="str">
            <v>TARS1</v>
          </cell>
          <cell r="B590">
            <v>589</v>
          </cell>
          <cell r="C590">
            <v>1.1899279277169099</v>
          </cell>
          <cell r="D590">
            <v>20.561608314514199</v>
          </cell>
          <cell r="E590" t="str">
            <v>Threonyl-tRNA synthetase (EC 6.1.1.3)</v>
          </cell>
        </row>
        <row r="591">
          <cell r="A591" t="str">
            <v>ABCD3</v>
          </cell>
          <cell r="B591">
            <v>590</v>
          </cell>
          <cell r="C591">
            <v>1.7561554681059599</v>
          </cell>
          <cell r="D591">
            <v>20.558987481253499</v>
          </cell>
          <cell r="E591" t="str">
            <v>Uncharacterized protein</v>
          </cell>
        </row>
        <row r="592">
          <cell r="A592" t="str">
            <v>RAD23B</v>
          </cell>
          <cell r="B592">
            <v>591</v>
          </cell>
          <cell r="C592">
            <v>0.92567502708490002</v>
          </cell>
          <cell r="D592">
            <v>20.555425008137998</v>
          </cell>
          <cell r="E592" t="str">
            <v>UV excision repair protein RAD23</v>
          </cell>
        </row>
        <row r="593">
          <cell r="A593" t="str">
            <v>ACLY</v>
          </cell>
          <cell r="B593">
            <v>592</v>
          </cell>
          <cell r="C593">
            <v>2.1345486690357101</v>
          </cell>
          <cell r="D593">
            <v>20.546269850297399</v>
          </cell>
          <cell r="E593" t="str">
            <v>ATP-citrate synthase (EC 2.3.3.8) (ATP-citrate (pro-S-)-lyase) (Citrate cleavage enzyme)</v>
          </cell>
        </row>
        <row r="594">
          <cell r="A594" t="str">
            <v>EIF3B EIF3S9</v>
          </cell>
          <cell r="B594">
            <v>593</v>
          </cell>
          <cell r="C594">
            <v>1.18278147839493</v>
          </cell>
          <cell r="D594">
            <v>20.545299911499001</v>
          </cell>
          <cell r="E594" t="str">
            <v>Eukaryotic translation initiation factor 3 subunit B (eIF3b) (Eukaryotic translation initiation factor 3 subunit 9) (eIF-3-eta)</v>
          </cell>
        </row>
        <row r="595">
          <cell r="A595" t="str">
            <v>ANXA6</v>
          </cell>
          <cell r="B595">
            <v>594</v>
          </cell>
          <cell r="C595">
            <v>1.3628703122237</v>
          </cell>
          <cell r="D595">
            <v>20.5258843104045</v>
          </cell>
          <cell r="E595" t="str">
            <v>Annexin</v>
          </cell>
        </row>
        <row r="596">
          <cell r="A596" t="str">
            <v>G6PD</v>
          </cell>
          <cell r="B596">
            <v>595</v>
          </cell>
          <cell r="C596">
            <v>2.1587815801680401</v>
          </cell>
          <cell r="D596">
            <v>20.509751510620099</v>
          </cell>
          <cell r="E596" t="str">
            <v>Glucose-6-phosphate 1-dehydrogenase (EC 1.1.1.49)</v>
          </cell>
        </row>
        <row r="597">
          <cell r="A597" t="str">
            <v>OLA1</v>
          </cell>
          <cell r="B597">
            <v>596</v>
          </cell>
          <cell r="C597">
            <v>1.87046480733649</v>
          </cell>
          <cell r="D597">
            <v>20.495773451668899</v>
          </cell>
          <cell r="E597" t="str">
            <v>Obg-like ATPase 1</v>
          </cell>
        </row>
        <row r="598">
          <cell r="A598" t="str">
            <v>ATP2A2</v>
          </cell>
          <cell r="B598">
            <v>597</v>
          </cell>
          <cell r="C598">
            <v>1.27607867344172</v>
          </cell>
          <cell r="D598">
            <v>20.494128704070999</v>
          </cell>
          <cell r="E598" t="str">
            <v>Calcium-transporting ATPase (EC 7.2.2.10)</v>
          </cell>
        </row>
        <row r="599">
          <cell r="A599" t="str">
            <v>CYB5R3</v>
          </cell>
          <cell r="B599">
            <v>598</v>
          </cell>
          <cell r="C599">
            <v>1.2007280105437499</v>
          </cell>
          <cell r="D599">
            <v>20.489691647616301</v>
          </cell>
          <cell r="E599" t="str">
            <v>NADH-cytochrome b5 reductase (EC 1.6.2.2)</v>
          </cell>
        </row>
        <row r="600">
          <cell r="A600" t="str">
            <v>PSMD13</v>
          </cell>
          <cell r="B600">
            <v>599</v>
          </cell>
          <cell r="C600">
            <v>1.11151591526869</v>
          </cell>
          <cell r="D600">
            <v>20.463531303405802</v>
          </cell>
          <cell r="E600" t="str">
            <v>26S proteasome non-ATPase regulatory subunit 13 (26S proteasome regulatory subunit RPN9) (26S proteasome regulatory subunit S11) (26S proteasome regulatory subunit p40.5)</v>
          </cell>
        </row>
        <row r="601">
          <cell r="A601" t="str">
            <v>TOM1</v>
          </cell>
          <cell r="B601">
            <v>600</v>
          </cell>
          <cell r="C601">
            <v>1.7282888293868801</v>
          </cell>
          <cell r="D601">
            <v>20.423084940229099</v>
          </cell>
          <cell r="E601" t="str">
            <v>Uncharacterized protein</v>
          </cell>
        </row>
        <row r="602">
          <cell r="A602" t="str">
            <v>CARM1</v>
          </cell>
          <cell r="B602">
            <v>601</v>
          </cell>
          <cell r="C602">
            <v>1.18008900311131</v>
          </cell>
          <cell r="D602">
            <v>20.363643169403101</v>
          </cell>
          <cell r="E602" t="str">
            <v>Coactivator-associated arginine methyltransferase 1 (EC 2.1.1.319) (Histone-arginine methyltransferase CARM1) (Protein arginine N-methyltransferase 4)</v>
          </cell>
        </row>
        <row r="603">
          <cell r="B603">
            <v>602</v>
          </cell>
          <cell r="C603">
            <v>1.3362062880299801</v>
          </cell>
          <cell r="D603">
            <v>20.356683731079102</v>
          </cell>
          <cell r="E603" t="str">
            <v>Uncharacterized protein</v>
          </cell>
        </row>
        <row r="604">
          <cell r="A604" t="str">
            <v>DLD</v>
          </cell>
          <cell r="B604">
            <v>603</v>
          </cell>
          <cell r="C604">
            <v>0.98543623200314001</v>
          </cell>
          <cell r="D604">
            <v>20.3527416229248</v>
          </cell>
          <cell r="E604" t="str">
            <v>Dihydrolipoyl dehydrogenase (EC 1.8.1.4)</v>
          </cell>
        </row>
        <row r="605">
          <cell r="A605" t="str">
            <v>ATP6V1H</v>
          </cell>
          <cell r="B605">
            <v>604</v>
          </cell>
          <cell r="C605">
            <v>0.849227956034039</v>
          </cell>
          <cell r="D605">
            <v>20.351599693298301</v>
          </cell>
          <cell r="E605" t="str">
            <v>V-type proton ATPase subunit H</v>
          </cell>
        </row>
        <row r="606">
          <cell r="A606" t="str">
            <v>CPNE3</v>
          </cell>
          <cell r="B606">
            <v>605</v>
          </cell>
          <cell r="C606">
            <v>0.82158868120594497</v>
          </cell>
          <cell r="D606">
            <v>20.350602976481099</v>
          </cell>
          <cell r="E606" t="str">
            <v>Uncharacterized protein</v>
          </cell>
        </row>
        <row r="607">
          <cell r="A607" t="str">
            <v>AP2B1</v>
          </cell>
          <cell r="B607">
            <v>606</v>
          </cell>
          <cell r="C607">
            <v>0.71359134561793103</v>
          </cell>
          <cell r="D607">
            <v>20.330969810485801</v>
          </cell>
          <cell r="E607" t="str">
            <v>Uncharacterized protein</v>
          </cell>
        </row>
        <row r="608">
          <cell r="A608" t="str">
            <v>RNH1</v>
          </cell>
          <cell r="B608">
            <v>607</v>
          </cell>
          <cell r="C608">
            <v>0.74284720721675201</v>
          </cell>
          <cell r="D608">
            <v>20.325761621648599</v>
          </cell>
          <cell r="E608" t="str">
            <v>Ribonuclease inhibitor (Ribonuclease/angiogenin inhibitor 1)</v>
          </cell>
        </row>
        <row r="609">
          <cell r="A609" t="str">
            <v>XDH</v>
          </cell>
          <cell r="B609">
            <v>608</v>
          </cell>
          <cell r="C609">
            <v>1.0657694936236</v>
          </cell>
          <cell r="D609">
            <v>20.308048248291001</v>
          </cell>
          <cell r="E609" t="str">
            <v>Xanthine dehydrogenase (EC 1.17.1.4) (EC 1.17.3.2) (Xanthine dehydrogenase/oxidase) (Xanthine oxidase) (Xanthine oxidoreductase)</v>
          </cell>
        </row>
        <row r="610">
          <cell r="A610" t="str">
            <v>PSMD1</v>
          </cell>
          <cell r="B610">
            <v>609</v>
          </cell>
          <cell r="C610">
            <v>2.0472961374744099</v>
          </cell>
          <cell r="D610">
            <v>20.281552473704</v>
          </cell>
          <cell r="E610" t="str">
            <v>26S proteasome non-ATPase regulatory subunit 1</v>
          </cell>
        </row>
        <row r="611">
          <cell r="A611" t="str">
            <v>SCPEP1</v>
          </cell>
          <cell r="B611">
            <v>610</v>
          </cell>
          <cell r="C611">
            <v>1.15398005650953</v>
          </cell>
          <cell r="D611">
            <v>20.262533664703401</v>
          </cell>
          <cell r="E611" t="str">
            <v>Carboxypeptidase (EC 3.4.16.-)</v>
          </cell>
        </row>
        <row r="612">
          <cell r="A612" t="str">
            <v>EHHADH</v>
          </cell>
          <cell r="B612">
            <v>611</v>
          </cell>
          <cell r="C612">
            <v>1.22137077842459</v>
          </cell>
          <cell r="D612">
            <v>20.195760580209601</v>
          </cell>
          <cell r="E612" t="str">
            <v>Uncharacterized protein</v>
          </cell>
        </row>
        <row r="613">
          <cell r="A613" t="str">
            <v>LOC114581800 EIF3C EIF3S8</v>
          </cell>
          <cell r="B613">
            <v>612</v>
          </cell>
          <cell r="C613">
            <v>1.5608120569077499</v>
          </cell>
          <cell r="D613">
            <v>20.190503727306002</v>
          </cell>
          <cell r="E613" t="str">
            <v>Eukaryotic translation initiation factor 3 subunit C (eIF3c) (Eukaryotic translation initiation factor 3 subunit 8)</v>
          </cell>
        </row>
        <row r="614">
          <cell r="A614" t="str">
            <v>STT3A</v>
          </cell>
          <cell r="B614">
            <v>613</v>
          </cell>
          <cell r="C614">
            <v>0.78639535565017404</v>
          </cell>
          <cell r="D614">
            <v>20.144932174682602</v>
          </cell>
          <cell r="E614" t="str">
            <v>Dolichyl-diphosphooligosaccharide--protein glycotransferase (EC 2.4.99.18)</v>
          </cell>
        </row>
        <row r="615">
          <cell r="A615" t="str">
            <v>EIF3A EIF3S10</v>
          </cell>
          <cell r="B615">
            <v>614</v>
          </cell>
          <cell r="C615">
            <v>1.7088890992016801</v>
          </cell>
          <cell r="D615">
            <v>20.134099960327099</v>
          </cell>
          <cell r="E615" t="str">
            <v>Eukaryotic translation initiation factor 3 subunit A (eIF3a) (Eukaryotic translation initiation factor 3 subunit 10) (eIF-3-theta)</v>
          </cell>
        </row>
        <row r="616">
          <cell r="A616" t="str">
            <v>RAB10</v>
          </cell>
          <cell r="B616">
            <v>615</v>
          </cell>
          <cell r="C616">
            <v>1.0060124110662401</v>
          </cell>
          <cell r="D616">
            <v>20.131611163799601</v>
          </cell>
          <cell r="E616" t="str">
            <v>RAB10, member RAS oncogene family</v>
          </cell>
        </row>
        <row r="617">
          <cell r="A617" t="str">
            <v>SDHB</v>
          </cell>
          <cell r="B617">
            <v>616</v>
          </cell>
          <cell r="C617">
            <v>0.89424114268282595</v>
          </cell>
          <cell r="D617">
            <v>20.128820800781199</v>
          </cell>
          <cell r="E617" t="str">
            <v>Succinate dehydrogenase [ubiquinone] iron-sulfur subunit, mitochondrial (EC 1.3.5.1)</v>
          </cell>
        </row>
        <row r="618">
          <cell r="A618" t="str">
            <v>DDX3X</v>
          </cell>
          <cell r="B618">
            <v>617</v>
          </cell>
          <cell r="C618">
            <v>1.5165144093369101</v>
          </cell>
          <cell r="D618">
            <v>20.098082762498102</v>
          </cell>
          <cell r="E618" t="str">
            <v>RNA helicase (EC 3.6.4.13)</v>
          </cell>
        </row>
        <row r="619">
          <cell r="A619" t="str">
            <v>PAPSS2</v>
          </cell>
          <cell r="B619">
            <v>618</v>
          </cell>
          <cell r="C619">
            <v>1.9663001982413599</v>
          </cell>
          <cell r="D619">
            <v>20.091106414794901</v>
          </cell>
          <cell r="E619" t="str">
            <v>3'-phosphoadenosine-5'-phosphosulfate synthase (EC 2.7.1.25) (EC 2.7.7.4) (APS kinase) (ATP-sulfurylase) (Adenosine-5'-phosphosulfate 3'-phosphotransferase) (Adenylyl-sulfate kinase) (Adenylylsulfate 3'-phosphotransferase) (Sulfate adenylyltransferase)</v>
          </cell>
        </row>
        <row r="620">
          <cell r="A620" t="str">
            <v>NSF</v>
          </cell>
          <cell r="B620">
            <v>619</v>
          </cell>
          <cell r="C620">
            <v>1.1205193487951599</v>
          </cell>
          <cell r="D620">
            <v>20.0458188490434</v>
          </cell>
          <cell r="E620" t="str">
            <v>Vesicle-fusing ATPase (EC 3.6.4.6)</v>
          </cell>
        </row>
        <row r="621">
          <cell r="A621" t="str">
            <v>FARSA</v>
          </cell>
          <cell r="B621">
            <v>620</v>
          </cell>
          <cell r="C621">
            <v>0.94621849605642205</v>
          </cell>
          <cell r="D621">
            <v>19.994731521606401</v>
          </cell>
          <cell r="E621" t="str">
            <v>Phenylalanine--tRNA ligase (EC 6.1.1.20)</v>
          </cell>
        </row>
        <row r="622">
          <cell r="A622" t="str">
            <v>PRDX5</v>
          </cell>
          <cell r="B622">
            <v>621</v>
          </cell>
          <cell r="C622">
            <v>1.41787221098711</v>
          </cell>
          <cell r="D622">
            <v>19.981543350219699</v>
          </cell>
          <cell r="E622" t="str">
            <v>Peroxiredoxin-5 (EC 1.11.1.24)</v>
          </cell>
        </row>
        <row r="623">
          <cell r="A623" t="str">
            <v>HNRNPU</v>
          </cell>
          <cell r="B623">
            <v>622</v>
          </cell>
          <cell r="C623">
            <v>1.29439011069746</v>
          </cell>
          <cell r="D623">
            <v>19.972567939758299</v>
          </cell>
          <cell r="E623" t="str">
            <v>Uncharacterized protein</v>
          </cell>
        </row>
        <row r="624">
          <cell r="A624" t="str">
            <v>GSS</v>
          </cell>
          <cell r="B624">
            <v>623</v>
          </cell>
          <cell r="C624">
            <v>0.90608882781936495</v>
          </cell>
          <cell r="D624">
            <v>19.966060256957999</v>
          </cell>
          <cell r="E624" t="str">
            <v>Glutathione synthetase (GSH-S) (EC 6.3.2.3)</v>
          </cell>
        </row>
        <row r="625">
          <cell r="A625" t="str">
            <v>HSPA9</v>
          </cell>
          <cell r="B625">
            <v>624</v>
          </cell>
          <cell r="C625">
            <v>1.27032576111173</v>
          </cell>
          <cell r="D625">
            <v>19.9261078153338</v>
          </cell>
          <cell r="E625" t="str">
            <v>75 kDa glucose-regulated protein (Heat shock 70 kDa protein 9) (Stress-70 protein, mitochondrial)</v>
          </cell>
        </row>
        <row r="626">
          <cell r="A626" t="str">
            <v>SPHK1</v>
          </cell>
          <cell r="B626">
            <v>625</v>
          </cell>
          <cell r="C626">
            <v>0.71530063071586503</v>
          </cell>
          <cell r="D626">
            <v>19.918279301036499</v>
          </cell>
          <cell r="E626" t="str">
            <v>DAGKc domain-containing protein</v>
          </cell>
        </row>
        <row r="627">
          <cell r="A627" t="str">
            <v>WDR26</v>
          </cell>
          <cell r="B627">
            <v>626</v>
          </cell>
          <cell r="C627">
            <v>0.47280195818211901</v>
          </cell>
          <cell r="D627">
            <v>19.901711463928201</v>
          </cell>
          <cell r="E627" t="str">
            <v>Uncharacterized protein</v>
          </cell>
        </row>
        <row r="628">
          <cell r="A628" t="str">
            <v>CNDP1</v>
          </cell>
          <cell r="B628">
            <v>627</v>
          </cell>
          <cell r="C628">
            <v>1.1095534956269799</v>
          </cell>
          <cell r="D628">
            <v>19.879186789194701</v>
          </cell>
          <cell r="E628" t="str">
            <v>M20_dimer domain-containing protein</v>
          </cell>
        </row>
        <row r="629">
          <cell r="A629" t="str">
            <v>CAP1</v>
          </cell>
          <cell r="B629">
            <v>628</v>
          </cell>
          <cell r="C629">
            <v>1.5629710231398</v>
          </cell>
          <cell r="D629">
            <v>19.855216979980501</v>
          </cell>
          <cell r="E629" t="str">
            <v>Adenylyl cyclase-associated protein</v>
          </cell>
        </row>
        <row r="630">
          <cell r="A630" t="str">
            <v>SPTLC3</v>
          </cell>
          <cell r="B630">
            <v>629</v>
          </cell>
          <cell r="C630">
            <v>1.16080388861034</v>
          </cell>
          <cell r="D630">
            <v>19.8449932978703</v>
          </cell>
          <cell r="E630" t="str">
            <v>Aminotran_1_2 domain-containing protein</v>
          </cell>
        </row>
        <row r="631">
          <cell r="A631" t="str">
            <v>GLMP</v>
          </cell>
          <cell r="B631">
            <v>630</v>
          </cell>
          <cell r="C631">
            <v>1.06204526464369</v>
          </cell>
          <cell r="D631">
            <v>19.775343234722399</v>
          </cell>
          <cell r="E631" t="str">
            <v>Uncharacterized protein</v>
          </cell>
        </row>
        <row r="632">
          <cell r="A632" t="str">
            <v>TENT5B</v>
          </cell>
          <cell r="B632">
            <v>631</v>
          </cell>
          <cell r="C632">
            <v>1.60901892015723</v>
          </cell>
          <cell r="D632">
            <v>19.7719060897827</v>
          </cell>
          <cell r="E632" t="str">
            <v>Uncharacterized protein</v>
          </cell>
        </row>
        <row r="633">
          <cell r="B633">
            <v>632</v>
          </cell>
          <cell r="C633">
            <v>0.82807567564089302</v>
          </cell>
          <cell r="D633">
            <v>19.765723991394001</v>
          </cell>
          <cell r="E633" t="str">
            <v>Histidine--tRNA ligase (EC 6.1.1.21)</v>
          </cell>
        </row>
        <row r="634">
          <cell r="A634" t="str">
            <v>EPN3</v>
          </cell>
          <cell r="B634">
            <v>633</v>
          </cell>
          <cell r="C634">
            <v>0.96351737954412497</v>
          </cell>
          <cell r="D634">
            <v>19.677786393599099</v>
          </cell>
          <cell r="E634" t="str">
            <v>Epsin 3</v>
          </cell>
        </row>
        <row r="635">
          <cell r="A635" t="str">
            <v>DDX1</v>
          </cell>
          <cell r="B635">
            <v>634</v>
          </cell>
          <cell r="C635">
            <v>1.1357863174117899</v>
          </cell>
          <cell r="D635">
            <v>19.646058082580598</v>
          </cell>
          <cell r="E635" t="str">
            <v>ATP-dependent RNA helicase DDX1 (EC 3.6.4.13) (DEAD box protein 1)</v>
          </cell>
        </row>
        <row r="636">
          <cell r="A636" t="str">
            <v>CTNNA1</v>
          </cell>
          <cell r="B636">
            <v>635</v>
          </cell>
          <cell r="C636">
            <v>1.21971340772338</v>
          </cell>
          <cell r="D636">
            <v>19.623472213745099</v>
          </cell>
          <cell r="E636" t="str">
            <v>Uncharacterized protein</v>
          </cell>
        </row>
        <row r="637">
          <cell r="A637" t="str">
            <v>ATP5PB</v>
          </cell>
          <cell r="B637">
            <v>636</v>
          </cell>
          <cell r="C637">
            <v>0.61743635819894305</v>
          </cell>
          <cell r="D637">
            <v>19.6226623853048</v>
          </cell>
          <cell r="E637" t="str">
            <v>ATP synthase F(0) complex subunit B1, mitochondrial (ATP synthase peripheral stalk-membrane subunit b) (ATP synthase subunit b)</v>
          </cell>
        </row>
        <row r="638">
          <cell r="A638" t="str">
            <v>TXNRD1</v>
          </cell>
          <cell r="B638">
            <v>637</v>
          </cell>
          <cell r="C638">
            <v>1.2366038197131299</v>
          </cell>
          <cell r="D638">
            <v>19.5951116879781</v>
          </cell>
          <cell r="E638" t="str">
            <v>Thioredoxin reductase 1</v>
          </cell>
        </row>
        <row r="639">
          <cell r="A639" t="str">
            <v>AP1B1</v>
          </cell>
          <cell r="B639">
            <v>638</v>
          </cell>
          <cell r="C639">
            <v>1.43631053729136</v>
          </cell>
          <cell r="D639">
            <v>19.5905916213989</v>
          </cell>
          <cell r="E639" t="str">
            <v>AP complex subunit beta</v>
          </cell>
        </row>
        <row r="640">
          <cell r="A640" t="str">
            <v>NIPSNAP2</v>
          </cell>
          <cell r="B640">
            <v>639</v>
          </cell>
          <cell r="C640">
            <v>1.06197535914059</v>
          </cell>
          <cell r="D640">
            <v>19.514323321255802</v>
          </cell>
          <cell r="E640" t="str">
            <v>NIPSNAP domain-containing protein</v>
          </cell>
        </row>
        <row r="641">
          <cell r="A641" t="str">
            <v>TRIM29</v>
          </cell>
          <cell r="B641">
            <v>640</v>
          </cell>
          <cell r="C641">
            <v>1.8043189365608601</v>
          </cell>
          <cell r="D641">
            <v>19.4573570251465</v>
          </cell>
          <cell r="E641" t="str">
            <v>B box-type domain-containing protein</v>
          </cell>
        </row>
        <row r="642">
          <cell r="A642" t="str">
            <v>TXNRD3</v>
          </cell>
          <cell r="B642">
            <v>641</v>
          </cell>
          <cell r="C642">
            <v>0.96042413636707002</v>
          </cell>
          <cell r="D642">
            <v>19.440302241932301</v>
          </cell>
          <cell r="E642" t="str">
            <v>Thioredoxin reductase 3</v>
          </cell>
        </row>
        <row r="643">
          <cell r="A643" t="str">
            <v>MYH14</v>
          </cell>
          <cell r="B643">
            <v>642</v>
          </cell>
          <cell r="C643">
            <v>1.52418557164548</v>
          </cell>
          <cell r="D643">
            <v>19.411371866862002</v>
          </cell>
          <cell r="E643" t="str">
            <v>Myosin heavy chain 14</v>
          </cell>
        </row>
        <row r="644">
          <cell r="A644" t="str">
            <v>LOC114600659</v>
          </cell>
          <cell r="B644">
            <v>643</v>
          </cell>
          <cell r="C644">
            <v>1.33876943849414</v>
          </cell>
          <cell r="D644">
            <v>19.374190417203</v>
          </cell>
          <cell r="E644" t="str">
            <v>Uncharacterized protein</v>
          </cell>
        </row>
        <row r="645">
          <cell r="A645" t="str">
            <v>USP7</v>
          </cell>
          <cell r="B645">
            <v>644</v>
          </cell>
          <cell r="C645">
            <v>1.2113517383288901</v>
          </cell>
          <cell r="D645">
            <v>19.3679334200346</v>
          </cell>
          <cell r="E645" t="str">
            <v>Ubiquitin carboxyl-terminal hydrolase 7 (EC 3.4.19.12) (Ubiquitin thioesterase 7) (Ubiquitin-specific-processing protease 7)</v>
          </cell>
        </row>
        <row r="646">
          <cell r="A646" t="str">
            <v>EIF4G1</v>
          </cell>
          <cell r="B646">
            <v>645</v>
          </cell>
          <cell r="C646">
            <v>1.9336929248552299</v>
          </cell>
          <cell r="D646">
            <v>19.326133537292499</v>
          </cell>
          <cell r="E646" t="str">
            <v>Eukaryotic translation initiation factor 4 gamma 1</v>
          </cell>
        </row>
        <row r="647">
          <cell r="A647" t="str">
            <v>CAND1</v>
          </cell>
          <cell r="B647">
            <v>646</v>
          </cell>
          <cell r="C647">
            <v>1.04152391979405</v>
          </cell>
          <cell r="D647">
            <v>19.313255627949999</v>
          </cell>
          <cell r="E647" t="str">
            <v>TIP120 domain-containing protein</v>
          </cell>
        </row>
        <row r="648">
          <cell r="A648" t="str">
            <v>CTNND1</v>
          </cell>
          <cell r="B648">
            <v>647</v>
          </cell>
          <cell r="C648">
            <v>1.1225114850111799</v>
          </cell>
          <cell r="D648">
            <v>19.298139918934201</v>
          </cell>
          <cell r="E648" t="str">
            <v>Uncharacterized protein</v>
          </cell>
        </row>
        <row r="649">
          <cell r="A649" t="str">
            <v>SPTBN2</v>
          </cell>
          <cell r="B649">
            <v>648</v>
          </cell>
          <cell r="C649">
            <v>2.05132755551627</v>
          </cell>
          <cell r="D649">
            <v>19.2893473551824</v>
          </cell>
          <cell r="E649" t="str">
            <v>Spectrin beta chain</v>
          </cell>
        </row>
        <row r="650">
          <cell r="A650" t="str">
            <v>PPP2R2A</v>
          </cell>
          <cell r="B650">
            <v>649</v>
          </cell>
          <cell r="C650">
            <v>0.98029525274595097</v>
          </cell>
          <cell r="D650">
            <v>19.281670830466499</v>
          </cell>
          <cell r="E650" t="str">
            <v>Serine/threonine-protein phosphatase 2A 55 kDa regulatory subunit B</v>
          </cell>
        </row>
        <row r="651">
          <cell r="A651" t="str">
            <v>NONO</v>
          </cell>
          <cell r="B651">
            <v>650</v>
          </cell>
          <cell r="C651">
            <v>1.35060973548295</v>
          </cell>
          <cell r="D651">
            <v>19.225256347656199</v>
          </cell>
          <cell r="E651" t="str">
            <v>Uncharacterized protein</v>
          </cell>
        </row>
        <row r="652">
          <cell r="A652" t="str">
            <v>PLEC</v>
          </cell>
          <cell r="B652">
            <v>651</v>
          </cell>
          <cell r="C652">
            <v>1.41406179864549</v>
          </cell>
          <cell r="D652">
            <v>19.173639297485401</v>
          </cell>
          <cell r="E652" t="str">
            <v>Uncharacterized protein</v>
          </cell>
        </row>
        <row r="653">
          <cell r="A653" t="str">
            <v>HSPA4</v>
          </cell>
          <cell r="B653">
            <v>652</v>
          </cell>
          <cell r="C653">
            <v>1.17702705915782</v>
          </cell>
          <cell r="D653">
            <v>19.122999191284201</v>
          </cell>
          <cell r="E653" t="str">
            <v>Heat shock 70 kDa protein 4</v>
          </cell>
        </row>
        <row r="654">
          <cell r="A654" t="str">
            <v>PLA2G4A</v>
          </cell>
          <cell r="B654">
            <v>653</v>
          </cell>
          <cell r="C654">
            <v>1.5689128940113</v>
          </cell>
          <cell r="D654">
            <v>19.105655988057499</v>
          </cell>
          <cell r="E654" t="str">
            <v>Phospholipase A2 (EC 3.1.1.4)</v>
          </cell>
        </row>
        <row r="655">
          <cell r="A655" t="str">
            <v>PDCD6IP</v>
          </cell>
          <cell r="B655">
            <v>654</v>
          </cell>
          <cell r="C655">
            <v>2.3514331370856398</v>
          </cell>
          <cell r="D655">
            <v>19.034293174743699</v>
          </cell>
          <cell r="E655" t="str">
            <v>BRO1 domain-containing protein</v>
          </cell>
        </row>
        <row r="656">
          <cell r="A656" t="str">
            <v>HACL1</v>
          </cell>
          <cell r="B656">
            <v>655</v>
          </cell>
          <cell r="C656">
            <v>1.59847987869484</v>
          </cell>
          <cell r="D656">
            <v>18.986377716064499</v>
          </cell>
          <cell r="E656" t="str">
            <v>Uncharacterized protein</v>
          </cell>
        </row>
        <row r="657">
          <cell r="A657" t="str">
            <v>PGM1</v>
          </cell>
          <cell r="B657">
            <v>656</v>
          </cell>
          <cell r="C657">
            <v>1.3342044008745699</v>
          </cell>
          <cell r="D657">
            <v>18.9469132856889</v>
          </cell>
          <cell r="E657" t="str">
            <v>Uncharacterized protein</v>
          </cell>
        </row>
        <row r="658">
          <cell r="A658" t="str">
            <v>DARS1</v>
          </cell>
          <cell r="B658">
            <v>657</v>
          </cell>
          <cell r="C658">
            <v>1.6160217467592</v>
          </cell>
          <cell r="D658">
            <v>18.941942024231</v>
          </cell>
          <cell r="E658" t="str">
            <v>Aspartate--tRNA ligase, cytoplasmic (EC 6.1.1.12) (Aspartyl-tRNA synthetase)</v>
          </cell>
        </row>
        <row r="659">
          <cell r="A659" t="str">
            <v>PTPRF</v>
          </cell>
          <cell r="B659">
            <v>658</v>
          </cell>
          <cell r="C659">
            <v>1.1547855027880201</v>
          </cell>
          <cell r="D659">
            <v>18.8758814885066</v>
          </cell>
          <cell r="E659" t="str">
            <v>Protein-tyrosine-phosphatase (EC 3.1.3.48)</v>
          </cell>
        </row>
        <row r="660">
          <cell r="A660" t="str">
            <v>PYGL</v>
          </cell>
          <cell r="B660">
            <v>659</v>
          </cell>
          <cell r="C660">
            <v>0.80588031682590899</v>
          </cell>
          <cell r="D660">
            <v>18.593063181096898</v>
          </cell>
          <cell r="E660" t="str">
            <v>Alpha-1,4 glucan phosphorylase (EC 2.4.1.1)</v>
          </cell>
        </row>
        <row r="661">
          <cell r="A661" t="str">
            <v>COPG2</v>
          </cell>
          <cell r="B661">
            <v>660</v>
          </cell>
          <cell r="C661">
            <v>1.15193533409699</v>
          </cell>
          <cell r="D661">
            <v>18.554319190979001</v>
          </cell>
          <cell r="E661" t="str">
            <v>Coatomer subunit gamma</v>
          </cell>
        </row>
        <row r="662">
          <cell r="A662" t="str">
            <v>KPNB1</v>
          </cell>
          <cell r="B662">
            <v>661</v>
          </cell>
          <cell r="C662">
            <v>1.21700646319638</v>
          </cell>
          <cell r="D662">
            <v>18.489154434204099</v>
          </cell>
          <cell r="E662" t="str">
            <v>Importin N-terminal domain-containing protein</v>
          </cell>
        </row>
        <row r="663">
          <cell r="A663" t="str">
            <v>DHX15</v>
          </cell>
          <cell r="B663">
            <v>662</v>
          </cell>
          <cell r="C663">
            <v>0.92542613880800695</v>
          </cell>
          <cell r="D663">
            <v>18.457573509216299</v>
          </cell>
          <cell r="E663" t="str">
            <v>RNA helicase (EC 3.6.4.13)</v>
          </cell>
        </row>
        <row r="664">
          <cell r="A664" t="str">
            <v>APLP2</v>
          </cell>
          <cell r="B664">
            <v>663</v>
          </cell>
          <cell r="C664">
            <v>0.647351111544338</v>
          </cell>
          <cell r="D664">
            <v>18.169000244140602</v>
          </cell>
          <cell r="E664" t="str">
            <v>Uncharacterized protein</v>
          </cell>
        </row>
        <row r="665">
          <cell r="A665" t="str">
            <v>DYNC1H1</v>
          </cell>
          <cell r="B665">
            <v>664</v>
          </cell>
          <cell r="C665">
            <v>1.1040971857886099</v>
          </cell>
          <cell r="D665">
            <v>18.064706563949599</v>
          </cell>
          <cell r="E665" t="str">
            <v>Dynein cytoplasmic 1 heavy chain 1</v>
          </cell>
        </row>
        <row r="666">
          <cell r="A666" t="str">
            <v>LARS1</v>
          </cell>
          <cell r="B666">
            <v>665</v>
          </cell>
          <cell r="C666">
            <v>1.36773712437035</v>
          </cell>
          <cell r="D666">
            <v>17.947971630096401</v>
          </cell>
          <cell r="E666" t="str">
            <v>Leucyl-tRNA synthetase (EC 6.1.1.4)</v>
          </cell>
        </row>
        <row r="667">
          <cell r="A667" t="str">
            <v>DNAH10</v>
          </cell>
          <cell r="B667">
            <v>666</v>
          </cell>
          <cell r="C667">
            <v>1.5179331150775199</v>
          </cell>
          <cell r="D667">
            <v>17.773216247558601</v>
          </cell>
          <cell r="E667" t="str">
            <v>Dynein axonemal heavy chain 10</v>
          </cell>
        </row>
        <row r="668">
          <cell r="A668" t="str">
            <v>PRPF8</v>
          </cell>
          <cell r="B668">
            <v>667</v>
          </cell>
          <cell r="C668">
            <v>1.08240982004318</v>
          </cell>
          <cell r="D668">
            <v>16.909269730249999</v>
          </cell>
          <cell r="E668" t="str">
            <v>MPN domain-containing protein</v>
          </cell>
        </row>
      </sheetData>
      <sheetData sheetId="2"/>
      <sheetData sheetId="3"/>
      <sheetData sheetId="4"/>
      <sheetData sheetId="5"/>
      <sheetData sheetId="6"/>
      <sheetData sheetId="7">
        <row r="1">
          <cell r="A1" t="str">
            <v>Immune related</v>
          </cell>
          <cell r="E1" t="str">
            <v>Lipid related</v>
          </cell>
          <cell r="I1" t="str">
            <v>Ribosome</v>
          </cell>
          <cell r="M1" t="str">
            <v>Proteasome</v>
          </cell>
          <cell r="Q1" t="str">
            <v>Epidermal identity</v>
          </cell>
        </row>
        <row r="2">
          <cell r="A2" t="str">
            <v>ACAA1</v>
          </cell>
          <cell r="B2">
            <v>370</v>
          </cell>
          <cell r="C2">
            <v>22.722519556681299</v>
          </cell>
          <cell r="F2">
            <v>590</v>
          </cell>
          <cell r="G2">
            <v>20.558987481253499</v>
          </cell>
          <cell r="J2">
            <v>176</v>
          </cell>
          <cell r="K2">
            <v>24.440373611450202</v>
          </cell>
          <cell r="N2">
            <v>558</v>
          </cell>
          <cell r="O2">
            <v>21.049013484608</v>
          </cell>
          <cell r="R2">
            <v>33</v>
          </cell>
          <cell r="S2">
            <v>27.110271835327101</v>
          </cell>
          <cell r="V2">
            <v>1</v>
          </cell>
          <cell r="X2">
            <v>32.3436990102132</v>
          </cell>
        </row>
        <row r="3">
          <cell r="A3" t="str">
            <v>ACLY</v>
          </cell>
          <cell r="B3">
            <v>592</v>
          </cell>
          <cell r="C3">
            <v>20.546269850297399</v>
          </cell>
          <cell r="F3">
            <v>370</v>
          </cell>
          <cell r="G3">
            <v>22.722519556681299</v>
          </cell>
          <cell r="J3">
            <v>152</v>
          </cell>
          <cell r="K3">
            <v>24.709924110999498</v>
          </cell>
          <cell r="N3">
            <v>577</v>
          </cell>
          <cell r="O3">
            <v>20.759920597076398</v>
          </cell>
          <cell r="R3">
            <v>153</v>
          </cell>
          <cell r="S3">
            <v>24.706915791829399</v>
          </cell>
          <cell r="V3">
            <v>2</v>
          </cell>
          <cell r="X3">
            <v>32.320562489827502</v>
          </cell>
        </row>
        <row r="4">
          <cell r="A4" t="str">
            <v>ACTR1B</v>
          </cell>
          <cell r="B4">
            <v>569</v>
          </cell>
          <cell r="C4">
            <v>20.953910387479301</v>
          </cell>
          <cell r="F4">
            <v>314</v>
          </cell>
          <cell r="G4">
            <v>23.223041152954099</v>
          </cell>
          <cell r="J4">
            <v>198</v>
          </cell>
          <cell r="K4">
            <v>24.161027499607599</v>
          </cell>
          <cell r="N4">
            <v>254</v>
          </cell>
          <cell r="O4">
            <v>23.667305128915</v>
          </cell>
          <cell r="R4">
            <v>495</v>
          </cell>
          <cell r="S4">
            <v>21.7154026031494</v>
          </cell>
          <cell r="V4">
            <v>3</v>
          </cell>
          <cell r="X4">
            <v>31.392545064290399</v>
          </cell>
        </row>
        <row r="5">
          <cell r="A5" t="str">
            <v>ACTR2</v>
          </cell>
          <cell r="B5">
            <v>342</v>
          </cell>
          <cell r="C5">
            <v>23.059355822476501</v>
          </cell>
          <cell r="F5">
            <v>478</v>
          </cell>
          <cell r="G5">
            <v>21.832991686734299</v>
          </cell>
          <cell r="J5">
            <v>203</v>
          </cell>
          <cell r="K5">
            <v>24.104149158184299</v>
          </cell>
          <cell r="N5">
            <v>139</v>
          </cell>
          <cell r="O5">
            <v>24.810516221182699</v>
          </cell>
          <cell r="R5">
            <v>27</v>
          </cell>
          <cell r="S5">
            <v>27.888378270467101</v>
          </cell>
          <cell r="V5">
            <v>4</v>
          </cell>
          <cell r="X5">
            <v>30.483091100056999</v>
          </cell>
        </row>
        <row r="6">
          <cell r="A6" t="str">
            <v>ACTR3</v>
          </cell>
          <cell r="B6">
            <v>408</v>
          </cell>
          <cell r="C6">
            <v>22.4298615773519</v>
          </cell>
          <cell r="F6">
            <v>564</v>
          </cell>
          <cell r="G6">
            <v>20.9894533890944</v>
          </cell>
          <cell r="J6">
            <v>230</v>
          </cell>
          <cell r="K6">
            <v>23.8616449182684</v>
          </cell>
          <cell r="N6">
            <v>175</v>
          </cell>
          <cell r="O6">
            <v>24.441289774576799</v>
          </cell>
          <cell r="R6">
            <v>341</v>
          </cell>
          <cell r="S6">
            <v>23.060604667663601</v>
          </cell>
          <cell r="V6">
            <v>5</v>
          </cell>
          <cell r="X6">
            <v>30.182071177164701</v>
          </cell>
        </row>
        <row r="7">
          <cell r="A7" t="str">
            <v>AHCY</v>
          </cell>
          <cell r="B7">
            <v>396</v>
          </cell>
          <cell r="C7">
            <v>22.5362189156669</v>
          </cell>
          <cell r="F7">
            <v>539</v>
          </cell>
          <cell r="G7">
            <v>21.3127585324374</v>
          </cell>
          <cell r="J7">
            <v>329</v>
          </cell>
          <cell r="K7">
            <v>23.148203372955301</v>
          </cell>
          <cell r="N7">
            <v>259</v>
          </cell>
          <cell r="O7">
            <v>23.626053492228198</v>
          </cell>
          <cell r="R7">
            <v>30</v>
          </cell>
          <cell r="S7">
            <v>27.373471323649099</v>
          </cell>
          <cell r="V7">
            <v>6</v>
          </cell>
          <cell r="X7">
            <v>29.8332828521729</v>
          </cell>
        </row>
        <row r="8">
          <cell r="A8" t="str">
            <v>ALDOC</v>
          </cell>
          <cell r="B8">
            <v>346</v>
          </cell>
          <cell r="C8">
            <v>23.005918502807599</v>
          </cell>
          <cell r="F8">
            <v>220</v>
          </cell>
          <cell r="G8">
            <v>24.037523709810699</v>
          </cell>
          <cell r="J8">
            <v>75</v>
          </cell>
          <cell r="K8">
            <v>25.6586301167806</v>
          </cell>
          <cell r="N8">
            <v>257</v>
          </cell>
          <cell r="O8">
            <v>23.6496564229329</v>
          </cell>
          <cell r="R8">
            <v>9</v>
          </cell>
          <cell r="S8">
            <v>29.1587013244629</v>
          </cell>
          <cell r="V8">
            <v>7</v>
          </cell>
          <cell r="X8">
            <v>29.731717809041299</v>
          </cell>
        </row>
        <row r="9">
          <cell r="A9" t="str">
            <v>ANXA2</v>
          </cell>
          <cell r="B9">
            <v>134</v>
          </cell>
          <cell r="C9">
            <v>24.834753672281899</v>
          </cell>
          <cell r="F9">
            <v>592</v>
          </cell>
          <cell r="G9">
            <v>20.546269850297399</v>
          </cell>
          <cell r="J9">
            <v>363</v>
          </cell>
          <cell r="K9">
            <v>22.774752480643102</v>
          </cell>
          <cell r="N9">
            <v>51</v>
          </cell>
          <cell r="O9">
            <v>26.054690297444701</v>
          </cell>
          <cell r="R9">
            <v>54</v>
          </cell>
          <cell r="S9">
            <v>26.010686874389599</v>
          </cell>
          <cell r="V9">
            <v>8</v>
          </cell>
          <cell r="X9">
            <v>29.159547260829399</v>
          </cell>
        </row>
        <row r="10">
          <cell r="A10" t="str">
            <v>ANXA3</v>
          </cell>
          <cell r="B10">
            <v>243</v>
          </cell>
          <cell r="C10">
            <v>23.781480380466999</v>
          </cell>
          <cell r="F10">
            <v>584</v>
          </cell>
          <cell r="G10">
            <v>20.617110859263999</v>
          </cell>
          <cell r="J10">
            <v>82</v>
          </cell>
          <cell r="K10">
            <v>25.557872454325398</v>
          </cell>
          <cell r="N10">
            <v>142</v>
          </cell>
          <cell r="O10">
            <v>24.774571736653598</v>
          </cell>
          <cell r="R10">
            <v>248</v>
          </cell>
          <cell r="S10">
            <v>23.719469706217399</v>
          </cell>
          <cell r="V10">
            <v>9</v>
          </cell>
          <cell r="X10">
            <v>29.1587013244629</v>
          </cell>
        </row>
        <row r="11">
          <cell r="A11" t="str">
            <v>AP1B1</v>
          </cell>
          <cell r="B11">
            <v>638</v>
          </cell>
          <cell r="C11">
            <v>19.5905916213989</v>
          </cell>
          <cell r="F11">
            <v>202</v>
          </cell>
          <cell r="G11">
            <v>24.117400578090098</v>
          </cell>
          <cell r="J11">
            <v>270</v>
          </cell>
          <cell r="K11">
            <v>23.5306440080915</v>
          </cell>
          <cell r="N11">
            <v>130</v>
          </cell>
          <cell r="O11">
            <v>24.9225927080427</v>
          </cell>
          <cell r="R11">
            <v>290</v>
          </cell>
          <cell r="S11">
            <v>23.424145625187801</v>
          </cell>
          <cell r="V11">
            <v>10</v>
          </cell>
          <cell r="X11">
            <v>29.1041168212891</v>
          </cell>
        </row>
        <row r="12">
          <cell r="A12" t="str">
            <v>AP2B1</v>
          </cell>
          <cell r="B12">
            <v>606</v>
          </cell>
          <cell r="C12">
            <v>20.330969810485801</v>
          </cell>
          <cell r="F12">
            <v>334</v>
          </cell>
          <cell r="G12">
            <v>23.097100530351899</v>
          </cell>
          <cell r="J12">
            <v>285</v>
          </cell>
          <cell r="K12">
            <v>23.4448099136353</v>
          </cell>
          <cell r="N12">
            <v>422</v>
          </cell>
          <cell r="O12">
            <v>22.339943105524199</v>
          </cell>
          <cell r="R12">
            <v>289</v>
          </cell>
          <cell r="S12">
            <v>23.4378253936768</v>
          </cell>
          <cell r="V12">
            <v>11</v>
          </cell>
          <cell r="X12">
            <v>28.968364461263</v>
          </cell>
        </row>
        <row r="13">
          <cell r="A13" t="str">
            <v>ARPC2</v>
          </cell>
          <cell r="B13">
            <v>465</v>
          </cell>
          <cell r="C13">
            <v>21.942607706243301</v>
          </cell>
          <cell r="F13">
            <v>507</v>
          </cell>
          <cell r="G13">
            <v>21.574530087984499</v>
          </cell>
          <cell r="J13">
            <v>129</v>
          </cell>
          <cell r="K13">
            <v>24.923783620198598</v>
          </cell>
          <cell r="N13">
            <v>521</v>
          </cell>
          <cell r="O13">
            <v>21.419619473544</v>
          </cell>
          <cell r="R13">
            <v>23</v>
          </cell>
          <cell r="S13">
            <v>28.023449834187801</v>
          </cell>
          <cell r="V13">
            <v>12</v>
          </cell>
          <cell r="X13">
            <v>28.949974568684901</v>
          </cell>
        </row>
        <row r="14">
          <cell r="A14" t="str">
            <v>ARPC3</v>
          </cell>
          <cell r="B14">
            <v>556</v>
          </cell>
          <cell r="C14">
            <v>21.0644943237305</v>
          </cell>
          <cell r="F14">
            <v>516</v>
          </cell>
          <cell r="G14">
            <v>21.475158882141098</v>
          </cell>
          <cell r="J14">
            <v>310</v>
          </cell>
          <cell r="K14">
            <v>23.280626296997099</v>
          </cell>
          <cell r="N14">
            <v>519</v>
          </cell>
          <cell r="O14">
            <v>21.426480611165399</v>
          </cell>
          <cell r="R14">
            <v>133</v>
          </cell>
          <cell r="S14">
            <v>24.8437288457697</v>
          </cell>
          <cell r="V14">
            <v>13</v>
          </cell>
          <cell r="X14">
            <v>28.905637105305999</v>
          </cell>
        </row>
        <row r="15">
          <cell r="A15" t="str">
            <v>ARPC4</v>
          </cell>
          <cell r="B15">
            <v>379</v>
          </cell>
          <cell r="C15">
            <v>22.6615328788757</v>
          </cell>
          <cell r="F15">
            <v>358</v>
          </cell>
          <cell r="G15">
            <v>22.8148233095805</v>
          </cell>
          <cell r="J15">
            <v>189</v>
          </cell>
          <cell r="K15">
            <v>24.306313514709501</v>
          </cell>
          <cell r="N15">
            <v>419</v>
          </cell>
          <cell r="O15">
            <v>22.361232904287501</v>
          </cell>
          <cell r="R15">
            <v>84</v>
          </cell>
          <cell r="S15">
            <v>25.5382194519043</v>
          </cell>
          <cell r="V15">
            <v>14</v>
          </cell>
          <cell r="X15">
            <v>28.719701512654598</v>
          </cell>
        </row>
        <row r="16">
          <cell r="A16" t="str">
            <v>ASAH1</v>
          </cell>
          <cell r="B16">
            <v>236</v>
          </cell>
          <cell r="C16">
            <v>23.8148501078288</v>
          </cell>
          <cell r="F16">
            <v>319</v>
          </cell>
          <cell r="G16">
            <v>23.207424603975699</v>
          </cell>
          <cell r="J16">
            <v>177</v>
          </cell>
          <cell r="K16">
            <v>24.406330381120998</v>
          </cell>
          <cell r="N16">
            <v>402</v>
          </cell>
          <cell r="O16">
            <v>22.4540618549694</v>
          </cell>
          <cell r="R16">
            <v>373</v>
          </cell>
          <cell r="S16">
            <v>22.6949361165365</v>
          </cell>
          <cell r="V16">
            <v>15</v>
          </cell>
          <cell r="X16">
            <v>28.5260326385498</v>
          </cell>
        </row>
        <row r="17">
          <cell r="A17" t="str">
            <v>ATP6V0C</v>
          </cell>
          <cell r="B17">
            <v>118</v>
          </cell>
          <cell r="C17">
            <v>25.0332436879476</v>
          </cell>
          <cell r="F17">
            <v>191</v>
          </cell>
          <cell r="G17">
            <v>24.237278111775701</v>
          </cell>
          <cell r="J17">
            <v>160</v>
          </cell>
          <cell r="K17">
            <v>24.5694214747502</v>
          </cell>
          <cell r="N17">
            <v>468</v>
          </cell>
          <cell r="O17">
            <v>21.911272222345499</v>
          </cell>
          <cell r="V17">
            <v>16</v>
          </cell>
          <cell r="X17">
            <v>28.476259358724</v>
          </cell>
        </row>
        <row r="18">
          <cell r="A18" t="str">
            <v>BCAP31</v>
          </cell>
          <cell r="B18">
            <v>219</v>
          </cell>
          <cell r="C18">
            <v>24.044705327351899</v>
          </cell>
          <cell r="F18">
            <v>46</v>
          </cell>
          <cell r="G18">
            <v>26.196310679117801</v>
          </cell>
          <cell r="J18">
            <v>256</v>
          </cell>
          <cell r="K18">
            <v>23.652275085449201</v>
          </cell>
          <cell r="N18">
            <v>609</v>
          </cell>
          <cell r="O18">
            <v>20.281552473704</v>
          </cell>
          <cell r="V18">
            <v>17</v>
          </cell>
          <cell r="X18">
            <v>28.4228407541911</v>
          </cell>
        </row>
        <row r="19">
          <cell r="A19" t="str">
            <v>C1QBP</v>
          </cell>
          <cell r="B19">
            <v>119</v>
          </cell>
          <cell r="C19">
            <v>25.0266298147348</v>
          </cell>
          <cell r="F19">
            <v>236</v>
          </cell>
          <cell r="G19">
            <v>23.8148501078288</v>
          </cell>
          <cell r="J19">
            <v>192</v>
          </cell>
          <cell r="K19">
            <v>24.2315194056584</v>
          </cell>
          <cell r="N19">
            <v>526</v>
          </cell>
          <cell r="O19">
            <v>21.374091235074101</v>
          </cell>
          <cell r="V19">
            <v>18</v>
          </cell>
          <cell r="X19">
            <v>28.398790486653599</v>
          </cell>
        </row>
        <row r="20">
          <cell r="A20" t="str">
            <v>CALR</v>
          </cell>
          <cell r="B20">
            <v>43</v>
          </cell>
          <cell r="C20">
            <v>26.394343058268198</v>
          </cell>
          <cell r="F20">
            <v>93</v>
          </cell>
          <cell r="G20">
            <v>25.314120356241901</v>
          </cell>
          <cell r="J20">
            <v>131</v>
          </cell>
          <cell r="K20">
            <v>24.919009367624898</v>
          </cell>
          <cell r="N20">
            <v>384</v>
          </cell>
          <cell r="O20">
            <v>22.621691158839599</v>
          </cell>
          <cell r="V20">
            <v>19</v>
          </cell>
          <cell r="X20">
            <v>28.316123962402301</v>
          </cell>
        </row>
        <row r="21">
          <cell r="A21" t="str">
            <v>CAND1</v>
          </cell>
          <cell r="B21">
            <v>646</v>
          </cell>
          <cell r="C21">
            <v>19.313255627949999</v>
          </cell>
          <cell r="F21">
            <v>148</v>
          </cell>
          <cell r="G21">
            <v>24.7289835611979</v>
          </cell>
          <cell r="J21">
            <v>218</v>
          </cell>
          <cell r="K21">
            <v>24.044954554239901</v>
          </cell>
          <cell r="N21">
            <v>452</v>
          </cell>
          <cell r="O21">
            <v>22.0719319857084</v>
          </cell>
          <cell r="V21">
            <v>20</v>
          </cell>
          <cell r="X21">
            <v>28.291815948486299</v>
          </cell>
        </row>
        <row r="22">
          <cell r="A22" t="str">
            <v>CANX</v>
          </cell>
          <cell r="B22">
            <v>538</v>
          </cell>
          <cell r="C22">
            <v>21.317623519897499</v>
          </cell>
          <cell r="F22">
            <v>186</v>
          </cell>
          <cell r="G22">
            <v>24.317614618937199</v>
          </cell>
          <cell r="J22">
            <v>97</v>
          </cell>
          <cell r="K22">
            <v>25.2483499967135</v>
          </cell>
          <cell r="N22">
            <v>528</v>
          </cell>
          <cell r="O22">
            <v>21.366489601135299</v>
          </cell>
          <cell r="V22">
            <v>21</v>
          </cell>
          <cell r="X22">
            <v>28.245009358724001</v>
          </cell>
        </row>
        <row r="23">
          <cell r="A23" t="str">
            <v>CAP1</v>
          </cell>
          <cell r="B23">
            <v>628</v>
          </cell>
          <cell r="C23">
            <v>19.855216979980501</v>
          </cell>
          <cell r="F23">
            <v>535</v>
          </cell>
          <cell r="G23">
            <v>21.331429862976101</v>
          </cell>
          <cell r="J23">
            <v>372</v>
          </cell>
          <cell r="K23">
            <v>22.7091367894953</v>
          </cell>
          <cell r="N23">
            <v>427</v>
          </cell>
          <cell r="O23">
            <v>22.271954536437999</v>
          </cell>
          <cell r="V23">
            <v>22</v>
          </cell>
          <cell r="X23">
            <v>28.182183837890602</v>
          </cell>
        </row>
        <row r="24">
          <cell r="A24" t="str">
            <v>CCT2</v>
          </cell>
          <cell r="B24">
            <v>335</v>
          </cell>
          <cell r="C24">
            <v>23.094533375331299</v>
          </cell>
          <cell r="F24">
            <v>223</v>
          </cell>
          <cell r="G24">
            <v>23.966538111368799</v>
          </cell>
          <cell r="J24">
            <v>398</v>
          </cell>
          <cell r="K24">
            <v>22.492532571156801</v>
          </cell>
          <cell r="N24">
            <v>461</v>
          </cell>
          <cell r="O24">
            <v>22.018222236633299</v>
          </cell>
          <cell r="V24">
            <v>23</v>
          </cell>
          <cell r="X24">
            <v>28.023449834187801</v>
          </cell>
        </row>
        <row r="25">
          <cell r="A25" t="str">
            <v>CD36</v>
          </cell>
          <cell r="B25">
            <v>223</v>
          </cell>
          <cell r="C25">
            <v>23.966538111368799</v>
          </cell>
          <cell r="F25">
            <v>605</v>
          </cell>
          <cell r="G25">
            <v>20.350602976481099</v>
          </cell>
          <cell r="J25">
            <v>195</v>
          </cell>
          <cell r="K25">
            <v>24.186702855428099</v>
          </cell>
          <cell r="N25">
            <v>445</v>
          </cell>
          <cell r="O25">
            <v>22.1300085067749</v>
          </cell>
          <cell r="V25">
            <v>24</v>
          </cell>
          <cell r="X25">
            <v>28.008651097615601</v>
          </cell>
        </row>
        <row r="26">
          <cell r="A26" t="str">
            <v>CDC42</v>
          </cell>
          <cell r="B26">
            <v>313</v>
          </cell>
          <cell r="C26">
            <v>23.234422047932899</v>
          </cell>
          <cell r="F26">
            <v>14</v>
          </cell>
          <cell r="G26">
            <v>28.719701512654598</v>
          </cell>
          <cell r="J26">
            <v>157</v>
          </cell>
          <cell r="K26">
            <v>24.677919769287101</v>
          </cell>
          <cell r="V26">
            <v>25</v>
          </cell>
          <cell r="X26">
            <v>27.977553304036501</v>
          </cell>
        </row>
        <row r="27">
          <cell r="A27" t="str">
            <v>CLTC</v>
          </cell>
          <cell r="B27">
            <v>362</v>
          </cell>
          <cell r="C27">
            <v>22.7778118133545</v>
          </cell>
          <cell r="F27">
            <v>598</v>
          </cell>
          <cell r="G27">
            <v>20.489691647616301</v>
          </cell>
          <cell r="J27">
            <v>124</v>
          </cell>
          <cell r="K27">
            <v>24.9690643310547</v>
          </cell>
          <cell r="V27">
            <v>26</v>
          </cell>
          <cell r="X27">
            <v>27.899885559082001</v>
          </cell>
        </row>
        <row r="28">
          <cell r="A28" t="str">
            <v>CPNE3</v>
          </cell>
          <cell r="B28">
            <v>605</v>
          </cell>
          <cell r="C28">
            <v>20.350602976481099</v>
          </cell>
          <cell r="F28">
            <v>338</v>
          </cell>
          <cell r="G28">
            <v>23.081386820475299</v>
          </cell>
          <cell r="J28">
            <v>102</v>
          </cell>
          <cell r="K28">
            <v>25.1262003580729</v>
          </cell>
          <cell r="V28">
            <v>27</v>
          </cell>
          <cell r="X28">
            <v>27.888378270467101</v>
          </cell>
        </row>
        <row r="29">
          <cell r="A29" t="str">
            <v>CTSA</v>
          </cell>
          <cell r="B29">
            <v>14</v>
          </cell>
          <cell r="C29">
            <v>28.719701512654598</v>
          </cell>
          <cell r="F29">
            <v>603</v>
          </cell>
          <cell r="G29">
            <v>20.3527416229248</v>
          </cell>
          <cell r="J29">
            <v>108</v>
          </cell>
          <cell r="K29">
            <v>25.0864093487079</v>
          </cell>
          <cell r="V29">
            <v>28</v>
          </cell>
          <cell r="X29">
            <v>27.410792795817098</v>
          </cell>
        </row>
        <row r="30">
          <cell r="A30" t="str">
            <v>CTSD</v>
          </cell>
          <cell r="B30">
            <v>1</v>
          </cell>
          <cell r="C30">
            <v>32.3436990102132</v>
          </cell>
          <cell r="F30">
            <v>515</v>
          </cell>
          <cell r="G30">
            <v>21.491787303577802</v>
          </cell>
          <cell r="J30">
            <v>173</v>
          </cell>
          <cell r="K30">
            <v>24.467735290527301</v>
          </cell>
          <cell r="V30">
            <v>29</v>
          </cell>
          <cell r="X30">
            <v>27.3819492340088</v>
          </cell>
        </row>
        <row r="31">
          <cell r="A31" t="str">
            <v>CYB5R3</v>
          </cell>
          <cell r="B31">
            <v>598</v>
          </cell>
          <cell r="C31">
            <v>20.489691647616301</v>
          </cell>
          <cell r="F31">
            <v>282</v>
          </cell>
          <cell r="G31">
            <v>23.456748417445599</v>
          </cell>
          <cell r="J31">
            <v>185</v>
          </cell>
          <cell r="K31">
            <v>24.338315010070801</v>
          </cell>
          <cell r="V31">
            <v>30</v>
          </cell>
          <cell r="X31">
            <v>27.373471323649099</v>
          </cell>
        </row>
        <row r="32">
          <cell r="A32" t="str">
            <v>DDOST</v>
          </cell>
          <cell r="B32">
            <v>304</v>
          </cell>
          <cell r="C32">
            <v>23.350567245483401</v>
          </cell>
          <cell r="F32">
            <v>611</v>
          </cell>
          <cell r="G32">
            <v>20.195760580209601</v>
          </cell>
          <cell r="J32">
            <v>53</v>
          </cell>
          <cell r="K32">
            <v>26.0239976247152</v>
          </cell>
          <cell r="V32">
            <v>31</v>
          </cell>
          <cell r="X32">
            <v>27.3440653483073</v>
          </cell>
        </row>
        <row r="33">
          <cell r="A33" t="str">
            <v>DDX3X</v>
          </cell>
          <cell r="B33">
            <v>617</v>
          </cell>
          <cell r="C33">
            <v>20.098082762498102</v>
          </cell>
          <cell r="F33">
            <v>505</v>
          </cell>
          <cell r="G33">
            <v>21.633219458840099</v>
          </cell>
          <cell r="J33">
            <v>280</v>
          </cell>
          <cell r="K33">
            <v>23.467423248290999</v>
          </cell>
          <cell r="V33">
            <v>32</v>
          </cell>
          <cell r="X33">
            <v>27.1185090382894</v>
          </cell>
        </row>
        <row r="34">
          <cell r="A34" t="str">
            <v>DSP</v>
          </cell>
          <cell r="B34">
            <v>482</v>
          </cell>
          <cell r="C34">
            <v>21.812643686930301</v>
          </cell>
          <cell r="F34">
            <v>553</v>
          </cell>
          <cell r="G34">
            <v>21.142213674692002</v>
          </cell>
          <cell r="J34">
            <v>246</v>
          </cell>
          <cell r="K34">
            <v>23.7430102030436</v>
          </cell>
          <cell r="V34">
            <v>33</v>
          </cell>
          <cell r="X34">
            <v>27.110271835327101</v>
          </cell>
        </row>
        <row r="35">
          <cell r="A35" t="str">
            <v>DYNC1H1</v>
          </cell>
          <cell r="B35">
            <v>664</v>
          </cell>
          <cell r="C35">
            <v>18.064706563949599</v>
          </cell>
          <cell r="F35">
            <v>241</v>
          </cell>
          <cell r="G35">
            <v>23.791752497355098</v>
          </cell>
          <cell r="J35">
            <v>88</v>
          </cell>
          <cell r="K35">
            <v>25.437699254353799</v>
          </cell>
          <cell r="V35">
            <v>34</v>
          </cell>
          <cell r="X35">
            <v>27.0024019877116</v>
          </cell>
        </row>
        <row r="36">
          <cell r="A36" t="str">
            <v>EEF1A1</v>
          </cell>
          <cell r="B36">
            <v>18</v>
          </cell>
          <cell r="C36">
            <v>28.398790486653599</v>
          </cell>
          <cell r="F36">
            <v>41</v>
          </cell>
          <cell r="G36">
            <v>26.487236567905999</v>
          </cell>
          <cell r="J36">
            <v>13</v>
          </cell>
          <cell r="K36">
            <v>28.905637105305999</v>
          </cell>
          <cell r="V36">
            <v>35</v>
          </cell>
          <cell r="X36">
            <v>26.964644358708298</v>
          </cell>
        </row>
        <row r="37">
          <cell r="A37" t="str">
            <v>EEF2</v>
          </cell>
          <cell r="B37">
            <v>96</v>
          </cell>
          <cell r="C37">
            <v>25.286921819051098</v>
          </cell>
          <cell r="F37">
            <v>138</v>
          </cell>
          <cell r="G37">
            <v>24.812192662556999</v>
          </cell>
          <cell r="J37">
            <v>115</v>
          </cell>
          <cell r="K37">
            <v>25.0441863720234</v>
          </cell>
          <cell r="V37">
            <v>36</v>
          </cell>
          <cell r="X37">
            <v>26.7833437601725</v>
          </cell>
        </row>
        <row r="38">
          <cell r="A38" t="str">
            <v>FABP5</v>
          </cell>
          <cell r="B38">
            <v>41</v>
          </cell>
          <cell r="C38">
            <v>26.487236567905999</v>
          </cell>
          <cell r="F38">
            <v>471</v>
          </cell>
          <cell r="G38">
            <v>21.890408325195299</v>
          </cell>
          <cell r="J38">
            <v>239</v>
          </cell>
          <cell r="K38">
            <v>23.805652765127299</v>
          </cell>
          <cell r="V38">
            <v>37</v>
          </cell>
          <cell r="X38">
            <v>26.743933868408199</v>
          </cell>
        </row>
        <row r="39">
          <cell r="A39" t="str">
            <v>FASN</v>
          </cell>
          <cell r="B39">
            <v>138</v>
          </cell>
          <cell r="C39">
            <v>24.812192662556999</v>
          </cell>
          <cell r="F39">
            <v>462</v>
          </cell>
          <cell r="G39">
            <v>21.998446528116901</v>
          </cell>
          <cell r="J39">
            <v>258</v>
          </cell>
          <cell r="K39">
            <v>23.6331386566162</v>
          </cell>
          <cell r="V39">
            <v>38</v>
          </cell>
          <cell r="X39">
            <v>26.696936289469399</v>
          </cell>
        </row>
        <row r="40">
          <cell r="A40" t="str">
            <v>FLNB</v>
          </cell>
          <cell r="B40">
            <v>204</v>
          </cell>
          <cell r="C40">
            <v>24.099806340535501</v>
          </cell>
          <cell r="F40">
            <v>595</v>
          </cell>
          <cell r="G40">
            <v>20.509751510620099</v>
          </cell>
          <cell r="J40">
            <v>170</v>
          </cell>
          <cell r="K40">
            <v>24.4839122478779</v>
          </cell>
          <cell r="V40">
            <v>39</v>
          </cell>
          <cell r="X40">
            <v>26.671405537923199</v>
          </cell>
        </row>
        <row r="41">
          <cell r="A41" t="str">
            <v>FTH1</v>
          </cell>
          <cell r="B41">
            <v>525</v>
          </cell>
          <cell r="C41">
            <v>21.3844924926758</v>
          </cell>
          <cell r="F41">
            <v>458</v>
          </cell>
          <cell r="G41">
            <v>22.028512409755201</v>
          </cell>
          <cell r="J41">
            <v>162</v>
          </cell>
          <cell r="K41">
            <v>24.5623801095145</v>
          </cell>
          <cell r="V41">
            <v>40</v>
          </cell>
          <cell r="X41">
            <v>26.503954950968399</v>
          </cell>
        </row>
        <row r="42">
          <cell r="A42" t="str">
            <v>FUCA1</v>
          </cell>
          <cell r="B42">
            <v>462</v>
          </cell>
          <cell r="C42">
            <v>21.998446528116901</v>
          </cell>
          <cell r="F42">
            <v>6</v>
          </cell>
          <cell r="G42">
            <v>29.8332828521729</v>
          </cell>
          <cell r="J42">
            <v>272</v>
          </cell>
          <cell r="K42">
            <v>23.523218282063802</v>
          </cell>
          <cell r="V42">
            <v>41</v>
          </cell>
          <cell r="X42">
            <v>26.487236567905999</v>
          </cell>
        </row>
        <row r="43">
          <cell r="A43" t="str">
            <v>G6PD</v>
          </cell>
          <cell r="B43">
            <v>595</v>
          </cell>
          <cell r="C43">
            <v>20.509751510620099</v>
          </cell>
          <cell r="F43">
            <v>32</v>
          </cell>
          <cell r="G43">
            <v>27.1185090382894</v>
          </cell>
          <cell r="J43">
            <v>123</v>
          </cell>
          <cell r="K43">
            <v>24.983456611633301</v>
          </cell>
          <cell r="V43">
            <v>42</v>
          </cell>
          <cell r="X43">
            <v>26.4316799163818</v>
          </cell>
        </row>
        <row r="44">
          <cell r="A44" t="str">
            <v>GALNS</v>
          </cell>
          <cell r="B44">
            <v>565</v>
          </cell>
          <cell r="C44">
            <v>20.9820380210876</v>
          </cell>
          <cell r="F44">
            <v>252</v>
          </cell>
          <cell r="G44">
            <v>23.6857788903373</v>
          </cell>
          <cell r="V44">
            <v>43</v>
          </cell>
          <cell r="X44">
            <v>26.394343058268198</v>
          </cell>
        </row>
        <row r="45">
          <cell r="A45" t="str">
            <v>GAPDH</v>
          </cell>
          <cell r="B45">
            <v>12</v>
          </cell>
          <cell r="C45">
            <v>28.949974568684901</v>
          </cell>
          <cell r="F45">
            <v>655</v>
          </cell>
          <cell r="G45">
            <v>18.986377716064499</v>
          </cell>
          <cell r="V45">
            <v>44</v>
          </cell>
          <cell r="X45">
            <v>26.353632481892902</v>
          </cell>
        </row>
        <row r="46">
          <cell r="A46" t="str">
            <v>GGH</v>
          </cell>
          <cell r="B46">
            <v>389</v>
          </cell>
          <cell r="C46">
            <v>22.562181727091499</v>
          </cell>
          <cell r="F46">
            <v>366</v>
          </cell>
          <cell r="G46">
            <v>22.756622859409902</v>
          </cell>
          <cell r="V46">
            <v>45</v>
          </cell>
          <cell r="X46">
            <v>26.202346165974902</v>
          </cell>
        </row>
        <row r="47">
          <cell r="A47" t="str">
            <v>GM2A</v>
          </cell>
          <cell r="B47">
            <v>32</v>
          </cell>
          <cell r="C47">
            <v>27.1185090382894</v>
          </cell>
          <cell r="F47">
            <v>126</v>
          </cell>
          <cell r="G47">
            <v>24.964258956909202</v>
          </cell>
          <cell r="V47">
            <v>46</v>
          </cell>
          <cell r="X47">
            <v>26.196310679117801</v>
          </cell>
        </row>
        <row r="48">
          <cell r="A48" t="str">
            <v>GNS</v>
          </cell>
          <cell r="B48">
            <v>374</v>
          </cell>
          <cell r="C48">
            <v>22.691086832682299</v>
          </cell>
          <cell r="F48">
            <v>10</v>
          </cell>
          <cell r="G48">
            <v>29.1041168212891</v>
          </cell>
          <cell r="V48">
            <v>47</v>
          </cell>
          <cell r="X48">
            <v>26.187211736043299</v>
          </cell>
        </row>
        <row r="49">
          <cell r="A49" t="str">
            <v>GPI</v>
          </cell>
          <cell r="B49">
            <v>466</v>
          </cell>
          <cell r="C49">
            <v>21.936385699680901</v>
          </cell>
          <cell r="F49">
            <v>292</v>
          </cell>
          <cell r="G49">
            <v>23.413335391453298</v>
          </cell>
          <cell r="V49">
            <v>48</v>
          </cell>
          <cell r="X49">
            <v>26.1870315551758</v>
          </cell>
        </row>
        <row r="50">
          <cell r="A50" t="str">
            <v>HEXB</v>
          </cell>
          <cell r="B50">
            <v>292</v>
          </cell>
          <cell r="C50">
            <v>23.413335391453298</v>
          </cell>
          <cell r="F50">
            <v>506</v>
          </cell>
          <cell r="G50">
            <v>21.579532770010101</v>
          </cell>
          <cell r="V50">
            <v>49</v>
          </cell>
          <cell r="X50">
            <v>26.103093465169302</v>
          </cell>
        </row>
        <row r="51">
          <cell r="A51" t="str">
            <v>HMOX1</v>
          </cell>
          <cell r="B51">
            <v>76</v>
          </cell>
          <cell r="C51">
            <v>25.638414382934599</v>
          </cell>
          <cell r="F51">
            <v>343</v>
          </cell>
          <cell r="G51">
            <v>23.0406504313151</v>
          </cell>
          <cell r="V51">
            <v>50</v>
          </cell>
          <cell r="X51">
            <v>26.091681344168499</v>
          </cell>
        </row>
        <row r="52">
          <cell r="A52" t="str">
            <v>HPSE</v>
          </cell>
          <cell r="B52">
            <v>90</v>
          </cell>
          <cell r="C52">
            <v>25.356277084350602</v>
          </cell>
          <cell r="F52">
            <v>83</v>
          </cell>
          <cell r="G52">
            <v>25.546057510375999</v>
          </cell>
          <cell r="V52">
            <v>51</v>
          </cell>
          <cell r="X52">
            <v>26.054690297444701</v>
          </cell>
        </row>
        <row r="53">
          <cell r="A53" t="str">
            <v>HSD3B7</v>
          </cell>
          <cell r="B53">
            <v>184</v>
          </cell>
          <cell r="C53">
            <v>24.343212945120701</v>
          </cell>
          <cell r="F53">
            <v>184</v>
          </cell>
          <cell r="G53">
            <v>24.343212945120701</v>
          </cell>
          <cell r="V53">
            <v>52</v>
          </cell>
          <cell r="X53">
            <v>26.046890385945598</v>
          </cell>
        </row>
        <row r="54">
          <cell r="A54" t="str">
            <v>HSP90AA1</v>
          </cell>
          <cell r="B54">
            <v>172</v>
          </cell>
          <cell r="C54">
            <v>24.471299489339199</v>
          </cell>
          <cell r="F54">
            <v>29</v>
          </cell>
          <cell r="G54">
            <v>27.3819492340088</v>
          </cell>
          <cell r="V54">
            <v>53</v>
          </cell>
          <cell r="X54">
            <v>26.0239976247152</v>
          </cell>
        </row>
        <row r="55">
          <cell r="A55" t="str">
            <v>HSP90AB1</v>
          </cell>
          <cell r="B55">
            <v>116</v>
          </cell>
          <cell r="C55">
            <v>25.042504628499302</v>
          </cell>
          <cell r="F55">
            <v>378</v>
          </cell>
          <cell r="G55">
            <v>22.663001505533899</v>
          </cell>
          <cell r="V55">
            <v>54</v>
          </cell>
          <cell r="X55">
            <v>26.010686874389599</v>
          </cell>
        </row>
        <row r="56">
          <cell r="A56" t="str">
            <v>HSP90B1</v>
          </cell>
          <cell r="B56">
            <v>413</v>
          </cell>
          <cell r="C56">
            <v>22.4157716115316</v>
          </cell>
          <cell r="F56">
            <v>135</v>
          </cell>
          <cell r="G56">
            <v>24.827888361612999</v>
          </cell>
          <cell r="V56">
            <v>55</v>
          </cell>
          <cell r="X56">
            <v>25.969335683186799</v>
          </cell>
        </row>
        <row r="57">
          <cell r="A57" t="str">
            <v>HSPA8</v>
          </cell>
          <cell r="B57">
            <v>11</v>
          </cell>
          <cell r="C57">
            <v>28.968364461263</v>
          </cell>
          <cell r="F57">
            <v>424</v>
          </cell>
          <cell r="G57">
            <v>22.294792811075801</v>
          </cell>
          <cell r="V57">
            <v>56</v>
          </cell>
          <cell r="X57">
            <v>25.948128128051799</v>
          </cell>
        </row>
        <row r="58">
          <cell r="A58" t="str">
            <v>HSPA9</v>
          </cell>
          <cell r="B58">
            <v>624</v>
          </cell>
          <cell r="C58">
            <v>19.9261078153338</v>
          </cell>
          <cell r="F58">
            <v>293</v>
          </cell>
          <cell r="G58">
            <v>23.412275155385299</v>
          </cell>
          <cell r="V58">
            <v>57</v>
          </cell>
          <cell r="X58">
            <v>25.943184407552099</v>
          </cell>
        </row>
        <row r="59">
          <cell r="A59" t="str">
            <v>IDH1</v>
          </cell>
          <cell r="B59">
            <v>50</v>
          </cell>
          <cell r="C59">
            <v>26.091681344168499</v>
          </cell>
          <cell r="F59">
            <v>164</v>
          </cell>
          <cell r="G59">
            <v>24.517674128214502</v>
          </cell>
          <cell r="V59">
            <v>58</v>
          </cell>
          <cell r="X59">
            <v>25.937944920857699</v>
          </cell>
        </row>
        <row r="60">
          <cell r="A60" t="str">
            <v>IFI30</v>
          </cell>
          <cell r="B60">
            <v>169</v>
          </cell>
          <cell r="C60">
            <v>24.4849373744084</v>
          </cell>
          <cell r="F60">
            <v>113</v>
          </cell>
          <cell r="G60">
            <v>25.064588928222701</v>
          </cell>
          <cell r="V60">
            <v>59</v>
          </cell>
          <cell r="X60">
            <v>25.930838521321601</v>
          </cell>
        </row>
        <row r="61">
          <cell r="A61" t="str">
            <v>IQGAP1</v>
          </cell>
          <cell r="B61">
            <v>388</v>
          </cell>
          <cell r="C61">
            <v>22.573029444767901</v>
          </cell>
          <cell r="F61">
            <v>262</v>
          </cell>
          <cell r="G61">
            <v>23.589784876505501</v>
          </cell>
          <cell r="V61">
            <v>60</v>
          </cell>
          <cell r="X61">
            <v>25.9009808858236</v>
          </cell>
        </row>
        <row r="62">
          <cell r="A62" t="str">
            <v>JUP</v>
          </cell>
          <cell r="B62">
            <v>371</v>
          </cell>
          <cell r="C62">
            <v>22.713491598765099</v>
          </cell>
          <cell r="F62">
            <v>161</v>
          </cell>
          <cell r="G62">
            <v>24.563595072428399</v>
          </cell>
          <cell r="V62">
            <v>61</v>
          </cell>
          <cell r="X62">
            <v>25.898496500651</v>
          </cell>
        </row>
        <row r="63">
          <cell r="A63" t="str">
            <v>KPNB1</v>
          </cell>
          <cell r="B63">
            <v>661</v>
          </cell>
          <cell r="C63">
            <v>18.489154434204099</v>
          </cell>
          <cell r="F63">
            <v>653</v>
          </cell>
          <cell r="G63">
            <v>19.105655988057499</v>
          </cell>
          <cell r="V63">
            <v>62</v>
          </cell>
          <cell r="X63">
            <v>25.871825281779</v>
          </cell>
        </row>
        <row r="64">
          <cell r="A64" t="str">
            <v>LAMTOR2</v>
          </cell>
          <cell r="B64">
            <v>499</v>
          </cell>
          <cell r="C64">
            <v>21.674312432607</v>
          </cell>
          <cell r="F64">
            <v>354</v>
          </cell>
          <cell r="G64">
            <v>22.8537435531616</v>
          </cell>
          <cell r="V64">
            <v>63</v>
          </cell>
          <cell r="X64">
            <v>25.8717439015706</v>
          </cell>
        </row>
        <row r="65">
          <cell r="A65" t="str">
            <v>LAMTOR3</v>
          </cell>
          <cell r="B65">
            <v>336</v>
          </cell>
          <cell r="C65">
            <v>23.0900871276855</v>
          </cell>
          <cell r="F65">
            <v>544</v>
          </cell>
          <cell r="G65">
            <v>21.278734553943998</v>
          </cell>
          <cell r="V65">
            <v>64</v>
          </cell>
          <cell r="X65">
            <v>25.859353383382199</v>
          </cell>
        </row>
        <row r="66">
          <cell r="A66" t="str">
            <v>LGALS1</v>
          </cell>
          <cell r="B66">
            <v>107</v>
          </cell>
          <cell r="C66">
            <v>25.091222922007201</v>
          </cell>
          <cell r="F66">
            <v>453</v>
          </cell>
          <cell r="G66">
            <v>22.0711620037372</v>
          </cell>
          <cell r="V66">
            <v>65</v>
          </cell>
          <cell r="X66">
            <v>25.855698267618799</v>
          </cell>
        </row>
        <row r="67">
          <cell r="A67" t="str">
            <v>LGMN</v>
          </cell>
          <cell r="B67">
            <v>135</v>
          </cell>
          <cell r="C67">
            <v>24.827888361612999</v>
          </cell>
          <cell r="F67">
            <v>308</v>
          </cell>
          <cell r="G67">
            <v>23.326379776001001</v>
          </cell>
          <cell r="V67">
            <v>66</v>
          </cell>
          <cell r="X67">
            <v>25.8194568634033</v>
          </cell>
        </row>
        <row r="68">
          <cell r="A68" t="str">
            <v>MAGT1</v>
          </cell>
          <cell r="B68">
            <v>274</v>
          </cell>
          <cell r="C68">
            <v>23.4995164871216</v>
          </cell>
          <cell r="F68">
            <v>457</v>
          </cell>
          <cell r="G68">
            <v>22.030744552612301</v>
          </cell>
          <cell r="V68">
            <v>67</v>
          </cell>
          <cell r="X68">
            <v>25.755353673299201</v>
          </cell>
        </row>
        <row r="69">
          <cell r="A69" t="str">
            <v>MAN2B1</v>
          </cell>
          <cell r="B69">
            <v>63</v>
          </cell>
          <cell r="C69">
            <v>25.8717439015706</v>
          </cell>
          <cell r="F69">
            <v>541</v>
          </cell>
          <cell r="G69">
            <v>21.311549620194899</v>
          </cell>
          <cell r="V69">
            <v>68</v>
          </cell>
          <cell r="X69">
            <v>25.749675877889</v>
          </cell>
        </row>
        <row r="70">
          <cell r="A70" t="str">
            <v>MIF</v>
          </cell>
          <cell r="B70">
            <v>424</v>
          </cell>
          <cell r="C70">
            <v>22.294792811075801</v>
          </cell>
          <cell r="F70">
            <v>188</v>
          </cell>
          <cell r="G70">
            <v>24.3070374806722</v>
          </cell>
          <cell r="V70">
            <v>69</v>
          </cell>
          <cell r="X70">
            <v>25.746077473958302</v>
          </cell>
        </row>
        <row r="71">
          <cell r="A71" t="str">
            <v>MOSPD2</v>
          </cell>
          <cell r="B71">
            <v>511</v>
          </cell>
          <cell r="C71">
            <v>21.541936007413</v>
          </cell>
          <cell r="F71">
            <v>529</v>
          </cell>
          <cell r="G71">
            <v>21.359422302246099</v>
          </cell>
          <cell r="V71">
            <v>70</v>
          </cell>
          <cell r="X71">
            <v>25.7454836527507</v>
          </cell>
        </row>
        <row r="72">
          <cell r="A72" t="str">
            <v>MSN</v>
          </cell>
          <cell r="B72">
            <v>508</v>
          </cell>
          <cell r="C72">
            <v>21.5716659545898</v>
          </cell>
          <cell r="F72">
            <v>339</v>
          </cell>
          <cell r="G72">
            <v>23.078958783830899</v>
          </cell>
          <cell r="V72">
            <v>71</v>
          </cell>
          <cell r="X72">
            <v>25.727913157145199</v>
          </cell>
        </row>
        <row r="73">
          <cell r="A73" t="str">
            <v>MYH9</v>
          </cell>
          <cell r="B73">
            <v>454</v>
          </cell>
          <cell r="C73">
            <v>22.069209235055101</v>
          </cell>
          <cell r="F73">
            <v>440</v>
          </cell>
          <cell r="G73">
            <v>22.1535089492798</v>
          </cell>
          <cell r="V73">
            <v>72</v>
          </cell>
          <cell r="X73">
            <v>25.693962732950801</v>
          </cell>
        </row>
        <row r="74">
          <cell r="A74" t="str">
            <v>NCSTN</v>
          </cell>
          <cell r="B74">
            <v>470</v>
          </cell>
          <cell r="C74">
            <v>21.898950068155902</v>
          </cell>
          <cell r="F74">
            <v>61</v>
          </cell>
          <cell r="G74">
            <v>25.898496500651</v>
          </cell>
          <cell r="V74">
            <v>73</v>
          </cell>
          <cell r="X74">
            <v>25.673982238769501</v>
          </cell>
        </row>
        <row r="75">
          <cell r="A75" t="str">
            <v>NME2</v>
          </cell>
          <cell r="B75">
            <v>59</v>
          </cell>
          <cell r="C75">
            <v>25.930838521321601</v>
          </cell>
          <cell r="F75">
            <v>434</v>
          </cell>
          <cell r="G75">
            <v>22.1981785637992</v>
          </cell>
          <cell r="V75">
            <v>74</v>
          </cell>
          <cell r="X75">
            <v>25.672468694051101</v>
          </cell>
        </row>
        <row r="76">
          <cell r="A76" t="str">
            <v>NONO</v>
          </cell>
          <cell r="B76">
            <v>650</v>
          </cell>
          <cell r="C76">
            <v>19.225256347656199</v>
          </cell>
          <cell r="F76">
            <v>165</v>
          </cell>
          <cell r="G76">
            <v>24.509102003915</v>
          </cell>
          <cell r="V76">
            <v>75</v>
          </cell>
          <cell r="X76">
            <v>25.6586301167806</v>
          </cell>
        </row>
        <row r="77">
          <cell r="A77" t="str">
            <v>NPC2</v>
          </cell>
          <cell r="B77">
            <v>161</v>
          </cell>
          <cell r="C77">
            <v>24.563595072428399</v>
          </cell>
          <cell r="F77">
            <v>610</v>
          </cell>
          <cell r="G77">
            <v>20.262533664703401</v>
          </cell>
          <cell r="V77">
            <v>76</v>
          </cell>
          <cell r="X77">
            <v>25.638414382934599</v>
          </cell>
        </row>
        <row r="78">
          <cell r="A78" t="str">
            <v>PA2G4</v>
          </cell>
          <cell r="B78">
            <v>436</v>
          </cell>
          <cell r="C78">
            <v>22.1849223050204</v>
          </cell>
          <cell r="F78">
            <v>89</v>
          </cell>
          <cell r="G78">
            <v>25.3953950246175</v>
          </cell>
          <cell r="V78">
            <v>77</v>
          </cell>
          <cell r="X78">
            <v>25.6208149592082</v>
          </cell>
        </row>
        <row r="79">
          <cell r="A79" t="str">
            <v>PCBP2</v>
          </cell>
          <cell r="B79">
            <v>444</v>
          </cell>
          <cell r="C79">
            <v>22.134688810868699</v>
          </cell>
          <cell r="F79">
            <v>227</v>
          </cell>
          <cell r="G79">
            <v>23.932039006551101</v>
          </cell>
          <cell r="V79">
            <v>78</v>
          </cell>
          <cell r="X79">
            <v>25.610143525259801</v>
          </cell>
        </row>
        <row r="80">
          <cell r="A80" t="str">
            <v>PDIA3</v>
          </cell>
          <cell r="B80">
            <v>79</v>
          </cell>
          <cell r="C80">
            <v>25.609886042277001</v>
          </cell>
          <cell r="F80">
            <v>321</v>
          </cell>
          <cell r="G80">
            <v>23.1966668446859</v>
          </cell>
          <cell r="V80">
            <v>79</v>
          </cell>
          <cell r="X80">
            <v>25.609886042277001</v>
          </cell>
        </row>
        <row r="81">
          <cell r="A81" t="str">
            <v>PGAM1</v>
          </cell>
          <cell r="B81">
            <v>315</v>
          </cell>
          <cell r="C81">
            <v>23.220203986534699</v>
          </cell>
          <cell r="F81">
            <v>625</v>
          </cell>
          <cell r="G81">
            <v>19.918279301036499</v>
          </cell>
          <cell r="V81">
            <v>80</v>
          </cell>
          <cell r="X81">
            <v>25.592024866739902</v>
          </cell>
        </row>
        <row r="82">
          <cell r="A82" t="str">
            <v>PGM1</v>
          </cell>
          <cell r="B82">
            <v>656</v>
          </cell>
          <cell r="C82">
            <v>18.9469132856889</v>
          </cell>
          <cell r="F82">
            <v>423</v>
          </cell>
          <cell r="G82">
            <v>22.3087112720196</v>
          </cell>
          <cell r="V82">
            <v>81</v>
          </cell>
          <cell r="X82">
            <v>25.564415613810201</v>
          </cell>
        </row>
        <row r="83">
          <cell r="A83" t="str">
            <v>PGRMC1</v>
          </cell>
          <cell r="B83">
            <v>269</v>
          </cell>
          <cell r="C83">
            <v>23.539758001054999</v>
          </cell>
          <cell r="F83">
            <v>629</v>
          </cell>
          <cell r="G83">
            <v>19.8449932978703</v>
          </cell>
          <cell r="V83">
            <v>82</v>
          </cell>
          <cell r="X83">
            <v>25.557872454325398</v>
          </cell>
        </row>
        <row r="84">
          <cell r="A84" t="str">
            <v>PIGR</v>
          </cell>
          <cell r="B84">
            <v>147</v>
          </cell>
          <cell r="C84">
            <v>24.731075286865199</v>
          </cell>
          <cell r="F84">
            <v>475</v>
          </cell>
          <cell r="G84">
            <v>21.874267005920402</v>
          </cell>
          <cell r="V84">
            <v>83</v>
          </cell>
          <cell r="X84">
            <v>25.546057510375999</v>
          </cell>
        </row>
        <row r="85">
          <cell r="A85" t="str">
            <v>PKM</v>
          </cell>
          <cell r="B85">
            <v>387</v>
          </cell>
          <cell r="C85">
            <v>22.581529458363899</v>
          </cell>
          <cell r="F85">
            <v>542</v>
          </cell>
          <cell r="G85">
            <v>21.286843027387299</v>
          </cell>
          <cell r="V85">
            <v>84</v>
          </cell>
          <cell r="X85">
            <v>25.5382194519043</v>
          </cell>
        </row>
        <row r="86">
          <cell r="A86" t="str">
            <v>PKP1</v>
          </cell>
          <cell r="B86">
            <v>545</v>
          </cell>
          <cell r="C86">
            <v>21.249290307362902</v>
          </cell>
          <cell r="F86">
            <v>213</v>
          </cell>
          <cell r="G86">
            <v>24.059822972615599</v>
          </cell>
          <cell r="V86">
            <v>85</v>
          </cell>
          <cell r="X86">
            <v>25.524152929132601</v>
          </cell>
        </row>
        <row r="87">
          <cell r="A87" t="str">
            <v>PRCP</v>
          </cell>
          <cell r="B87">
            <v>64</v>
          </cell>
          <cell r="C87">
            <v>25.859353383382199</v>
          </cell>
          <cell r="F87">
            <v>407</v>
          </cell>
          <cell r="G87">
            <v>22.442888433282999</v>
          </cell>
          <cell r="V87">
            <v>86</v>
          </cell>
          <cell r="X87">
            <v>25.4538888295492</v>
          </cell>
        </row>
        <row r="88">
          <cell r="A88" t="str">
            <v>PRDX1</v>
          </cell>
          <cell r="B88">
            <v>44</v>
          </cell>
          <cell r="C88">
            <v>26.353632481892902</v>
          </cell>
          <cell r="V88">
            <v>87</v>
          </cell>
          <cell r="X88">
            <v>25.444585291544598</v>
          </cell>
        </row>
        <row r="89">
          <cell r="A89" t="str">
            <v>PRDX3</v>
          </cell>
          <cell r="B89">
            <v>420</v>
          </cell>
          <cell r="C89">
            <v>22.356347020467101</v>
          </cell>
          <cell r="V89">
            <v>88</v>
          </cell>
          <cell r="X89">
            <v>25.437699254353799</v>
          </cell>
        </row>
        <row r="90">
          <cell r="A90" t="str">
            <v>PRDX4</v>
          </cell>
          <cell r="B90">
            <v>25</v>
          </cell>
          <cell r="C90">
            <v>27.977553304036501</v>
          </cell>
          <cell r="V90">
            <v>89</v>
          </cell>
          <cell r="X90">
            <v>25.3953950246175</v>
          </cell>
        </row>
        <row r="91">
          <cell r="A91" t="str">
            <v>PSMB1</v>
          </cell>
          <cell r="B91">
            <v>175</v>
          </cell>
          <cell r="C91">
            <v>24.441289774576799</v>
          </cell>
          <cell r="V91">
            <v>90</v>
          </cell>
          <cell r="X91">
            <v>25.356277084350602</v>
          </cell>
        </row>
        <row r="92">
          <cell r="A92" t="str">
            <v>PSMC2</v>
          </cell>
          <cell r="B92">
            <v>521</v>
          </cell>
          <cell r="C92">
            <v>21.419619473544</v>
          </cell>
          <cell r="V92">
            <v>91</v>
          </cell>
          <cell r="X92">
            <v>25.349826812744102</v>
          </cell>
        </row>
        <row r="93">
          <cell r="A93" t="str">
            <v>PSMC3</v>
          </cell>
          <cell r="B93">
            <v>519</v>
          </cell>
          <cell r="C93">
            <v>21.426480611165399</v>
          </cell>
          <cell r="V93">
            <v>92</v>
          </cell>
          <cell r="X93">
            <v>25.3274293627058</v>
          </cell>
        </row>
        <row r="94">
          <cell r="A94" t="str">
            <v>PSMD1</v>
          </cell>
          <cell r="B94">
            <v>609</v>
          </cell>
          <cell r="C94">
            <v>20.281552473704</v>
          </cell>
          <cell r="V94">
            <v>93</v>
          </cell>
          <cell r="X94">
            <v>25.314120356241901</v>
          </cell>
        </row>
        <row r="95">
          <cell r="A95" t="str">
            <v>PSMD11</v>
          </cell>
          <cell r="B95">
            <v>526</v>
          </cell>
          <cell r="C95">
            <v>21.374091235074101</v>
          </cell>
          <cell r="V95">
            <v>94</v>
          </cell>
          <cell r="X95">
            <v>25.301072947184199</v>
          </cell>
        </row>
        <row r="96">
          <cell r="A96" t="str">
            <v>PSMD13</v>
          </cell>
          <cell r="B96">
            <v>599</v>
          </cell>
          <cell r="C96">
            <v>20.463531303405802</v>
          </cell>
          <cell r="V96">
            <v>95</v>
          </cell>
          <cell r="X96">
            <v>25.293648992266</v>
          </cell>
        </row>
        <row r="97">
          <cell r="A97" t="str">
            <v>PSMD14</v>
          </cell>
          <cell r="B97">
            <v>384</v>
          </cell>
          <cell r="C97">
            <v>22.621691158839599</v>
          </cell>
          <cell r="V97">
            <v>96</v>
          </cell>
          <cell r="X97">
            <v>25.286921819051098</v>
          </cell>
        </row>
        <row r="98">
          <cell r="A98" t="str">
            <v>PSMD2</v>
          </cell>
          <cell r="B98">
            <v>452</v>
          </cell>
          <cell r="C98">
            <v>22.0719319857084</v>
          </cell>
          <cell r="V98">
            <v>97</v>
          </cell>
          <cell r="X98">
            <v>25.2483499967135</v>
          </cell>
        </row>
        <row r="99">
          <cell r="A99" t="str">
            <v>PSMD3</v>
          </cell>
          <cell r="B99">
            <v>528</v>
          </cell>
          <cell r="C99">
            <v>21.366489601135299</v>
          </cell>
          <cell r="V99">
            <v>98</v>
          </cell>
          <cell r="X99">
            <v>25.232104573931</v>
          </cell>
        </row>
        <row r="100">
          <cell r="A100" t="str">
            <v>PSMD7</v>
          </cell>
          <cell r="B100">
            <v>461</v>
          </cell>
          <cell r="C100">
            <v>22.018222236633299</v>
          </cell>
          <cell r="V100">
            <v>99</v>
          </cell>
          <cell r="X100">
            <v>25.211509840828999</v>
          </cell>
        </row>
        <row r="101">
          <cell r="A101" t="str">
            <v>PSME1</v>
          </cell>
          <cell r="B101">
            <v>445</v>
          </cell>
          <cell r="C101">
            <v>22.1300085067749</v>
          </cell>
          <cell r="V101">
            <v>100</v>
          </cell>
          <cell r="X101">
            <v>25.147059281667101</v>
          </cell>
        </row>
        <row r="102">
          <cell r="A102" t="str">
            <v>PTBP3</v>
          </cell>
          <cell r="B102">
            <v>574</v>
          </cell>
          <cell r="C102">
            <v>20.804520093477699</v>
          </cell>
          <cell r="V102">
            <v>101</v>
          </cell>
          <cell r="X102">
            <v>25.139645004272499</v>
          </cell>
        </row>
        <row r="103">
          <cell r="A103" t="str">
            <v>PYGL</v>
          </cell>
          <cell r="B103">
            <v>659</v>
          </cell>
          <cell r="C103">
            <v>18.593063181096898</v>
          </cell>
          <cell r="V103">
            <v>102</v>
          </cell>
          <cell r="X103">
            <v>25.1262003580729</v>
          </cell>
        </row>
        <row r="104">
          <cell r="A104" t="str">
            <v>QPCT</v>
          </cell>
          <cell r="B104">
            <v>412</v>
          </cell>
          <cell r="C104">
            <v>22.417410659790001</v>
          </cell>
          <cell r="V104">
            <v>103</v>
          </cell>
          <cell r="X104">
            <v>25.110715230305999</v>
          </cell>
        </row>
        <row r="105">
          <cell r="A105" t="str">
            <v>QSOX1</v>
          </cell>
          <cell r="B105">
            <v>572</v>
          </cell>
          <cell r="C105">
            <v>20.818947383335701</v>
          </cell>
          <cell r="V105">
            <v>104</v>
          </cell>
          <cell r="X105">
            <v>25.104903793335001</v>
          </cell>
        </row>
        <row r="106">
          <cell r="A106" t="str">
            <v>RAB10</v>
          </cell>
          <cell r="B106">
            <v>615</v>
          </cell>
          <cell r="C106">
            <v>20.131611163799601</v>
          </cell>
          <cell r="V106">
            <v>105</v>
          </cell>
          <cell r="X106">
            <v>25.102052815755201</v>
          </cell>
        </row>
        <row r="107">
          <cell r="A107" t="str">
            <v>RAB14</v>
          </cell>
          <cell r="B107">
            <v>339</v>
          </cell>
          <cell r="C107">
            <v>23.078958783830899</v>
          </cell>
          <cell r="V107">
            <v>106</v>
          </cell>
          <cell r="X107">
            <v>25.091504160563201</v>
          </cell>
        </row>
        <row r="108">
          <cell r="A108" t="str">
            <v>RAB18</v>
          </cell>
          <cell r="B108">
            <v>575</v>
          </cell>
          <cell r="C108">
            <v>20.792580763498901</v>
          </cell>
          <cell r="V108">
            <v>107</v>
          </cell>
          <cell r="X108">
            <v>25.091222922007201</v>
          </cell>
        </row>
        <row r="109">
          <cell r="A109" t="str">
            <v>RAB7A</v>
          </cell>
          <cell r="B109">
            <v>61</v>
          </cell>
          <cell r="C109">
            <v>25.898496500651</v>
          </cell>
          <cell r="V109">
            <v>108</v>
          </cell>
          <cell r="X109">
            <v>25.0864093487079</v>
          </cell>
        </row>
        <row r="110">
          <cell r="A110" t="str">
            <v>RAC1</v>
          </cell>
          <cell r="B110">
            <v>394</v>
          </cell>
          <cell r="C110">
            <v>22.538831190629399</v>
          </cell>
          <cell r="V110">
            <v>109</v>
          </cell>
          <cell r="X110">
            <v>25.084749094645201</v>
          </cell>
        </row>
        <row r="111">
          <cell r="A111" t="str">
            <v>RAP1B</v>
          </cell>
          <cell r="B111">
            <v>530</v>
          </cell>
          <cell r="C111">
            <v>21.357005391802101</v>
          </cell>
          <cell r="V111">
            <v>110</v>
          </cell>
          <cell r="X111">
            <v>25.079601160685201</v>
          </cell>
        </row>
        <row r="112">
          <cell r="A112" t="str">
            <v>RPL13A</v>
          </cell>
          <cell r="B112">
            <v>329</v>
          </cell>
          <cell r="C112">
            <v>23.148203372955301</v>
          </cell>
          <cell r="V112">
            <v>111</v>
          </cell>
          <cell r="X112">
            <v>25.0783198220389</v>
          </cell>
        </row>
        <row r="113">
          <cell r="A113" t="str">
            <v>RPL22</v>
          </cell>
          <cell r="B113">
            <v>82</v>
          </cell>
          <cell r="C113">
            <v>25.557872454325398</v>
          </cell>
          <cell r="V113">
            <v>112</v>
          </cell>
          <cell r="X113">
            <v>25.072273763020799</v>
          </cell>
        </row>
        <row r="114">
          <cell r="A114" t="str">
            <v>RPS17</v>
          </cell>
          <cell r="B114">
            <v>108</v>
          </cell>
          <cell r="C114">
            <v>25.0864093487079</v>
          </cell>
          <cell r="V114">
            <v>113</v>
          </cell>
          <cell r="X114">
            <v>25.064588928222701</v>
          </cell>
        </row>
        <row r="115">
          <cell r="A115" t="str">
            <v>RPS24</v>
          </cell>
          <cell r="B115">
            <v>246</v>
          </cell>
          <cell r="C115">
            <v>23.7430102030436</v>
          </cell>
          <cell r="V115">
            <v>114</v>
          </cell>
          <cell r="X115">
            <v>25.064486567179401</v>
          </cell>
        </row>
        <row r="116">
          <cell r="A116" t="str">
            <v>RPS27A</v>
          </cell>
          <cell r="B116">
            <v>13</v>
          </cell>
          <cell r="C116">
            <v>28.905637105305999</v>
          </cell>
          <cell r="V116">
            <v>115</v>
          </cell>
          <cell r="X116">
            <v>25.0441863720234</v>
          </cell>
        </row>
        <row r="117">
          <cell r="A117" t="str">
            <v>RPS6</v>
          </cell>
          <cell r="B117">
            <v>258</v>
          </cell>
          <cell r="C117">
            <v>23.6331386566162</v>
          </cell>
          <cell r="V117">
            <v>116</v>
          </cell>
          <cell r="X117">
            <v>25.042504628499302</v>
          </cell>
        </row>
        <row r="118">
          <cell r="A118" t="str">
            <v>S100A11</v>
          </cell>
          <cell r="B118">
            <v>289</v>
          </cell>
          <cell r="C118">
            <v>23.4378253936768</v>
          </cell>
          <cell r="V118">
            <v>117</v>
          </cell>
          <cell r="X118">
            <v>25.038794835408499</v>
          </cell>
        </row>
        <row r="119">
          <cell r="A119" t="str">
            <v>S100A14</v>
          </cell>
          <cell r="B119">
            <v>23</v>
          </cell>
          <cell r="C119">
            <v>28.023449834187801</v>
          </cell>
          <cell r="V119">
            <v>118</v>
          </cell>
          <cell r="X119">
            <v>25.0332436879476</v>
          </cell>
        </row>
        <row r="120">
          <cell r="A120" t="str">
            <v>SCARB1</v>
          </cell>
          <cell r="B120">
            <v>434</v>
          </cell>
          <cell r="C120">
            <v>22.1981785637992</v>
          </cell>
          <cell r="V120">
            <v>119</v>
          </cell>
          <cell r="X120">
            <v>25.0266298147348</v>
          </cell>
        </row>
        <row r="121">
          <cell r="A121" t="str">
            <v>SEC23A</v>
          </cell>
          <cell r="B121">
            <v>546</v>
          </cell>
          <cell r="C121">
            <v>21.234354019165</v>
          </cell>
          <cell r="V121">
            <v>120</v>
          </cell>
          <cell r="X121">
            <v>25.0199180330549</v>
          </cell>
        </row>
        <row r="122">
          <cell r="A122" t="str">
            <v>SEC61A1</v>
          </cell>
          <cell r="B122">
            <v>361</v>
          </cell>
          <cell r="C122">
            <v>22.786910756428998</v>
          </cell>
          <cell r="V122">
            <v>121</v>
          </cell>
          <cell r="X122">
            <v>24.998639106750499</v>
          </cell>
        </row>
        <row r="123">
          <cell r="A123" t="str">
            <v>SGPL1</v>
          </cell>
          <cell r="B123">
            <v>227</v>
          </cell>
          <cell r="C123">
            <v>23.932039006551101</v>
          </cell>
          <cell r="V123">
            <v>122</v>
          </cell>
          <cell r="X123">
            <v>24.9897171020508</v>
          </cell>
        </row>
        <row r="124">
          <cell r="A124" t="str">
            <v>SOD1</v>
          </cell>
          <cell r="B124">
            <v>17</v>
          </cell>
          <cell r="C124">
            <v>28.4228407541911</v>
          </cell>
          <cell r="V124">
            <v>123</v>
          </cell>
          <cell r="X124">
            <v>24.983456611633301</v>
          </cell>
        </row>
        <row r="125">
          <cell r="A125" t="str">
            <v>SPTBN2</v>
          </cell>
          <cell r="B125">
            <v>648</v>
          </cell>
          <cell r="C125">
            <v>19.2893473551824</v>
          </cell>
          <cell r="V125">
            <v>124</v>
          </cell>
          <cell r="X125">
            <v>24.9690643310547</v>
          </cell>
        </row>
        <row r="126">
          <cell r="A126" t="str">
            <v>STOML2</v>
          </cell>
          <cell r="B126">
            <v>299</v>
          </cell>
          <cell r="C126">
            <v>23.371355438232399</v>
          </cell>
          <cell r="V126">
            <v>125</v>
          </cell>
          <cell r="X126">
            <v>24.965918986002599</v>
          </cell>
        </row>
        <row r="127">
          <cell r="A127" t="str">
            <v>SURF4</v>
          </cell>
          <cell r="B127">
            <v>585</v>
          </cell>
          <cell r="C127">
            <v>20.598233795165999</v>
          </cell>
          <cell r="V127">
            <v>126</v>
          </cell>
          <cell r="X127">
            <v>24.964258956909202</v>
          </cell>
        </row>
        <row r="128">
          <cell r="A128" t="str">
            <v>SYNCRIP</v>
          </cell>
          <cell r="B128">
            <v>561</v>
          </cell>
          <cell r="C128">
            <v>21.015669981638599</v>
          </cell>
          <cell r="V128">
            <v>127</v>
          </cell>
          <cell r="X128">
            <v>24.9614058176676</v>
          </cell>
        </row>
        <row r="129">
          <cell r="A129" t="str">
            <v>TOM1</v>
          </cell>
          <cell r="B129">
            <v>600</v>
          </cell>
          <cell r="C129">
            <v>20.423084940229099</v>
          </cell>
          <cell r="V129">
            <v>128</v>
          </cell>
          <cell r="X129">
            <v>24.957037480672199</v>
          </cell>
        </row>
        <row r="130">
          <cell r="A130" t="str">
            <v>TRIM29</v>
          </cell>
          <cell r="B130">
            <v>640</v>
          </cell>
          <cell r="C130">
            <v>19.4573570251465</v>
          </cell>
          <cell r="V130">
            <v>129</v>
          </cell>
          <cell r="X130">
            <v>24.923783620198598</v>
          </cell>
        </row>
        <row r="131">
          <cell r="A131" t="str">
            <v>USP14</v>
          </cell>
          <cell r="B131">
            <v>543</v>
          </cell>
          <cell r="C131">
            <v>21.284162139892601</v>
          </cell>
          <cell r="V131">
            <v>130</v>
          </cell>
          <cell r="X131">
            <v>24.9225927080427</v>
          </cell>
        </row>
        <row r="132">
          <cell r="A132" t="str">
            <v>VAPA</v>
          </cell>
          <cell r="B132">
            <v>407</v>
          </cell>
          <cell r="C132">
            <v>22.442888433282999</v>
          </cell>
          <cell r="V132">
            <v>131</v>
          </cell>
          <cell r="X132">
            <v>24.919009367624898</v>
          </cell>
        </row>
        <row r="133">
          <cell r="A133" t="str">
            <v>VCP</v>
          </cell>
          <cell r="B133">
            <v>143</v>
          </cell>
          <cell r="C133">
            <v>24.7568649291992</v>
          </cell>
          <cell r="V133">
            <v>132</v>
          </cell>
          <cell r="X133">
            <v>24.865202204386399</v>
          </cell>
        </row>
        <row r="134">
          <cell r="V134">
            <v>133</v>
          </cell>
          <cell r="X134">
            <v>24.8437288457697</v>
          </cell>
        </row>
        <row r="135">
          <cell r="V135">
            <v>134</v>
          </cell>
          <cell r="X135">
            <v>24.834753672281899</v>
          </cell>
        </row>
        <row r="136">
          <cell r="V136">
            <v>135</v>
          </cell>
          <cell r="X136">
            <v>24.827888361612999</v>
          </cell>
        </row>
        <row r="137">
          <cell r="V137">
            <v>136</v>
          </cell>
          <cell r="X137">
            <v>24.826351846967398</v>
          </cell>
        </row>
        <row r="138">
          <cell r="V138">
            <v>137</v>
          </cell>
          <cell r="X138">
            <v>24.815302276611298</v>
          </cell>
        </row>
        <row r="139">
          <cell r="V139">
            <v>138</v>
          </cell>
          <cell r="X139">
            <v>24.812192662556999</v>
          </cell>
        </row>
        <row r="140">
          <cell r="V140">
            <v>139</v>
          </cell>
          <cell r="X140">
            <v>24.810516221182699</v>
          </cell>
        </row>
        <row r="141">
          <cell r="V141">
            <v>140</v>
          </cell>
          <cell r="X141">
            <v>24.789821624755898</v>
          </cell>
        </row>
        <row r="142">
          <cell r="V142">
            <v>141</v>
          </cell>
          <cell r="X142">
            <v>24.785305658976199</v>
          </cell>
        </row>
        <row r="143">
          <cell r="V143">
            <v>142</v>
          </cell>
          <cell r="X143">
            <v>24.774571736653598</v>
          </cell>
        </row>
        <row r="144">
          <cell r="V144">
            <v>143</v>
          </cell>
          <cell r="X144">
            <v>24.7568649291992</v>
          </cell>
        </row>
        <row r="145">
          <cell r="V145">
            <v>144</v>
          </cell>
          <cell r="X145">
            <v>24.7510065714518</v>
          </cell>
        </row>
        <row r="146">
          <cell r="V146">
            <v>145</v>
          </cell>
          <cell r="X146">
            <v>24.747847493489601</v>
          </cell>
        </row>
        <row r="147">
          <cell r="V147">
            <v>146</v>
          </cell>
          <cell r="X147">
            <v>24.743214607238802</v>
          </cell>
        </row>
        <row r="148">
          <cell r="V148">
            <v>147</v>
          </cell>
          <cell r="X148">
            <v>24.731075286865199</v>
          </cell>
        </row>
        <row r="149">
          <cell r="V149">
            <v>148</v>
          </cell>
          <cell r="X149">
            <v>24.7289835611979</v>
          </cell>
        </row>
        <row r="150">
          <cell r="V150">
            <v>149</v>
          </cell>
          <cell r="X150">
            <v>24.718539937337201</v>
          </cell>
        </row>
        <row r="151">
          <cell r="V151">
            <v>150</v>
          </cell>
          <cell r="X151">
            <v>24.7160046895345</v>
          </cell>
        </row>
        <row r="152">
          <cell r="V152">
            <v>151</v>
          </cell>
          <cell r="X152">
            <v>24.7153120676676</v>
          </cell>
        </row>
        <row r="153">
          <cell r="V153">
            <v>152</v>
          </cell>
          <cell r="X153">
            <v>24.709924110999498</v>
          </cell>
        </row>
        <row r="154">
          <cell r="V154">
            <v>153</v>
          </cell>
          <cell r="X154">
            <v>24.706915791829399</v>
          </cell>
        </row>
        <row r="155">
          <cell r="V155">
            <v>154</v>
          </cell>
          <cell r="X155">
            <v>24.702710696629101</v>
          </cell>
        </row>
        <row r="156">
          <cell r="V156">
            <v>155</v>
          </cell>
          <cell r="X156">
            <v>24.691179911295599</v>
          </cell>
        </row>
        <row r="157">
          <cell r="V157">
            <v>156</v>
          </cell>
          <cell r="X157">
            <v>24.68314037323</v>
          </cell>
        </row>
        <row r="158">
          <cell r="V158">
            <v>157</v>
          </cell>
          <cell r="X158">
            <v>24.677919769287101</v>
          </cell>
        </row>
        <row r="159">
          <cell r="V159">
            <v>158</v>
          </cell>
          <cell r="X159">
            <v>24.615959644317599</v>
          </cell>
        </row>
        <row r="160">
          <cell r="V160">
            <v>159</v>
          </cell>
          <cell r="X160">
            <v>24.593128331502299</v>
          </cell>
        </row>
        <row r="161">
          <cell r="V161">
            <v>160</v>
          </cell>
          <cell r="X161">
            <v>24.5694214747502</v>
          </cell>
        </row>
        <row r="162">
          <cell r="V162">
            <v>161</v>
          </cell>
          <cell r="X162">
            <v>24.563595072428399</v>
          </cell>
        </row>
        <row r="163">
          <cell r="V163">
            <v>162</v>
          </cell>
          <cell r="X163">
            <v>24.5623801095145</v>
          </cell>
        </row>
        <row r="164">
          <cell r="V164">
            <v>163</v>
          </cell>
          <cell r="X164">
            <v>24.527049473353799</v>
          </cell>
        </row>
        <row r="165">
          <cell r="V165">
            <v>164</v>
          </cell>
          <cell r="X165">
            <v>24.517674128214502</v>
          </cell>
        </row>
        <row r="166">
          <cell r="V166">
            <v>165</v>
          </cell>
          <cell r="X166">
            <v>24.509102003915</v>
          </cell>
        </row>
        <row r="167">
          <cell r="V167">
            <v>166</v>
          </cell>
          <cell r="X167">
            <v>24.501614761352499</v>
          </cell>
        </row>
        <row r="168">
          <cell r="V168">
            <v>167</v>
          </cell>
          <cell r="X168">
            <v>24.494453702654202</v>
          </cell>
        </row>
        <row r="169">
          <cell r="V169">
            <v>168</v>
          </cell>
          <cell r="X169">
            <v>24.488739967346199</v>
          </cell>
        </row>
        <row r="170">
          <cell r="V170">
            <v>169</v>
          </cell>
          <cell r="X170">
            <v>24.4849373744084</v>
          </cell>
        </row>
        <row r="171">
          <cell r="V171">
            <v>170</v>
          </cell>
          <cell r="X171">
            <v>24.4839122478779</v>
          </cell>
        </row>
        <row r="172">
          <cell r="V172">
            <v>171</v>
          </cell>
          <cell r="X172">
            <v>24.481691996256501</v>
          </cell>
        </row>
        <row r="173">
          <cell r="V173">
            <v>172</v>
          </cell>
          <cell r="X173">
            <v>24.471299489339199</v>
          </cell>
        </row>
        <row r="174">
          <cell r="V174">
            <v>173</v>
          </cell>
          <cell r="X174">
            <v>24.467735290527301</v>
          </cell>
        </row>
        <row r="175">
          <cell r="V175">
            <v>174</v>
          </cell>
          <cell r="X175">
            <v>24.443983332316101</v>
          </cell>
        </row>
        <row r="176">
          <cell r="V176">
            <v>175</v>
          </cell>
          <cell r="X176">
            <v>24.441289774576799</v>
          </cell>
        </row>
        <row r="177">
          <cell r="V177">
            <v>176</v>
          </cell>
          <cell r="X177">
            <v>24.440373611450202</v>
          </cell>
        </row>
        <row r="178">
          <cell r="V178">
            <v>177</v>
          </cell>
          <cell r="X178">
            <v>24.406330381120998</v>
          </cell>
        </row>
        <row r="179">
          <cell r="V179">
            <v>178</v>
          </cell>
          <cell r="X179">
            <v>24.399635569254599</v>
          </cell>
        </row>
        <row r="180">
          <cell r="V180">
            <v>179</v>
          </cell>
          <cell r="X180">
            <v>24.391787528991699</v>
          </cell>
        </row>
        <row r="181">
          <cell r="V181">
            <v>180</v>
          </cell>
          <cell r="X181">
            <v>24.3802688598633</v>
          </cell>
        </row>
        <row r="182">
          <cell r="V182">
            <v>181</v>
          </cell>
          <cell r="X182">
            <v>24.380140940348301</v>
          </cell>
        </row>
        <row r="183">
          <cell r="V183">
            <v>182</v>
          </cell>
          <cell r="X183">
            <v>24.376685460408499</v>
          </cell>
        </row>
        <row r="184">
          <cell r="V184">
            <v>183</v>
          </cell>
          <cell r="X184">
            <v>24.356602532522999</v>
          </cell>
        </row>
        <row r="185">
          <cell r="V185">
            <v>184</v>
          </cell>
          <cell r="X185">
            <v>24.343212945120701</v>
          </cell>
        </row>
        <row r="186">
          <cell r="V186">
            <v>185</v>
          </cell>
          <cell r="X186">
            <v>24.338315010070801</v>
          </cell>
        </row>
        <row r="187">
          <cell r="V187">
            <v>186</v>
          </cell>
          <cell r="X187">
            <v>24.317614618937199</v>
          </cell>
        </row>
        <row r="188">
          <cell r="V188">
            <v>187</v>
          </cell>
          <cell r="X188">
            <v>24.310738196739798</v>
          </cell>
        </row>
        <row r="189">
          <cell r="V189">
            <v>188</v>
          </cell>
          <cell r="X189">
            <v>24.3070374806722</v>
          </cell>
        </row>
        <row r="190">
          <cell r="V190">
            <v>189</v>
          </cell>
          <cell r="X190">
            <v>24.306313514709501</v>
          </cell>
        </row>
        <row r="191">
          <cell r="V191">
            <v>190</v>
          </cell>
          <cell r="X191">
            <v>24.283641688029</v>
          </cell>
        </row>
        <row r="192">
          <cell r="V192">
            <v>191</v>
          </cell>
          <cell r="X192">
            <v>24.237278111775701</v>
          </cell>
        </row>
        <row r="193">
          <cell r="V193">
            <v>192</v>
          </cell>
          <cell r="X193">
            <v>24.2315194056584</v>
          </cell>
        </row>
        <row r="194">
          <cell r="V194">
            <v>193</v>
          </cell>
          <cell r="X194">
            <v>24.218016190962398</v>
          </cell>
        </row>
        <row r="195">
          <cell r="V195">
            <v>194</v>
          </cell>
          <cell r="X195">
            <v>24.2100425720215</v>
          </cell>
        </row>
        <row r="196">
          <cell r="V196">
            <v>195</v>
          </cell>
          <cell r="X196">
            <v>24.186702855428099</v>
          </cell>
        </row>
        <row r="197">
          <cell r="V197">
            <v>196</v>
          </cell>
          <cell r="X197">
            <v>24.1665716171265</v>
          </cell>
        </row>
        <row r="198">
          <cell r="V198">
            <v>197</v>
          </cell>
          <cell r="X198">
            <v>24.165305944589502</v>
          </cell>
        </row>
        <row r="199">
          <cell r="V199">
            <v>198</v>
          </cell>
          <cell r="X199">
            <v>24.161027499607599</v>
          </cell>
        </row>
        <row r="200">
          <cell r="V200">
            <v>199</v>
          </cell>
          <cell r="X200">
            <v>24.1541438783918</v>
          </cell>
        </row>
        <row r="201">
          <cell r="V201">
            <v>200</v>
          </cell>
          <cell r="X201">
            <v>24.1481842041016</v>
          </cell>
        </row>
        <row r="202">
          <cell r="V202">
            <v>201</v>
          </cell>
          <cell r="X202">
            <v>24.124694442749</v>
          </cell>
        </row>
        <row r="203">
          <cell r="V203">
            <v>202</v>
          </cell>
          <cell r="X203">
            <v>24.117400578090098</v>
          </cell>
        </row>
        <row r="204">
          <cell r="V204">
            <v>203</v>
          </cell>
          <cell r="X204">
            <v>24.104149158184299</v>
          </cell>
        </row>
        <row r="205">
          <cell r="V205">
            <v>204</v>
          </cell>
          <cell r="X205">
            <v>24.099806340535501</v>
          </cell>
        </row>
        <row r="206">
          <cell r="V206">
            <v>205</v>
          </cell>
          <cell r="X206">
            <v>24.098977497645802</v>
          </cell>
        </row>
        <row r="207">
          <cell r="V207">
            <v>206</v>
          </cell>
          <cell r="X207">
            <v>24.096888732910202</v>
          </cell>
        </row>
        <row r="208">
          <cell r="V208">
            <v>207</v>
          </cell>
          <cell r="X208">
            <v>24.0935189173772</v>
          </cell>
        </row>
        <row r="209">
          <cell r="V209">
            <v>208</v>
          </cell>
          <cell r="X209">
            <v>24.089158535003701</v>
          </cell>
        </row>
        <row r="210">
          <cell r="V210">
            <v>209</v>
          </cell>
          <cell r="X210">
            <v>24.0802722930908</v>
          </cell>
        </row>
        <row r="211">
          <cell r="V211">
            <v>210</v>
          </cell>
          <cell r="X211">
            <v>24.077583312988299</v>
          </cell>
        </row>
        <row r="212">
          <cell r="V212">
            <v>211</v>
          </cell>
          <cell r="X212">
            <v>24.077153572669399</v>
          </cell>
        </row>
        <row r="213">
          <cell r="V213">
            <v>212</v>
          </cell>
          <cell r="X213">
            <v>24.063631184895801</v>
          </cell>
        </row>
        <row r="214">
          <cell r="V214">
            <v>213</v>
          </cell>
          <cell r="X214">
            <v>24.059822972615599</v>
          </cell>
        </row>
        <row r="215">
          <cell r="V215">
            <v>214</v>
          </cell>
          <cell r="X215">
            <v>24.054465738932301</v>
          </cell>
        </row>
        <row r="216">
          <cell r="V216">
            <v>215</v>
          </cell>
          <cell r="X216">
            <v>24.051691182454402</v>
          </cell>
        </row>
        <row r="217">
          <cell r="V217">
            <v>216</v>
          </cell>
          <cell r="X217">
            <v>24.050510678972501</v>
          </cell>
        </row>
        <row r="218">
          <cell r="V218">
            <v>217</v>
          </cell>
          <cell r="X218">
            <v>24.049187469482401</v>
          </cell>
        </row>
        <row r="219">
          <cell r="V219">
            <v>218</v>
          </cell>
          <cell r="X219">
            <v>24.044954554239901</v>
          </cell>
        </row>
        <row r="220">
          <cell r="V220">
            <v>219</v>
          </cell>
          <cell r="X220">
            <v>24.044705327351899</v>
          </cell>
        </row>
        <row r="221">
          <cell r="V221">
            <v>220</v>
          </cell>
          <cell r="X221">
            <v>24.037523709810699</v>
          </cell>
        </row>
        <row r="222">
          <cell r="V222">
            <v>221</v>
          </cell>
          <cell r="X222">
            <v>24.0188702901204</v>
          </cell>
        </row>
        <row r="223">
          <cell r="V223">
            <v>222</v>
          </cell>
          <cell r="X223">
            <v>23.987562561035201</v>
          </cell>
        </row>
        <row r="224">
          <cell r="V224">
            <v>223</v>
          </cell>
          <cell r="X224">
            <v>23.966538111368799</v>
          </cell>
        </row>
        <row r="225">
          <cell r="V225">
            <v>224</v>
          </cell>
          <cell r="X225">
            <v>23.958540309559201</v>
          </cell>
        </row>
        <row r="226">
          <cell r="V226">
            <v>225</v>
          </cell>
          <cell r="X226">
            <v>23.9465023040772</v>
          </cell>
        </row>
        <row r="227">
          <cell r="V227">
            <v>226</v>
          </cell>
          <cell r="X227">
            <v>23.939588840191199</v>
          </cell>
        </row>
        <row r="228">
          <cell r="V228">
            <v>227</v>
          </cell>
          <cell r="X228">
            <v>23.932039006551101</v>
          </cell>
        </row>
        <row r="229">
          <cell r="V229">
            <v>228</v>
          </cell>
          <cell r="X229">
            <v>23.9286715189616</v>
          </cell>
        </row>
        <row r="230">
          <cell r="V230">
            <v>229</v>
          </cell>
          <cell r="X230">
            <v>23.8942388807024</v>
          </cell>
        </row>
        <row r="231">
          <cell r="V231">
            <v>230</v>
          </cell>
          <cell r="X231">
            <v>23.8616449182684</v>
          </cell>
        </row>
        <row r="232">
          <cell r="V232">
            <v>231</v>
          </cell>
          <cell r="X232">
            <v>23.857010396321598</v>
          </cell>
        </row>
        <row r="233">
          <cell r="V233">
            <v>232</v>
          </cell>
          <cell r="X233">
            <v>23.856886672973602</v>
          </cell>
        </row>
        <row r="234">
          <cell r="V234">
            <v>233</v>
          </cell>
          <cell r="X234">
            <v>23.845207055409698</v>
          </cell>
        </row>
        <row r="235">
          <cell r="V235">
            <v>234</v>
          </cell>
          <cell r="X235">
            <v>23.831790161132801</v>
          </cell>
        </row>
        <row r="236">
          <cell r="V236">
            <v>235</v>
          </cell>
          <cell r="X236">
            <v>23.8223697117397</v>
          </cell>
        </row>
        <row r="237">
          <cell r="V237">
            <v>236</v>
          </cell>
          <cell r="X237">
            <v>23.8148501078288</v>
          </cell>
        </row>
        <row r="238">
          <cell r="V238">
            <v>237</v>
          </cell>
          <cell r="X238">
            <v>23.807294845581101</v>
          </cell>
        </row>
        <row r="239">
          <cell r="V239">
            <v>238</v>
          </cell>
          <cell r="X239">
            <v>23.806748453775999</v>
          </cell>
        </row>
        <row r="240">
          <cell r="V240">
            <v>239</v>
          </cell>
          <cell r="X240">
            <v>23.805652765127299</v>
          </cell>
        </row>
        <row r="241">
          <cell r="V241">
            <v>240</v>
          </cell>
          <cell r="X241">
            <v>23.798860931396501</v>
          </cell>
        </row>
        <row r="242">
          <cell r="V242">
            <v>241</v>
          </cell>
          <cell r="X242">
            <v>23.791752497355098</v>
          </cell>
        </row>
        <row r="243">
          <cell r="V243">
            <v>242</v>
          </cell>
          <cell r="X243">
            <v>23.787233543395999</v>
          </cell>
        </row>
        <row r="244">
          <cell r="V244">
            <v>243</v>
          </cell>
          <cell r="X244">
            <v>23.781480380466999</v>
          </cell>
        </row>
        <row r="245">
          <cell r="V245">
            <v>244</v>
          </cell>
          <cell r="X245">
            <v>23.778077732433001</v>
          </cell>
        </row>
        <row r="246">
          <cell r="V246">
            <v>245</v>
          </cell>
          <cell r="X246">
            <v>23.749330774943001</v>
          </cell>
        </row>
        <row r="247">
          <cell r="V247">
            <v>246</v>
          </cell>
          <cell r="X247">
            <v>23.7430102030436</v>
          </cell>
        </row>
        <row r="248">
          <cell r="V248">
            <v>247</v>
          </cell>
          <cell r="X248">
            <v>23.731275431315101</v>
          </cell>
        </row>
        <row r="249">
          <cell r="V249">
            <v>248</v>
          </cell>
          <cell r="X249">
            <v>23.719469706217399</v>
          </cell>
        </row>
        <row r="250">
          <cell r="V250">
            <v>249</v>
          </cell>
          <cell r="X250">
            <v>23.7121293385824</v>
          </cell>
        </row>
        <row r="251">
          <cell r="V251">
            <v>250</v>
          </cell>
          <cell r="X251">
            <v>23.706473090431899</v>
          </cell>
        </row>
        <row r="252">
          <cell r="V252">
            <v>251</v>
          </cell>
          <cell r="X252">
            <v>23.695009994506801</v>
          </cell>
        </row>
        <row r="253">
          <cell r="V253">
            <v>252</v>
          </cell>
          <cell r="X253">
            <v>23.6857788903373</v>
          </cell>
        </row>
        <row r="254">
          <cell r="V254">
            <v>253</v>
          </cell>
          <cell r="X254">
            <v>23.679863521030999</v>
          </cell>
        </row>
        <row r="255">
          <cell r="V255">
            <v>254</v>
          </cell>
          <cell r="X255">
            <v>23.667305128915</v>
          </cell>
        </row>
        <row r="256">
          <cell r="V256">
            <v>255</v>
          </cell>
          <cell r="X256">
            <v>23.6622065030611</v>
          </cell>
        </row>
        <row r="257">
          <cell r="V257">
            <v>256</v>
          </cell>
          <cell r="X257">
            <v>23.652275085449201</v>
          </cell>
        </row>
        <row r="258">
          <cell r="V258">
            <v>257</v>
          </cell>
          <cell r="X258">
            <v>23.6496564229329</v>
          </cell>
        </row>
        <row r="259">
          <cell r="V259">
            <v>258</v>
          </cell>
          <cell r="X259">
            <v>23.6331386566162</v>
          </cell>
        </row>
        <row r="260">
          <cell r="V260">
            <v>259</v>
          </cell>
          <cell r="X260">
            <v>23.626053492228198</v>
          </cell>
        </row>
        <row r="261">
          <cell r="V261">
            <v>260</v>
          </cell>
          <cell r="X261">
            <v>23.605965169270799</v>
          </cell>
        </row>
        <row r="262">
          <cell r="V262">
            <v>261</v>
          </cell>
          <cell r="X262">
            <v>23.593296344463599</v>
          </cell>
        </row>
        <row r="263">
          <cell r="V263">
            <v>262</v>
          </cell>
          <cell r="X263">
            <v>23.589784876505501</v>
          </cell>
        </row>
        <row r="264">
          <cell r="V264">
            <v>263</v>
          </cell>
          <cell r="X264">
            <v>23.5816144209642</v>
          </cell>
        </row>
        <row r="265">
          <cell r="V265">
            <v>264</v>
          </cell>
          <cell r="X265">
            <v>23.574021720886201</v>
          </cell>
        </row>
        <row r="266">
          <cell r="V266">
            <v>265</v>
          </cell>
          <cell r="X266">
            <v>23.572249603271501</v>
          </cell>
        </row>
        <row r="267">
          <cell r="V267">
            <v>266</v>
          </cell>
          <cell r="X267">
            <v>23.5630482893724</v>
          </cell>
        </row>
        <row r="268">
          <cell r="V268">
            <v>267</v>
          </cell>
          <cell r="X268">
            <v>23.556057357788099</v>
          </cell>
        </row>
        <row r="269">
          <cell r="V269">
            <v>268</v>
          </cell>
          <cell r="X269">
            <v>23.550668207804399</v>
          </cell>
        </row>
        <row r="270">
          <cell r="V270">
            <v>269</v>
          </cell>
          <cell r="X270">
            <v>23.539758001054999</v>
          </cell>
        </row>
        <row r="271">
          <cell r="V271">
            <v>270</v>
          </cell>
          <cell r="X271">
            <v>23.5306440080915</v>
          </cell>
        </row>
        <row r="272">
          <cell r="V272">
            <v>271</v>
          </cell>
          <cell r="X272">
            <v>23.526571655273401</v>
          </cell>
        </row>
        <row r="273">
          <cell r="V273">
            <v>272</v>
          </cell>
          <cell r="X273">
            <v>23.523218282063802</v>
          </cell>
        </row>
        <row r="274">
          <cell r="V274">
            <v>273</v>
          </cell>
          <cell r="X274">
            <v>23.500492095947301</v>
          </cell>
        </row>
        <row r="275">
          <cell r="V275">
            <v>274</v>
          </cell>
          <cell r="X275">
            <v>23.4995164871216</v>
          </cell>
        </row>
        <row r="276">
          <cell r="V276">
            <v>275</v>
          </cell>
          <cell r="X276">
            <v>23.493733215332</v>
          </cell>
        </row>
        <row r="277">
          <cell r="V277">
            <v>276</v>
          </cell>
          <cell r="X277">
            <v>23.4926610946655</v>
          </cell>
        </row>
        <row r="278">
          <cell r="V278">
            <v>277</v>
          </cell>
          <cell r="X278">
            <v>23.483451588948601</v>
          </cell>
        </row>
        <row r="279">
          <cell r="V279">
            <v>278</v>
          </cell>
          <cell r="X279">
            <v>23.482239450727199</v>
          </cell>
        </row>
        <row r="280">
          <cell r="V280">
            <v>279</v>
          </cell>
          <cell r="X280">
            <v>23.472755622863801</v>
          </cell>
        </row>
        <row r="281">
          <cell r="V281">
            <v>280</v>
          </cell>
          <cell r="X281">
            <v>23.467423248290999</v>
          </cell>
        </row>
        <row r="282">
          <cell r="V282">
            <v>281</v>
          </cell>
          <cell r="X282">
            <v>23.4636240641276</v>
          </cell>
        </row>
        <row r="283">
          <cell r="V283">
            <v>282</v>
          </cell>
          <cell r="X283">
            <v>23.456748417445599</v>
          </cell>
        </row>
        <row r="284">
          <cell r="V284">
            <v>283</v>
          </cell>
          <cell r="X284">
            <v>23.449983723958301</v>
          </cell>
        </row>
        <row r="285">
          <cell r="V285">
            <v>284</v>
          </cell>
          <cell r="X285">
            <v>23.447686386108401</v>
          </cell>
        </row>
        <row r="286">
          <cell r="V286">
            <v>285</v>
          </cell>
          <cell r="X286">
            <v>23.4448099136353</v>
          </cell>
        </row>
        <row r="287">
          <cell r="V287">
            <v>286</v>
          </cell>
          <cell r="X287">
            <v>23.440655634953401</v>
          </cell>
        </row>
        <row r="288">
          <cell r="V288">
            <v>287</v>
          </cell>
          <cell r="X288">
            <v>23.438875706990601</v>
          </cell>
        </row>
        <row r="289">
          <cell r="V289">
            <v>288</v>
          </cell>
          <cell r="X289">
            <v>23.438604990641299</v>
          </cell>
        </row>
        <row r="290">
          <cell r="V290">
            <v>289</v>
          </cell>
          <cell r="X290">
            <v>23.4378253936768</v>
          </cell>
        </row>
        <row r="291">
          <cell r="V291">
            <v>290</v>
          </cell>
          <cell r="X291">
            <v>23.424145625187801</v>
          </cell>
        </row>
        <row r="292">
          <cell r="V292">
            <v>291</v>
          </cell>
          <cell r="X292">
            <v>23.4165998458862</v>
          </cell>
        </row>
        <row r="293">
          <cell r="V293">
            <v>292</v>
          </cell>
          <cell r="X293">
            <v>23.413335391453298</v>
          </cell>
        </row>
        <row r="294">
          <cell r="V294">
            <v>293</v>
          </cell>
          <cell r="X294">
            <v>23.412275155385299</v>
          </cell>
        </row>
        <row r="295">
          <cell r="V295">
            <v>294</v>
          </cell>
          <cell r="X295">
            <v>23.4066621780396</v>
          </cell>
        </row>
        <row r="296">
          <cell r="V296">
            <v>295</v>
          </cell>
          <cell r="X296">
            <v>23.401970999581501</v>
          </cell>
        </row>
        <row r="297">
          <cell r="V297">
            <v>296</v>
          </cell>
          <cell r="X297">
            <v>23.395838419596402</v>
          </cell>
        </row>
        <row r="298">
          <cell r="V298">
            <v>297</v>
          </cell>
          <cell r="X298">
            <v>23.393567657470701</v>
          </cell>
        </row>
        <row r="299">
          <cell r="V299">
            <v>298</v>
          </cell>
          <cell r="X299">
            <v>23.375360488891602</v>
          </cell>
        </row>
        <row r="300">
          <cell r="V300">
            <v>299</v>
          </cell>
          <cell r="X300">
            <v>23.371355438232399</v>
          </cell>
        </row>
        <row r="301">
          <cell r="V301">
            <v>300</v>
          </cell>
          <cell r="X301">
            <v>23.371112442016599</v>
          </cell>
        </row>
        <row r="302">
          <cell r="V302">
            <v>301</v>
          </cell>
          <cell r="X302">
            <v>23.367096987637598</v>
          </cell>
        </row>
        <row r="303">
          <cell r="V303">
            <v>302</v>
          </cell>
          <cell r="X303">
            <v>23.365614754813102</v>
          </cell>
        </row>
        <row r="304">
          <cell r="V304">
            <v>303</v>
          </cell>
          <cell r="X304">
            <v>23.362813256003601</v>
          </cell>
        </row>
        <row r="305">
          <cell r="V305">
            <v>304</v>
          </cell>
          <cell r="X305">
            <v>23.350567245483401</v>
          </cell>
        </row>
        <row r="306">
          <cell r="V306">
            <v>305</v>
          </cell>
          <cell r="X306">
            <v>23.344567743937201</v>
          </cell>
        </row>
        <row r="307">
          <cell r="V307">
            <v>306</v>
          </cell>
          <cell r="X307">
            <v>23.3288592020671</v>
          </cell>
        </row>
        <row r="308">
          <cell r="V308">
            <v>307</v>
          </cell>
          <cell r="X308">
            <v>23.3281838553292</v>
          </cell>
        </row>
        <row r="309">
          <cell r="V309">
            <v>308</v>
          </cell>
          <cell r="X309">
            <v>23.326379776001001</v>
          </cell>
        </row>
        <row r="310">
          <cell r="V310">
            <v>309</v>
          </cell>
          <cell r="X310">
            <v>23.324146790937899</v>
          </cell>
        </row>
        <row r="311">
          <cell r="V311">
            <v>310</v>
          </cell>
          <cell r="X311">
            <v>23.280626296997099</v>
          </cell>
        </row>
        <row r="312">
          <cell r="V312">
            <v>311</v>
          </cell>
          <cell r="X312">
            <v>23.249621464655899</v>
          </cell>
        </row>
        <row r="313">
          <cell r="V313">
            <v>312</v>
          </cell>
          <cell r="X313">
            <v>23.248449672352201</v>
          </cell>
        </row>
        <row r="314">
          <cell r="V314">
            <v>313</v>
          </cell>
          <cell r="X314">
            <v>23.234422047932899</v>
          </cell>
        </row>
        <row r="315">
          <cell r="V315">
            <v>314</v>
          </cell>
          <cell r="X315">
            <v>23.223041152954099</v>
          </cell>
        </row>
        <row r="316">
          <cell r="V316">
            <v>315</v>
          </cell>
          <cell r="X316">
            <v>23.220203986534699</v>
          </cell>
        </row>
        <row r="317">
          <cell r="V317">
            <v>316</v>
          </cell>
          <cell r="X317">
            <v>23.218254725138301</v>
          </cell>
        </row>
        <row r="318">
          <cell r="V318">
            <v>317</v>
          </cell>
          <cell r="X318">
            <v>23.210668155125202</v>
          </cell>
        </row>
        <row r="319">
          <cell r="V319">
            <v>318</v>
          </cell>
          <cell r="X319">
            <v>23.210473759969101</v>
          </cell>
        </row>
        <row r="320">
          <cell r="V320">
            <v>319</v>
          </cell>
          <cell r="X320">
            <v>23.207424603975699</v>
          </cell>
        </row>
        <row r="321">
          <cell r="V321">
            <v>320</v>
          </cell>
          <cell r="X321">
            <v>23.2020587921143</v>
          </cell>
        </row>
        <row r="322">
          <cell r="V322">
            <v>321</v>
          </cell>
          <cell r="X322">
            <v>23.1966668446859</v>
          </cell>
        </row>
        <row r="323">
          <cell r="V323">
            <v>322</v>
          </cell>
          <cell r="X323">
            <v>23.192506926400299</v>
          </cell>
        </row>
        <row r="324">
          <cell r="V324">
            <v>323</v>
          </cell>
          <cell r="X324">
            <v>23.192274983724001</v>
          </cell>
        </row>
        <row r="325">
          <cell r="V325">
            <v>324</v>
          </cell>
          <cell r="X325">
            <v>23.190858254065901</v>
          </cell>
        </row>
        <row r="326">
          <cell r="V326">
            <v>325</v>
          </cell>
          <cell r="X326">
            <v>23.177132334027998</v>
          </cell>
        </row>
        <row r="327">
          <cell r="V327">
            <v>326</v>
          </cell>
          <cell r="X327">
            <v>23.162566791881201</v>
          </cell>
        </row>
        <row r="328">
          <cell r="V328">
            <v>327</v>
          </cell>
          <cell r="X328">
            <v>23.1584461212158</v>
          </cell>
        </row>
        <row r="329">
          <cell r="V329">
            <v>328</v>
          </cell>
          <cell r="X329">
            <v>23.1519062042236</v>
          </cell>
        </row>
        <row r="330">
          <cell r="V330">
            <v>329</v>
          </cell>
          <cell r="X330">
            <v>23.148203372955301</v>
          </cell>
        </row>
        <row r="331">
          <cell r="V331">
            <v>330</v>
          </cell>
          <cell r="X331">
            <v>23.145053704579698</v>
          </cell>
        </row>
        <row r="332">
          <cell r="V332">
            <v>331</v>
          </cell>
          <cell r="X332">
            <v>23.1371165684291</v>
          </cell>
        </row>
        <row r="333">
          <cell r="V333">
            <v>332</v>
          </cell>
          <cell r="X333">
            <v>23.1359813396747</v>
          </cell>
        </row>
        <row r="334">
          <cell r="V334">
            <v>333</v>
          </cell>
          <cell r="X334">
            <v>23.098468780517599</v>
          </cell>
        </row>
        <row r="335">
          <cell r="V335">
            <v>334</v>
          </cell>
          <cell r="X335">
            <v>23.097100530351899</v>
          </cell>
        </row>
        <row r="336">
          <cell r="V336">
            <v>335</v>
          </cell>
          <cell r="X336">
            <v>23.094533375331299</v>
          </cell>
        </row>
        <row r="337">
          <cell r="V337">
            <v>336</v>
          </cell>
          <cell r="X337">
            <v>23.0900871276855</v>
          </cell>
        </row>
        <row r="338">
          <cell r="V338">
            <v>337</v>
          </cell>
          <cell r="X338">
            <v>23.085317475455099</v>
          </cell>
        </row>
        <row r="339">
          <cell r="V339">
            <v>338</v>
          </cell>
          <cell r="X339">
            <v>23.081386820475299</v>
          </cell>
        </row>
        <row r="340">
          <cell r="V340">
            <v>339</v>
          </cell>
          <cell r="X340">
            <v>23.078958783830899</v>
          </cell>
        </row>
        <row r="341">
          <cell r="V341">
            <v>340</v>
          </cell>
          <cell r="X341">
            <v>23.061016219002902</v>
          </cell>
        </row>
        <row r="342">
          <cell r="V342">
            <v>341</v>
          </cell>
          <cell r="X342">
            <v>23.060604667663601</v>
          </cell>
        </row>
        <row r="343">
          <cell r="V343">
            <v>342</v>
          </cell>
          <cell r="X343">
            <v>23.059355822476501</v>
          </cell>
        </row>
        <row r="344">
          <cell r="V344">
            <v>343</v>
          </cell>
          <cell r="X344">
            <v>23.0406504313151</v>
          </cell>
        </row>
        <row r="345">
          <cell r="V345">
            <v>344</v>
          </cell>
          <cell r="X345">
            <v>23.027503967285199</v>
          </cell>
        </row>
        <row r="346">
          <cell r="V346">
            <v>345</v>
          </cell>
          <cell r="X346">
            <v>23.009402275085399</v>
          </cell>
        </row>
        <row r="347">
          <cell r="V347">
            <v>346</v>
          </cell>
          <cell r="X347">
            <v>23.005918502807599</v>
          </cell>
        </row>
        <row r="348">
          <cell r="V348">
            <v>347</v>
          </cell>
          <cell r="X348">
            <v>22.9978477771466</v>
          </cell>
        </row>
        <row r="349">
          <cell r="V349">
            <v>348</v>
          </cell>
          <cell r="X349">
            <v>22.986927713666599</v>
          </cell>
        </row>
        <row r="350">
          <cell r="V350">
            <v>349</v>
          </cell>
          <cell r="X350">
            <v>22.9346809387207</v>
          </cell>
        </row>
        <row r="351">
          <cell r="V351">
            <v>350</v>
          </cell>
          <cell r="X351">
            <v>22.923975245157902</v>
          </cell>
        </row>
        <row r="352">
          <cell r="V352">
            <v>351</v>
          </cell>
          <cell r="X352">
            <v>22.910436757405598</v>
          </cell>
        </row>
        <row r="353">
          <cell r="V353">
            <v>352</v>
          </cell>
          <cell r="X353">
            <v>22.897723388671899</v>
          </cell>
        </row>
        <row r="354">
          <cell r="V354">
            <v>353</v>
          </cell>
          <cell r="X354">
            <v>22.869721857706701</v>
          </cell>
        </row>
        <row r="355">
          <cell r="V355">
            <v>354</v>
          </cell>
          <cell r="X355">
            <v>22.8537435531616</v>
          </cell>
        </row>
        <row r="356">
          <cell r="V356">
            <v>355</v>
          </cell>
          <cell r="X356">
            <v>22.853302160898799</v>
          </cell>
        </row>
        <row r="357">
          <cell r="V357">
            <v>356</v>
          </cell>
          <cell r="X357">
            <v>22.827609334673198</v>
          </cell>
        </row>
        <row r="358">
          <cell r="V358">
            <v>357</v>
          </cell>
          <cell r="X358">
            <v>22.825723171234099</v>
          </cell>
        </row>
        <row r="359">
          <cell r="V359">
            <v>358</v>
          </cell>
          <cell r="X359">
            <v>22.8148233095805</v>
          </cell>
        </row>
        <row r="360">
          <cell r="V360">
            <v>359</v>
          </cell>
          <cell r="X360">
            <v>22.810515812465098</v>
          </cell>
        </row>
        <row r="361">
          <cell r="V361">
            <v>360</v>
          </cell>
          <cell r="X361">
            <v>22.787968794504799</v>
          </cell>
        </row>
        <row r="362">
          <cell r="V362">
            <v>361</v>
          </cell>
          <cell r="X362">
            <v>22.786910756428998</v>
          </cell>
        </row>
        <row r="363">
          <cell r="V363">
            <v>362</v>
          </cell>
          <cell r="X363">
            <v>22.7778118133545</v>
          </cell>
        </row>
        <row r="364">
          <cell r="V364">
            <v>363</v>
          </cell>
          <cell r="X364">
            <v>22.774752480643102</v>
          </cell>
        </row>
        <row r="365">
          <cell r="V365">
            <v>364</v>
          </cell>
          <cell r="X365">
            <v>22.7652546564738</v>
          </cell>
        </row>
        <row r="366">
          <cell r="V366">
            <v>365</v>
          </cell>
          <cell r="X366">
            <v>22.759923934936499</v>
          </cell>
        </row>
        <row r="367">
          <cell r="V367">
            <v>366</v>
          </cell>
          <cell r="X367">
            <v>22.756622859409902</v>
          </cell>
        </row>
        <row r="368">
          <cell r="V368">
            <v>367</v>
          </cell>
          <cell r="X368">
            <v>22.747594833373999</v>
          </cell>
        </row>
        <row r="369">
          <cell r="V369">
            <v>368</v>
          </cell>
          <cell r="X369">
            <v>22.7281888326009</v>
          </cell>
        </row>
        <row r="370">
          <cell r="V370">
            <v>369</v>
          </cell>
          <cell r="X370">
            <v>22.7247513991136</v>
          </cell>
        </row>
        <row r="371">
          <cell r="V371">
            <v>370</v>
          </cell>
          <cell r="X371">
            <v>22.722519556681299</v>
          </cell>
        </row>
        <row r="372">
          <cell r="V372">
            <v>371</v>
          </cell>
          <cell r="X372">
            <v>22.713491598765099</v>
          </cell>
        </row>
        <row r="373">
          <cell r="V373">
            <v>372</v>
          </cell>
          <cell r="X373">
            <v>22.7091367894953</v>
          </cell>
        </row>
        <row r="374">
          <cell r="V374">
            <v>373</v>
          </cell>
          <cell r="X374">
            <v>22.6949361165365</v>
          </cell>
        </row>
        <row r="375">
          <cell r="V375">
            <v>374</v>
          </cell>
          <cell r="X375">
            <v>22.691086832682299</v>
          </cell>
        </row>
        <row r="376">
          <cell r="V376">
            <v>375</v>
          </cell>
          <cell r="X376">
            <v>22.688755416870102</v>
          </cell>
        </row>
        <row r="377">
          <cell r="V377">
            <v>376</v>
          </cell>
          <cell r="X377">
            <v>22.6788586703214</v>
          </cell>
        </row>
        <row r="378">
          <cell r="V378">
            <v>377</v>
          </cell>
          <cell r="X378">
            <v>22.670575823102698</v>
          </cell>
        </row>
        <row r="379">
          <cell r="V379">
            <v>378</v>
          </cell>
          <cell r="X379">
            <v>22.663001505533899</v>
          </cell>
        </row>
        <row r="380">
          <cell r="V380">
            <v>379</v>
          </cell>
          <cell r="X380">
            <v>22.6615328788757</v>
          </cell>
        </row>
        <row r="381">
          <cell r="V381">
            <v>380</v>
          </cell>
          <cell r="X381">
            <v>22.654147338867201</v>
          </cell>
        </row>
        <row r="382">
          <cell r="V382">
            <v>381</v>
          </cell>
          <cell r="X382">
            <v>22.649408340454102</v>
          </cell>
        </row>
        <row r="383">
          <cell r="V383">
            <v>382</v>
          </cell>
          <cell r="X383">
            <v>22.638311658586801</v>
          </cell>
        </row>
        <row r="384">
          <cell r="V384">
            <v>383</v>
          </cell>
          <cell r="X384">
            <v>22.632981164114799</v>
          </cell>
        </row>
        <row r="385">
          <cell r="V385">
            <v>384</v>
          </cell>
          <cell r="X385">
            <v>22.621691158839599</v>
          </cell>
        </row>
        <row r="386">
          <cell r="V386">
            <v>385</v>
          </cell>
          <cell r="X386">
            <v>22.602617263793899</v>
          </cell>
        </row>
        <row r="387">
          <cell r="V387">
            <v>386</v>
          </cell>
          <cell r="X387">
            <v>22.586807409922301</v>
          </cell>
        </row>
        <row r="388">
          <cell r="V388">
            <v>387</v>
          </cell>
          <cell r="X388">
            <v>22.581529458363899</v>
          </cell>
        </row>
        <row r="389">
          <cell r="V389">
            <v>388</v>
          </cell>
          <cell r="X389">
            <v>22.573029444767901</v>
          </cell>
        </row>
        <row r="390">
          <cell r="V390">
            <v>389</v>
          </cell>
          <cell r="X390">
            <v>22.562181727091499</v>
          </cell>
        </row>
        <row r="391">
          <cell r="V391">
            <v>390</v>
          </cell>
          <cell r="X391">
            <v>22.559054238455602</v>
          </cell>
        </row>
        <row r="392">
          <cell r="V392">
            <v>391</v>
          </cell>
          <cell r="X392">
            <v>22.557453950246199</v>
          </cell>
        </row>
        <row r="393">
          <cell r="V393">
            <v>392</v>
          </cell>
          <cell r="X393">
            <v>22.555991036551301</v>
          </cell>
        </row>
        <row r="394">
          <cell r="V394">
            <v>393</v>
          </cell>
          <cell r="X394">
            <v>22.544395446777301</v>
          </cell>
        </row>
        <row r="395">
          <cell r="V395">
            <v>394</v>
          </cell>
          <cell r="X395">
            <v>22.538831190629399</v>
          </cell>
        </row>
        <row r="396">
          <cell r="V396">
            <v>395</v>
          </cell>
          <cell r="X396">
            <v>22.537429809570298</v>
          </cell>
        </row>
        <row r="397">
          <cell r="V397">
            <v>396</v>
          </cell>
          <cell r="X397">
            <v>22.5362189156669</v>
          </cell>
        </row>
        <row r="398">
          <cell r="V398">
            <v>397</v>
          </cell>
          <cell r="X398">
            <v>22.506842353127201</v>
          </cell>
        </row>
        <row r="399">
          <cell r="V399">
            <v>398</v>
          </cell>
          <cell r="X399">
            <v>22.492532571156801</v>
          </cell>
        </row>
        <row r="400">
          <cell r="V400">
            <v>399</v>
          </cell>
          <cell r="X400">
            <v>22.492175102233901</v>
          </cell>
        </row>
        <row r="401">
          <cell r="V401">
            <v>400</v>
          </cell>
          <cell r="X401">
            <v>22.457908821105999</v>
          </cell>
        </row>
        <row r="402">
          <cell r="V402">
            <v>401</v>
          </cell>
          <cell r="X402">
            <v>22.457125282287599</v>
          </cell>
        </row>
        <row r="403">
          <cell r="V403">
            <v>402</v>
          </cell>
          <cell r="X403">
            <v>22.4540618549694</v>
          </cell>
        </row>
        <row r="404">
          <cell r="V404">
            <v>403</v>
          </cell>
          <cell r="X404">
            <v>22.454015223185198</v>
          </cell>
        </row>
        <row r="405">
          <cell r="V405">
            <v>404</v>
          </cell>
          <cell r="X405">
            <v>22.4497022628784</v>
          </cell>
        </row>
        <row r="406">
          <cell r="V406">
            <v>405</v>
          </cell>
          <cell r="X406">
            <v>22.446832483464998</v>
          </cell>
        </row>
        <row r="407">
          <cell r="V407">
            <v>406</v>
          </cell>
          <cell r="X407">
            <v>22.443477190457902</v>
          </cell>
        </row>
        <row r="408">
          <cell r="V408">
            <v>407</v>
          </cell>
          <cell r="X408">
            <v>22.442888433282999</v>
          </cell>
        </row>
        <row r="409">
          <cell r="V409">
            <v>408</v>
          </cell>
          <cell r="X409">
            <v>22.4298615773519</v>
          </cell>
        </row>
        <row r="410">
          <cell r="V410">
            <v>409</v>
          </cell>
          <cell r="X410">
            <v>22.428902353559199</v>
          </cell>
        </row>
        <row r="411">
          <cell r="V411">
            <v>410</v>
          </cell>
          <cell r="X411">
            <v>22.424272028605099</v>
          </cell>
        </row>
        <row r="412">
          <cell r="V412">
            <v>411</v>
          </cell>
          <cell r="X412">
            <v>22.422686210045399</v>
          </cell>
        </row>
        <row r="413">
          <cell r="V413">
            <v>412</v>
          </cell>
          <cell r="X413">
            <v>22.417410659790001</v>
          </cell>
        </row>
        <row r="414">
          <cell r="V414">
            <v>413</v>
          </cell>
          <cell r="X414">
            <v>22.4157716115316</v>
          </cell>
        </row>
        <row r="415">
          <cell r="V415">
            <v>414</v>
          </cell>
          <cell r="X415">
            <v>22.3894957224528</v>
          </cell>
        </row>
        <row r="416">
          <cell r="V416">
            <v>415</v>
          </cell>
          <cell r="X416">
            <v>22.384073121207098</v>
          </cell>
        </row>
        <row r="417">
          <cell r="V417">
            <v>416</v>
          </cell>
          <cell r="X417">
            <v>22.384010696411099</v>
          </cell>
        </row>
        <row r="418">
          <cell r="V418">
            <v>417</v>
          </cell>
          <cell r="X418">
            <v>22.3736551602681</v>
          </cell>
        </row>
        <row r="419">
          <cell r="V419">
            <v>418</v>
          </cell>
          <cell r="X419">
            <v>22.3710252588446</v>
          </cell>
        </row>
        <row r="420">
          <cell r="V420">
            <v>419</v>
          </cell>
          <cell r="X420">
            <v>22.361232904287501</v>
          </cell>
        </row>
        <row r="421">
          <cell r="V421">
            <v>420</v>
          </cell>
          <cell r="X421">
            <v>22.356347020467101</v>
          </cell>
        </row>
        <row r="422">
          <cell r="V422">
            <v>421</v>
          </cell>
          <cell r="X422">
            <v>22.347603988647499</v>
          </cell>
        </row>
        <row r="423">
          <cell r="V423">
            <v>422</v>
          </cell>
          <cell r="X423">
            <v>22.339943105524199</v>
          </cell>
        </row>
        <row r="424">
          <cell r="V424">
            <v>423</v>
          </cell>
          <cell r="X424">
            <v>22.3087112720196</v>
          </cell>
        </row>
        <row r="425">
          <cell r="V425">
            <v>424</v>
          </cell>
          <cell r="X425">
            <v>22.294792811075801</v>
          </cell>
        </row>
        <row r="426">
          <cell r="V426">
            <v>425</v>
          </cell>
          <cell r="X426">
            <v>22.285860061645501</v>
          </cell>
        </row>
        <row r="427">
          <cell r="V427">
            <v>426</v>
          </cell>
          <cell r="X427">
            <v>22.273513112749399</v>
          </cell>
        </row>
        <row r="428">
          <cell r="V428">
            <v>427</v>
          </cell>
          <cell r="X428">
            <v>22.271954536437999</v>
          </cell>
        </row>
        <row r="429">
          <cell r="V429">
            <v>428</v>
          </cell>
          <cell r="X429">
            <v>22.263629913330099</v>
          </cell>
        </row>
        <row r="430">
          <cell r="V430">
            <v>429</v>
          </cell>
          <cell r="X430">
            <v>22.253980445861799</v>
          </cell>
        </row>
        <row r="431">
          <cell r="V431">
            <v>430</v>
          </cell>
          <cell r="X431">
            <v>22.230823380606498</v>
          </cell>
        </row>
        <row r="432">
          <cell r="V432">
            <v>431</v>
          </cell>
          <cell r="X432">
            <v>22.2300819669451</v>
          </cell>
        </row>
        <row r="433">
          <cell r="V433">
            <v>432</v>
          </cell>
          <cell r="X433">
            <v>22.220676898956299</v>
          </cell>
        </row>
        <row r="434">
          <cell r="V434">
            <v>433</v>
          </cell>
          <cell r="X434">
            <v>22.209970620962299</v>
          </cell>
        </row>
        <row r="435">
          <cell r="V435">
            <v>434</v>
          </cell>
          <cell r="X435">
            <v>22.1981785637992</v>
          </cell>
        </row>
        <row r="436">
          <cell r="V436">
            <v>435</v>
          </cell>
          <cell r="X436">
            <v>22.1958006078547</v>
          </cell>
        </row>
        <row r="437">
          <cell r="V437">
            <v>436</v>
          </cell>
          <cell r="X437">
            <v>22.1849223050204</v>
          </cell>
        </row>
        <row r="438">
          <cell r="V438">
            <v>437</v>
          </cell>
          <cell r="X438">
            <v>22.181737379594299</v>
          </cell>
        </row>
        <row r="439">
          <cell r="V439">
            <v>438</v>
          </cell>
          <cell r="X439">
            <v>22.169797134399399</v>
          </cell>
        </row>
        <row r="440">
          <cell r="V440">
            <v>439</v>
          </cell>
          <cell r="X440">
            <v>22.161863500421699</v>
          </cell>
        </row>
        <row r="441">
          <cell r="V441">
            <v>440</v>
          </cell>
          <cell r="X441">
            <v>22.1535089492798</v>
          </cell>
        </row>
        <row r="442">
          <cell r="V442">
            <v>441</v>
          </cell>
          <cell r="X442">
            <v>22.1406930776743</v>
          </cell>
        </row>
        <row r="443">
          <cell r="V443">
            <v>442</v>
          </cell>
          <cell r="X443">
            <v>22.136897659301798</v>
          </cell>
        </row>
        <row r="444">
          <cell r="V444">
            <v>443</v>
          </cell>
          <cell r="X444">
            <v>22.135980606079102</v>
          </cell>
        </row>
        <row r="445">
          <cell r="V445">
            <v>444</v>
          </cell>
          <cell r="X445">
            <v>22.134688810868699</v>
          </cell>
        </row>
        <row r="446">
          <cell r="V446">
            <v>445</v>
          </cell>
          <cell r="X446">
            <v>22.1300085067749</v>
          </cell>
        </row>
        <row r="447">
          <cell r="V447">
            <v>446</v>
          </cell>
          <cell r="X447">
            <v>22.1229696273804</v>
          </cell>
        </row>
        <row r="448">
          <cell r="V448">
            <v>447</v>
          </cell>
          <cell r="X448">
            <v>22.103923252650699</v>
          </cell>
        </row>
        <row r="449">
          <cell r="V449">
            <v>448</v>
          </cell>
          <cell r="X449">
            <v>22.092825126647899</v>
          </cell>
        </row>
        <row r="450">
          <cell r="V450">
            <v>449</v>
          </cell>
          <cell r="X450">
            <v>22.0926399230957</v>
          </cell>
        </row>
        <row r="451">
          <cell r="V451">
            <v>450</v>
          </cell>
          <cell r="X451">
            <v>22.080332120259602</v>
          </cell>
        </row>
        <row r="452">
          <cell r="V452">
            <v>451</v>
          </cell>
          <cell r="X452">
            <v>22.075202941894499</v>
          </cell>
        </row>
        <row r="453">
          <cell r="V453">
            <v>452</v>
          </cell>
          <cell r="X453">
            <v>22.0719319857084</v>
          </cell>
        </row>
        <row r="454">
          <cell r="V454">
            <v>453</v>
          </cell>
          <cell r="X454">
            <v>22.0711620037372</v>
          </cell>
        </row>
        <row r="455">
          <cell r="V455">
            <v>454</v>
          </cell>
          <cell r="X455">
            <v>22.069209235055101</v>
          </cell>
        </row>
        <row r="456">
          <cell r="V456">
            <v>455</v>
          </cell>
          <cell r="X456">
            <v>22.066859308878598</v>
          </cell>
        </row>
        <row r="457">
          <cell r="V457">
            <v>456</v>
          </cell>
          <cell r="X457">
            <v>22.053592046101901</v>
          </cell>
        </row>
        <row r="458">
          <cell r="V458">
            <v>457</v>
          </cell>
          <cell r="X458">
            <v>22.030744552612301</v>
          </cell>
        </row>
        <row r="459">
          <cell r="V459">
            <v>458</v>
          </cell>
          <cell r="X459">
            <v>22.028512409755201</v>
          </cell>
        </row>
        <row r="460">
          <cell r="V460">
            <v>459</v>
          </cell>
          <cell r="X460">
            <v>22.0247190648859</v>
          </cell>
        </row>
        <row r="461">
          <cell r="V461">
            <v>460</v>
          </cell>
          <cell r="X461">
            <v>22.018886566162099</v>
          </cell>
        </row>
        <row r="462">
          <cell r="V462">
            <v>461</v>
          </cell>
          <cell r="X462">
            <v>22.018222236633299</v>
          </cell>
        </row>
        <row r="463">
          <cell r="V463">
            <v>462</v>
          </cell>
          <cell r="X463">
            <v>21.998446528116901</v>
          </cell>
        </row>
        <row r="464">
          <cell r="V464">
            <v>463</v>
          </cell>
          <cell r="X464">
            <v>21.9930772781372</v>
          </cell>
        </row>
        <row r="465">
          <cell r="V465">
            <v>464</v>
          </cell>
          <cell r="X465">
            <v>21.9655345916748</v>
          </cell>
        </row>
        <row r="466">
          <cell r="V466">
            <v>465</v>
          </cell>
          <cell r="X466">
            <v>21.942607706243301</v>
          </cell>
        </row>
        <row r="467">
          <cell r="V467">
            <v>466</v>
          </cell>
          <cell r="X467">
            <v>21.936385699680901</v>
          </cell>
        </row>
        <row r="468">
          <cell r="V468">
            <v>467</v>
          </cell>
          <cell r="X468">
            <v>21.934940338134801</v>
          </cell>
        </row>
        <row r="469">
          <cell r="V469">
            <v>468</v>
          </cell>
          <cell r="X469">
            <v>21.911272222345499</v>
          </cell>
        </row>
        <row r="470">
          <cell r="V470">
            <v>469</v>
          </cell>
          <cell r="X470">
            <v>21.906575884137801</v>
          </cell>
        </row>
        <row r="471">
          <cell r="V471">
            <v>470</v>
          </cell>
          <cell r="X471">
            <v>21.898950068155902</v>
          </cell>
        </row>
        <row r="472">
          <cell r="V472">
            <v>471</v>
          </cell>
          <cell r="X472">
            <v>21.890408325195299</v>
          </cell>
        </row>
        <row r="473">
          <cell r="V473">
            <v>472</v>
          </cell>
          <cell r="X473">
            <v>21.890377338116</v>
          </cell>
        </row>
        <row r="474">
          <cell r="V474">
            <v>473</v>
          </cell>
          <cell r="X474">
            <v>21.882000446319601</v>
          </cell>
        </row>
        <row r="475">
          <cell r="V475">
            <v>474</v>
          </cell>
          <cell r="X475">
            <v>21.8800026286732</v>
          </cell>
        </row>
        <row r="476">
          <cell r="V476">
            <v>475</v>
          </cell>
          <cell r="X476">
            <v>21.874267005920402</v>
          </cell>
        </row>
        <row r="477">
          <cell r="V477">
            <v>476</v>
          </cell>
          <cell r="X477">
            <v>21.857689666748001</v>
          </cell>
        </row>
        <row r="478">
          <cell r="V478">
            <v>477</v>
          </cell>
          <cell r="X478">
            <v>21.837437543002</v>
          </cell>
        </row>
        <row r="479">
          <cell r="V479">
            <v>478</v>
          </cell>
          <cell r="X479">
            <v>21.832991686734299</v>
          </cell>
        </row>
        <row r="480">
          <cell r="V480">
            <v>479</v>
          </cell>
          <cell r="X480">
            <v>21.832946083762401</v>
          </cell>
        </row>
        <row r="481">
          <cell r="V481">
            <v>480</v>
          </cell>
          <cell r="X481">
            <v>21.825168291727699</v>
          </cell>
        </row>
        <row r="482">
          <cell r="V482">
            <v>481</v>
          </cell>
          <cell r="X482">
            <v>21.815866661071802</v>
          </cell>
        </row>
        <row r="483">
          <cell r="V483">
            <v>482</v>
          </cell>
          <cell r="X483">
            <v>21.812643686930301</v>
          </cell>
        </row>
        <row r="484">
          <cell r="V484">
            <v>483</v>
          </cell>
          <cell r="X484">
            <v>21.809236653645801</v>
          </cell>
        </row>
        <row r="485">
          <cell r="V485">
            <v>484</v>
          </cell>
          <cell r="X485">
            <v>21.801007704301298</v>
          </cell>
        </row>
        <row r="486">
          <cell r="V486">
            <v>485</v>
          </cell>
          <cell r="X486">
            <v>21.790453229631702</v>
          </cell>
        </row>
        <row r="487">
          <cell r="V487">
            <v>486</v>
          </cell>
          <cell r="X487">
            <v>21.786624735051898</v>
          </cell>
        </row>
        <row r="488">
          <cell r="V488">
            <v>487</v>
          </cell>
          <cell r="X488">
            <v>21.785489400227899</v>
          </cell>
        </row>
        <row r="489">
          <cell r="V489">
            <v>488</v>
          </cell>
          <cell r="X489">
            <v>21.775894037882502</v>
          </cell>
        </row>
        <row r="490">
          <cell r="V490">
            <v>489</v>
          </cell>
          <cell r="X490">
            <v>21.773632743141899</v>
          </cell>
        </row>
        <row r="491">
          <cell r="V491">
            <v>490</v>
          </cell>
          <cell r="X491">
            <v>21.759935242789101</v>
          </cell>
        </row>
        <row r="492">
          <cell r="V492">
            <v>491</v>
          </cell>
          <cell r="X492">
            <v>21.756755828857401</v>
          </cell>
        </row>
        <row r="493">
          <cell r="V493">
            <v>492</v>
          </cell>
          <cell r="X493">
            <v>21.755654970804901</v>
          </cell>
        </row>
        <row r="494">
          <cell r="V494">
            <v>493</v>
          </cell>
          <cell r="X494">
            <v>21.741003183218101</v>
          </cell>
        </row>
        <row r="495">
          <cell r="V495">
            <v>494</v>
          </cell>
          <cell r="X495">
            <v>21.7246481577555</v>
          </cell>
        </row>
        <row r="496">
          <cell r="V496">
            <v>495</v>
          </cell>
          <cell r="X496">
            <v>21.7154026031494</v>
          </cell>
        </row>
        <row r="497">
          <cell r="V497">
            <v>496</v>
          </cell>
          <cell r="X497">
            <v>21.701989173889199</v>
          </cell>
        </row>
        <row r="498">
          <cell r="V498">
            <v>497</v>
          </cell>
          <cell r="X498">
            <v>21.6943660736084</v>
          </cell>
        </row>
        <row r="499">
          <cell r="V499">
            <v>498</v>
          </cell>
          <cell r="X499">
            <v>21.6890014012655</v>
          </cell>
        </row>
        <row r="500">
          <cell r="V500">
            <v>499</v>
          </cell>
          <cell r="X500">
            <v>21.674312432607</v>
          </cell>
        </row>
        <row r="501">
          <cell r="V501">
            <v>500</v>
          </cell>
          <cell r="X501">
            <v>21.667817115783699</v>
          </cell>
        </row>
        <row r="502">
          <cell r="V502">
            <v>501</v>
          </cell>
          <cell r="X502">
            <v>21.657871246337901</v>
          </cell>
        </row>
        <row r="503">
          <cell r="V503">
            <v>502</v>
          </cell>
          <cell r="X503">
            <v>21.640917864712801</v>
          </cell>
        </row>
        <row r="504">
          <cell r="V504">
            <v>503</v>
          </cell>
          <cell r="X504">
            <v>21.638887058604801</v>
          </cell>
        </row>
        <row r="505">
          <cell r="V505">
            <v>504</v>
          </cell>
          <cell r="X505">
            <v>21.633600870768198</v>
          </cell>
        </row>
        <row r="506">
          <cell r="V506">
            <v>505</v>
          </cell>
          <cell r="X506">
            <v>21.633219458840099</v>
          </cell>
        </row>
        <row r="507">
          <cell r="V507">
            <v>506</v>
          </cell>
          <cell r="X507">
            <v>21.579532770010101</v>
          </cell>
        </row>
        <row r="508">
          <cell r="V508">
            <v>507</v>
          </cell>
          <cell r="X508">
            <v>21.574530087984499</v>
          </cell>
        </row>
        <row r="509">
          <cell r="V509">
            <v>508</v>
          </cell>
          <cell r="X509">
            <v>21.5716659545898</v>
          </cell>
        </row>
        <row r="510">
          <cell r="V510">
            <v>509</v>
          </cell>
          <cell r="X510">
            <v>21.567930984497099</v>
          </cell>
        </row>
        <row r="511">
          <cell r="V511">
            <v>510</v>
          </cell>
          <cell r="X511">
            <v>21.549477577209501</v>
          </cell>
        </row>
        <row r="512">
          <cell r="V512">
            <v>511</v>
          </cell>
          <cell r="X512">
            <v>21.541936007413</v>
          </cell>
        </row>
        <row r="513">
          <cell r="V513">
            <v>512</v>
          </cell>
          <cell r="X513">
            <v>21.534716606140101</v>
          </cell>
        </row>
        <row r="514">
          <cell r="V514">
            <v>513</v>
          </cell>
          <cell r="X514">
            <v>21.531121412912999</v>
          </cell>
        </row>
        <row r="515">
          <cell r="V515">
            <v>514</v>
          </cell>
          <cell r="X515">
            <v>21.5230627793532</v>
          </cell>
        </row>
        <row r="516">
          <cell r="V516">
            <v>515</v>
          </cell>
          <cell r="X516">
            <v>21.491787303577802</v>
          </cell>
        </row>
        <row r="517">
          <cell r="V517">
            <v>516</v>
          </cell>
          <cell r="X517">
            <v>21.475158882141098</v>
          </cell>
        </row>
        <row r="518">
          <cell r="V518">
            <v>517</v>
          </cell>
          <cell r="X518">
            <v>21.474005092274101</v>
          </cell>
        </row>
        <row r="519">
          <cell r="V519">
            <v>518</v>
          </cell>
          <cell r="X519">
            <v>21.431655536998399</v>
          </cell>
        </row>
        <row r="520">
          <cell r="V520">
            <v>519</v>
          </cell>
          <cell r="X520">
            <v>21.426480611165399</v>
          </cell>
        </row>
        <row r="521">
          <cell r="V521">
            <v>520</v>
          </cell>
          <cell r="X521">
            <v>21.4220175425212</v>
          </cell>
        </row>
        <row r="522">
          <cell r="V522">
            <v>521</v>
          </cell>
          <cell r="X522">
            <v>21.419619473544</v>
          </cell>
        </row>
        <row r="523">
          <cell r="V523">
            <v>522</v>
          </cell>
          <cell r="X523">
            <v>21.393452731045802</v>
          </cell>
        </row>
        <row r="524">
          <cell r="V524">
            <v>523</v>
          </cell>
          <cell r="X524">
            <v>21.390240449171799</v>
          </cell>
        </row>
        <row r="525">
          <cell r="V525">
            <v>524</v>
          </cell>
          <cell r="X525">
            <v>21.3897716522217</v>
          </cell>
        </row>
        <row r="526">
          <cell r="V526">
            <v>525</v>
          </cell>
          <cell r="X526">
            <v>21.3844924926758</v>
          </cell>
        </row>
        <row r="527">
          <cell r="V527">
            <v>526</v>
          </cell>
          <cell r="X527">
            <v>21.374091235074101</v>
          </cell>
        </row>
        <row r="528">
          <cell r="V528">
            <v>527</v>
          </cell>
          <cell r="X528">
            <v>21.367467117309602</v>
          </cell>
        </row>
        <row r="529">
          <cell r="V529">
            <v>528</v>
          </cell>
          <cell r="X529">
            <v>21.366489601135299</v>
          </cell>
        </row>
        <row r="530">
          <cell r="V530">
            <v>529</v>
          </cell>
          <cell r="X530">
            <v>21.359422302246099</v>
          </cell>
        </row>
        <row r="531">
          <cell r="V531">
            <v>530</v>
          </cell>
          <cell r="X531">
            <v>21.357005391802101</v>
          </cell>
        </row>
        <row r="532">
          <cell r="V532">
            <v>531</v>
          </cell>
          <cell r="X532">
            <v>21.352343299172102</v>
          </cell>
        </row>
        <row r="533">
          <cell r="V533">
            <v>532</v>
          </cell>
          <cell r="X533">
            <v>21.350497759305501</v>
          </cell>
        </row>
        <row r="534">
          <cell r="V534">
            <v>533</v>
          </cell>
          <cell r="X534">
            <v>21.349041302998899</v>
          </cell>
        </row>
        <row r="535">
          <cell r="V535">
            <v>534</v>
          </cell>
          <cell r="X535">
            <v>21.337902704874701</v>
          </cell>
        </row>
        <row r="536">
          <cell r="V536">
            <v>535</v>
          </cell>
          <cell r="X536">
            <v>21.331429862976101</v>
          </cell>
        </row>
        <row r="537">
          <cell r="V537">
            <v>536</v>
          </cell>
          <cell r="X537">
            <v>21.3311761220296</v>
          </cell>
        </row>
        <row r="538">
          <cell r="V538">
            <v>537</v>
          </cell>
          <cell r="X538">
            <v>21.326906350942799</v>
          </cell>
        </row>
        <row r="539">
          <cell r="V539">
            <v>538</v>
          </cell>
          <cell r="X539">
            <v>21.317623519897499</v>
          </cell>
        </row>
        <row r="540">
          <cell r="V540">
            <v>539</v>
          </cell>
          <cell r="X540">
            <v>21.3127585324374</v>
          </cell>
        </row>
        <row r="541">
          <cell r="V541">
            <v>540</v>
          </cell>
          <cell r="X541">
            <v>21.3125298363822</v>
          </cell>
        </row>
        <row r="542">
          <cell r="V542">
            <v>541</v>
          </cell>
          <cell r="X542">
            <v>21.311549620194899</v>
          </cell>
        </row>
        <row r="543">
          <cell r="V543">
            <v>542</v>
          </cell>
          <cell r="X543">
            <v>21.286843027387299</v>
          </cell>
        </row>
        <row r="544">
          <cell r="V544">
            <v>543</v>
          </cell>
          <cell r="X544">
            <v>21.284162139892601</v>
          </cell>
        </row>
        <row r="545">
          <cell r="V545">
            <v>544</v>
          </cell>
          <cell r="X545">
            <v>21.278734553943998</v>
          </cell>
        </row>
        <row r="546">
          <cell r="V546">
            <v>545</v>
          </cell>
          <cell r="X546">
            <v>21.249290307362902</v>
          </cell>
        </row>
        <row r="547">
          <cell r="V547">
            <v>546</v>
          </cell>
          <cell r="X547">
            <v>21.234354019165</v>
          </cell>
        </row>
        <row r="548">
          <cell r="V548">
            <v>547</v>
          </cell>
          <cell r="X548">
            <v>21.2215119770595</v>
          </cell>
        </row>
        <row r="549">
          <cell r="V549">
            <v>548</v>
          </cell>
          <cell r="X549">
            <v>21.205545598810399</v>
          </cell>
        </row>
        <row r="550">
          <cell r="V550">
            <v>549</v>
          </cell>
          <cell r="X550">
            <v>21.203068869454501</v>
          </cell>
        </row>
        <row r="551">
          <cell r="V551">
            <v>550</v>
          </cell>
          <cell r="X551">
            <v>21.200235639299699</v>
          </cell>
        </row>
        <row r="552">
          <cell r="V552">
            <v>551</v>
          </cell>
          <cell r="X552">
            <v>21.191258430481</v>
          </cell>
        </row>
        <row r="553">
          <cell r="V553">
            <v>552</v>
          </cell>
          <cell r="X553">
            <v>21.163772310529399</v>
          </cell>
        </row>
        <row r="554">
          <cell r="V554">
            <v>553</v>
          </cell>
          <cell r="X554">
            <v>21.142213674692002</v>
          </cell>
        </row>
        <row r="555">
          <cell r="V555">
            <v>554</v>
          </cell>
          <cell r="X555">
            <v>21.137952532087098</v>
          </cell>
        </row>
        <row r="556">
          <cell r="V556">
            <v>555</v>
          </cell>
          <cell r="X556">
            <v>21.128989900861502</v>
          </cell>
        </row>
        <row r="557">
          <cell r="V557">
            <v>556</v>
          </cell>
          <cell r="X557">
            <v>21.0644943237305</v>
          </cell>
        </row>
        <row r="558">
          <cell r="V558">
            <v>557</v>
          </cell>
          <cell r="X558">
            <v>21.059639270489001</v>
          </cell>
        </row>
        <row r="559">
          <cell r="V559">
            <v>558</v>
          </cell>
          <cell r="X559">
            <v>21.049013484608</v>
          </cell>
        </row>
        <row r="560">
          <cell r="V560">
            <v>559</v>
          </cell>
          <cell r="X560">
            <v>21.0474445343018</v>
          </cell>
        </row>
        <row r="561">
          <cell r="V561">
            <v>560</v>
          </cell>
          <cell r="X561">
            <v>21.034600939069499</v>
          </cell>
        </row>
        <row r="562">
          <cell r="V562">
            <v>561</v>
          </cell>
          <cell r="X562">
            <v>21.015669981638599</v>
          </cell>
        </row>
        <row r="563">
          <cell r="V563">
            <v>562</v>
          </cell>
          <cell r="X563">
            <v>21.005244181706399</v>
          </cell>
        </row>
        <row r="564">
          <cell r="V564">
            <v>563</v>
          </cell>
          <cell r="X564">
            <v>20.995080130440801</v>
          </cell>
        </row>
        <row r="565">
          <cell r="V565">
            <v>564</v>
          </cell>
          <cell r="X565">
            <v>20.9894533890944</v>
          </cell>
        </row>
        <row r="566">
          <cell r="V566">
            <v>565</v>
          </cell>
          <cell r="X566">
            <v>20.9820380210876</v>
          </cell>
        </row>
        <row r="567">
          <cell r="V567">
            <v>566</v>
          </cell>
          <cell r="X567">
            <v>20.976914039024901</v>
          </cell>
        </row>
        <row r="568">
          <cell r="V568">
            <v>567</v>
          </cell>
          <cell r="X568">
            <v>20.9746435165405</v>
          </cell>
        </row>
        <row r="569">
          <cell r="V569">
            <v>568</v>
          </cell>
          <cell r="X569">
            <v>20.974255781907299</v>
          </cell>
        </row>
        <row r="570">
          <cell r="V570">
            <v>569</v>
          </cell>
          <cell r="X570">
            <v>20.953910387479301</v>
          </cell>
        </row>
        <row r="571">
          <cell r="V571">
            <v>570</v>
          </cell>
          <cell r="X571">
            <v>20.942111968994102</v>
          </cell>
        </row>
        <row r="572">
          <cell r="V572">
            <v>571</v>
          </cell>
          <cell r="X572">
            <v>20.829931779341301</v>
          </cell>
        </row>
        <row r="573">
          <cell r="V573">
            <v>572</v>
          </cell>
          <cell r="X573">
            <v>20.818947383335701</v>
          </cell>
        </row>
        <row r="574">
          <cell r="V574">
            <v>573</v>
          </cell>
          <cell r="X574">
            <v>20.807096862792999</v>
          </cell>
        </row>
        <row r="575">
          <cell r="V575">
            <v>574</v>
          </cell>
          <cell r="X575">
            <v>20.804520093477699</v>
          </cell>
        </row>
        <row r="576">
          <cell r="V576">
            <v>575</v>
          </cell>
          <cell r="X576">
            <v>20.792580763498901</v>
          </cell>
        </row>
        <row r="577">
          <cell r="V577">
            <v>576</v>
          </cell>
          <cell r="X577">
            <v>20.790289445356901</v>
          </cell>
        </row>
        <row r="578">
          <cell r="V578">
            <v>577</v>
          </cell>
          <cell r="X578">
            <v>20.759920597076398</v>
          </cell>
        </row>
        <row r="579">
          <cell r="V579">
            <v>578</v>
          </cell>
          <cell r="X579">
            <v>20.755454826354999</v>
          </cell>
        </row>
        <row r="580">
          <cell r="V580">
            <v>579</v>
          </cell>
          <cell r="X580">
            <v>20.642319752619802</v>
          </cell>
        </row>
        <row r="581">
          <cell r="V581">
            <v>580</v>
          </cell>
          <cell r="X581">
            <v>20.641796112060501</v>
          </cell>
        </row>
        <row r="582">
          <cell r="V582">
            <v>581</v>
          </cell>
          <cell r="X582">
            <v>20.641717592875199</v>
          </cell>
        </row>
        <row r="583">
          <cell r="V583">
            <v>582</v>
          </cell>
          <cell r="X583">
            <v>20.628896903991699</v>
          </cell>
        </row>
        <row r="584">
          <cell r="V584">
            <v>583</v>
          </cell>
          <cell r="X584">
            <v>20.627486705780001</v>
          </cell>
        </row>
        <row r="585">
          <cell r="V585">
            <v>584</v>
          </cell>
          <cell r="X585">
            <v>20.617110859263999</v>
          </cell>
        </row>
        <row r="586">
          <cell r="V586">
            <v>585</v>
          </cell>
          <cell r="X586">
            <v>20.598233795165999</v>
          </cell>
        </row>
        <row r="587">
          <cell r="V587">
            <v>586</v>
          </cell>
          <cell r="X587">
            <v>20.579436962421099</v>
          </cell>
        </row>
        <row r="588">
          <cell r="V588">
            <v>587</v>
          </cell>
          <cell r="X588">
            <v>20.573177337646499</v>
          </cell>
        </row>
        <row r="589">
          <cell r="V589">
            <v>588</v>
          </cell>
          <cell r="X589">
            <v>20.567699085582401</v>
          </cell>
        </row>
        <row r="590">
          <cell r="V590">
            <v>589</v>
          </cell>
          <cell r="X590">
            <v>20.561608314514199</v>
          </cell>
        </row>
        <row r="591">
          <cell r="V591">
            <v>590</v>
          </cell>
          <cell r="X591">
            <v>20.558987481253499</v>
          </cell>
        </row>
        <row r="592">
          <cell r="V592">
            <v>591</v>
          </cell>
          <cell r="X592">
            <v>20.555425008137998</v>
          </cell>
        </row>
        <row r="593">
          <cell r="V593">
            <v>592</v>
          </cell>
          <cell r="X593">
            <v>20.546269850297399</v>
          </cell>
        </row>
        <row r="594">
          <cell r="V594">
            <v>593</v>
          </cell>
          <cell r="X594">
            <v>20.545299911499001</v>
          </cell>
        </row>
        <row r="595">
          <cell r="V595">
            <v>594</v>
          </cell>
          <cell r="X595">
            <v>20.5258843104045</v>
          </cell>
        </row>
        <row r="596">
          <cell r="V596">
            <v>595</v>
          </cell>
          <cell r="X596">
            <v>20.509751510620099</v>
          </cell>
        </row>
        <row r="597">
          <cell r="V597">
            <v>596</v>
          </cell>
          <cell r="X597">
            <v>20.495773451668899</v>
          </cell>
        </row>
        <row r="598">
          <cell r="V598">
            <v>597</v>
          </cell>
          <cell r="X598">
            <v>20.494128704070999</v>
          </cell>
        </row>
        <row r="599">
          <cell r="V599">
            <v>598</v>
          </cell>
          <cell r="X599">
            <v>20.489691647616301</v>
          </cell>
        </row>
        <row r="600">
          <cell r="V600">
            <v>599</v>
          </cell>
          <cell r="X600">
            <v>20.463531303405802</v>
          </cell>
        </row>
        <row r="601">
          <cell r="V601">
            <v>600</v>
          </cell>
          <cell r="X601">
            <v>20.423084940229099</v>
          </cell>
        </row>
        <row r="602">
          <cell r="V602">
            <v>601</v>
          </cell>
          <cell r="X602">
            <v>20.363643169403101</v>
          </cell>
        </row>
        <row r="603">
          <cell r="V603">
            <v>602</v>
          </cell>
          <cell r="X603">
            <v>20.356683731079102</v>
          </cell>
        </row>
        <row r="604">
          <cell r="V604">
            <v>603</v>
          </cell>
          <cell r="X604">
            <v>20.3527416229248</v>
          </cell>
        </row>
        <row r="605">
          <cell r="V605">
            <v>604</v>
          </cell>
          <cell r="X605">
            <v>20.351599693298301</v>
          </cell>
        </row>
        <row r="606">
          <cell r="V606">
            <v>605</v>
          </cell>
          <cell r="X606">
            <v>20.350602976481099</v>
          </cell>
        </row>
        <row r="607">
          <cell r="V607">
            <v>606</v>
          </cell>
          <cell r="X607">
            <v>20.330969810485801</v>
          </cell>
        </row>
        <row r="608">
          <cell r="V608">
            <v>607</v>
          </cell>
          <cell r="X608">
            <v>20.325761621648599</v>
          </cell>
        </row>
        <row r="609">
          <cell r="V609">
            <v>608</v>
          </cell>
          <cell r="X609">
            <v>20.308048248291001</v>
          </cell>
        </row>
        <row r="610">
          <cell r="V610">
            <v>609</v>
          </cell>
          <cell r="X610">
            <v>20.281552473704</v>
          </cell>
        </row>
        <row r="611">
          <cell r="V611">
            <v>610</v>
          </cell>
          <cell r="X611">
            <v>20.262533664703401</v>
          </cell>
        </row>
        <row r="612">
          <cell r="V612">
            <v>611</v>
          </cell>
          <cell r="X612">
            <v>20.195760580209601</v>
          </cell>
        </row>
        <row r="613">
          <cell r="V613">
            <v>612</v>
          </cell>
          <cell r="X613">
            <v>20.190503727306002</v>
          </cell>
        </row>
        <row r="614">
          <cell r="V614">
            <v>613</v>
          </cell>
          <cell r="X614">
            <v>20.144932174682602</v>
          </cell>
        </row>
        <row r="615">
          <cell r="V615">
            <v>614</v>
          </cell>
          <cell r="X615">
            <v>20.134099960327099</v>
          </cell>
        </row>
        <row r="616">
          <cell r="V616">
            <v>615</v>
          </cell>
          <cell r="X616">
            <v>20.131611163799601</v>
          </cell>
        </row>
        <row r="617">
          <cell r="V617">
            <v>616</v>
          </cell>
          <cell r="X617">
            <v>20.128820800781199</v>
          </cell>
        </row>
        <row r="618">
          <cell r="V618">
            <v>617</v>
          </cell>
          <cell r="X618">
            <v>20.098082762498102</v>
          </cell>
        </row>
        <row r="619">
          <cell r="V619">
            <v>618</v>
          </cell>
          <cell r="X619">
            <v>20.091106414794901</v>
          </cell>
        </row>
        <row r="620">
          <cell r="V620">
            <v>619</v>
          </cell>
          <cell r="X620">
            <v>20.0458188490434</v>
          </cell>
        </row>
        <row r="621">
          <cell r="V621">
            <v>620</v>
          </cell>
          <cell r="X621">
            <v>19.994731521606401</v>
          </cell>
        </row>
        <row r="622">
          <cell r="V622">
            <v>621</v>
          </cell>
          <cell r="X622">
            <v>19.981543350219699</v>
          </cell>
        </row>
        <row r="623">
          <cell r="V623">
            <v>622</v>
          </cell>
          <cell r="X623">
            <v>19.972567939758299</v>
          </cell>
        </row>
        <row r="624">
          <cell r="V624">
            <v>623</v>
          </cell>
          <cell r="X624">
            <v>19.966060256957999</v>
          </cell>
        </row>
        <row r="625">
          <cell r="V625">
            <v>624</v>
          </cell>
          <cell r="X625">
            <v>19.9261078153338</v>
          </cell>
        </row>
        <row r="626">
          <cell r="V626">
            <v>625</v>
          </cell>
          <cell r="X626">
            <v>19.918279301036499</v>
          </cell>
        </row>
        <row r="627">
          <cell r="V627">
            <v>626</v>
          </cell>
          <cell r="X627">
            <v>19.901711463928201</v>
          </cell>
        </row>
        <row r="628">
          <cell r="V628">
            <v>627</v>
          </cell>
          <cell r="X628">
            <v>19.879186789194701</v>
          </cell>
        </row>
        <row r="629">
          <cell r="V629">
            <v>628</v>
          </cell>
          <cell r="X629">
            <v>19.855216979980501</v>
          </cell>
        </row>
        <row r="630">
          <cell r="V630">
            <v>629</v>
          </cell>
          <cell r="X630">
            <v>19.8449932978703</v>
          </cell>
        </row>
        <row r="631">
          <cell r="V631">
            <v>630</v>
          </cell>
          <cell r="X631">
            <v>19.775343234722399</v>
          </cell>
        </row>
        <row r="632">
          <cell r="V632">
            <v>631</v>
          </cell>
          <cell r="X632">
            <v>19.7719060897827</v>
          </cell>
        </row>
        <row r="633">
          <cell r="V633">
            <v>632</v>
          </cell>
          <cell r="X633">
            <v>19.765723991394001</v>
          </cell>
        </row>
        <row r="634">
          <cell r="V634">
            <v>633</v>
          </cell>
          <cell r="X634">
            <v>19.677786393599099</v>
          </cell>
        </row>
        <row r="635">
          <cell r="V635">
            <v>634</v>
          </cell>
          <cell r="X635">
            <v>19.646058082580598</v>
          </cell>
        </row>
        <row r="636">
          <cell r="V636">
            <v>635</v>
          </cell>
          <cell r="X636">
            <v>19.623472213745099</v>
          </cell>
        </row>
        <row r="637">
          <cell r="V637">
            <v>636</v>
          </cell>
          <cell r="X637">
            <v>19.6226623853048</v>
          </cell>
        </row>
        <row r="638">
          <cell r="V638">
            <v>637</v>
          </cell>
          <cell r="X638">
            <v>19.5951116879781</v>
          </cell>
        </row>
        <row r="639">
          <cell r="V639">
            <v>638</v>
          </cell>
          <cell r="X639">
            <v>19.5905916213989</v>
          </cell>
        </row>
        <row r="640">
          <cell r="V640">
            <v>639</v>
          </cell>
          <cell r="X640">
            <v>19.514323321255802</v>
          </cell>
        </row>
        <row r="641">
          <cell r="V641">
            <v>640</v>
          </cell>
          <cell r="X641">
            <v>19.4573570251465</v>
          </cell>
        </row>
        <row r="642">
          <cell r="V642">
            <v>641</v>
          </cell>
          <cell r="X642">
            <v>19.440302241932301</v>
          </cell>
        </row>
        <row r="643">
          <cell r="V643">
            <v>642</v>
          </cell>
          <cell r="X643">
            <v>19.411371866862002</v>
          </cell>
        </row>
        <row r="644">
          <cell r="V644">
            <v>643</v>
          </cell>
          <cell r="X644">
            <v>19.374190417203</v>
          </cell>
        </row>
        <row r="645">
          <cell r="V645">
            <v>644</v>
          </cell>
          <cell r="X645">
            <v>19.3679334200346</v>
          </cell>
        </row>
        <row r="646">
          <cell r="V646">
            <v>645</v>
          </cell>
          <cell r="X646">
            <v>19.326133537292499</v>
          </cell>
        </row>
        <row r="647">
          <cell r="V647">
            <v>646</v>
          </cell>
          <cell r="X647">
            <v>19.313255627949999</v>
          </cell>
        </row>
        <row r="648">
          <cell r="V648">
            <v>647</v>
          </cell>
          <cell r="X648">
            <v>19.298139918934201</v>
          </cell>
        </row>
        <row r="649">
          <cell r="V649">
            <v>648</v>
          </cell>
          <cell r="X649">
            <v>19.2893473551824</v>
          </cell>
        </row>
        <row r="650">
          <cell r="V650">
            <v>649</v>
          </cell>
          <cell r="X650">
            <v>19.281670830466499</v>
          </cell>
        </row>
        <row r="651">
          <cell r="V651">
            <v>650</v>
          </cell>
          <cell r="X651">
            <v>19.225256347656199</v>
          </cell>
        </row>
        <row r="652">
          <cell r="V652">
            <v>651</v>
          </cell>
          <cell r="X652">
            <v>19.173639297485401</v>
          </cell>
        </row>
        <row r="653">
          <cell r="V653">
            <v>652</v>
          </cell>
          <cell r="X653">
            <v>19.122999191284201</v>
          </cell>
        </row>
        <row r="654">
          <cell r="V654">
            <v>653</v>
          </cell>
          <cell r="X654">
            <v>19.105655988057499</v>
          </cell>
        </row>
        <row r="655">
          <cell r="V655">
            <v>654</v>
          </cell>
          <cell r="X655">
            <v>19.034293174743699</v>
          </cell>
        </row>
        <row r="656">
          <cell r="V656">
            <v>655</v>
          </cell>
          <cell r="X656">
            <v>18.986377716064499</v>
          </cell>
        </row>
        <row r="657">
          <cell r="V657">
            <v>656</v>
          </cell>
          <cell r="X657">
            <v>18.9469132856889</v>
          </cell>
        </row>
        <row r="658">
          <cell r="V658">
            <v>657</v>
          </cell>
          <cell r="X658">
            <v>18.941942024231</v>
          </cell>
        </row>
        <row r="659">
          <cell r="V659">
            <v>658</v>
          </cell>
          <cell r="X659">
            <v>18.8758814885066</v>
          </cell>
        </row>
        <row r="660">
          <cell r="V660">
            <v>659</v>
          </cell>
          <cell r="X660">
            <v>18.593063181096898</v>
          </cell>
        </row>
        <row r="661">
          <cell r="V661">
            <v>660</v>
          </cell>
          <cell r="X661">
            <v>18.554319190979001</v>
          </cell>
        </row>
        <row r="662">
          <cell r="V662">
            <v>661</v>
          </cell>
          <cell r="X662">
            <v>18.489154434204099</v>
          </cell>
        </row>
        <row r="663">
          <cell r="V663">
            <v>662</v>
          </cell>
          <cell r="X663">
            <v>18.457573509216299</v>
          </cell>
        </row>
        <row r="664">
          <cell r="V664">
            <v>663</v>
          </cell>
          <cell r="X664">
            <v>18.169000244140602</v>
          </cell>
        </row>
        <row r="665">
          <cell r="V665">
            <v>664</v>
          </cell>
          <cell r="X665">
            <v>18.064706563949599</v>
          </cell>
        </row>
        <row r="666">
          <cell r="V666">
            <v>665</v>
          </cell>
          <cell r="X666">
            <v>17.947971630096401</v>
          </cell>
        </row>
        <row r="667">
          <cell r="V667">
            <v>666</v>
          </cell>
          <cell r="X667">
            <v>17.773216247558601</v>
          </cell>
        </row>
        <row r="668">
          <cell r="V668">
            <v>667</v>
          </cell>
          <cell r="X668">
            <v>16.909269730249999</v>
          </cell>
        </row>
      </sheetData>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7"/>
  <sheetViews>
    <sheetView workbookViewId="0">
      <selection activeCell="C8" sqref="C8"/>
    </sheetView>
  </sheetViews>
  <sheetFormatPr defaultRowHeight="15" x14ac:dyDescent="0.25"/>
  <cols>
    <col min="2" max="2" width="22.7109375" bestFit="1" customWidth="1"/>
  </cols>
  <sheetData>
    <row r="1" spans="2:3" x14ac:dyDescent="0.25">
      <c r="B1" t="s">
        <v>811</v>
      </c>
    </row>
    <row r="2" spans="2:3" x14ac:dyDescent="0.25">
      <c r="B2" t="s">
        <v>810</v>
      </c>
    </row>
    <row r="3" spans="2:3" x14ac:dyDescent="0.25">
      <c r="B3" t="s">
        <v>812</v>
      </c>
      <c r="C3" t="s">
        <v>813</v>
      </c>
    </row>
    <row r="4" spans="2:3" x14ac:dyDescent="0.25">
      <c r="B4" t="s">
        <v>814</v>
      </c>
      <c r="C4" t="s">
        <v>815</v>
      </c>
    </row>
    <row r="5" spans="2:3" x14ac:dyDescent="0.25">
      <c r="B5" t="s">
        <v>7710</v>
      </c>
      <c r="C5" t="s">
        <v>7713</v>
      </c>
    </row>
    <row r="6" spans="2:3" x14ac:dyDescent="0.25">
      <c r="B6" t="s">
        <v>7711</v>
      </c>
      <c r="C6" t="s">
        <v>7714</v>
      </c>
    </row>
    <row r="7" spans="2:3" x14ac:dyDescent="0.25">
      <c r="B7" t="s">
        <v>7712</v>
      </c>
      <c r="C7" t="s">
        <v>7715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workbookViewId="0">
      <selection activeCell="C27" sqref="C27"/>
    </sheetView>
  </sheetViews>
  <sheetFormatPr defaultRowHeight="15" x14ac:dyDescent="0.25"/>
  <cols>
    <col min="1" max="1" width="13.140625" style="1" bestFit="1" customWidth="1"/>
    <col min="2" max="2" width="28.140625" style="1" bestFit="1" customWidth="1"/>
    <col min="3" max="16384" width="9.140625" style="1"/>
  </cols>
  <sheetData>
    <row r="1" spans="1:2" x14ac:dyDescent="0.25">
      <c r="A1" s="1" t="s">
        <v>2</v>
      </c>
      <c r="B1" s="1" t="s">
        <v>3</v>
      </c>
    </row>
    <row r="2" spans="1:2" x14ac:dyDescent="0.25">
      <c r="A2" s="1">
        <v>74</v>
      </c>
      <c r="B2" s="1">
        <v>868</v>
      </c>
    </row>
    <row r="3" spans="1:2" x14ac:dyDescent="0.25">
      <c r="A3" s="1">
        <v>75</v>
      </c>
      <c r="B3" s="1">
        <v>883</v>
      </c>
    </row>
    <row r="4" spans="1:2" x14ac:dyDescent="0.25">
      <c r="A4" s="1">
        <v>76</v>
      </c>
      <c r="B4" s="1">
        <v>533</v>
      </c>
    </row>
    <row r="5" spans="1:2" x14ac:dyDescent="0.25">
      <c r="A5" s="1">
        <v>77</v>
      </c>
      <c r="B5" s="1">
        <v>926</v>
      </c>
    </row>
    <row r="6" spans="1:2" x14ac:dyDescent="0.25">
      <c r="A6" s="1">
        <v>78</v>
      </c>
      <c r="B6" s="1">
        <v>829</v>
      </c>
    </row>
    <row r="7" spans="1:2" x14ac:dyDescent="0.25">
      <c r="A7" s="1">
        <v>79</v>
      </c>
      <c r="B7" s="1">
        <v>422</v>
      </c>
    </row>
    <row r="8" spans="1:2" x14ac:dyDescent="0.25">
      <c r="A8" s="1">
        <v>80</v>
      </c>
      <c r="B8" s="1">
        <v>662</v>
      </c>
    </row>
    <row r="9" spans="1:2" x14ac:dyDescent="0.25">
      <c r="A9" s="1">
        <v>81</v>
      </c>
      <c r="B9" s="1">
        <v>775</v>
      </c>
    </row>
    <row r="10" spans="1:2" x14ac:dyDescent="0.25">
      <c r="A10" s="1">
        <v>82</v>
      </c>
      <c r="B10" s="1">
        <v>963</v>
      </c>
    </row>
    <row r="11" spans="1:2" x14ac:dyDescent="0.25">
      <c r="A11" s="1">
        <v>83</v>
      </c>
      <c r="B11" s="1">
        <v>983</v>
      </c>
    </row>
    <row r="12" spans="1:2" x14ac:dyDescent="0.25">
      <c r="A12" s="1">
        <v>84</v>
      </c>
      <c r="B12" s="1">
        <v>541</v>
      </c>
    </row>
    <row r="13" spans="1:2" x14ac:dyDescent="0.25">
      <c r="A13" s="1">
        <v>85</v>
      </c>
      <c r="B13" s="1">
        <v>1097</v>
      </c>
    </row>
    <row r="14" spans="1:2" x14ac:dyDescent="0.25">
      <c r="A14" s="1">
        <v>86</v>
      </c>
      <c r="B14" s="1">
        <v>1012</v>
      </c>
    </row>
    <row r="15" spans="1:2" x14ac:dyDescent="0.25">
      <c r="A15" s="1">
        <v>87</v>
      </c>
      <c r="B15" s="1">
        <v>918</v>
      </c>
    </row>
    <row r="16" spans="1:2" x14ac:dyDescent="0.25">
      <c r="A16" s="1">
        <v>88</v>
      </c>
      <c r="B16" s="1">
        <v>807</v>
      </c>
    </row>
    <row r="18" spans="2:3" x14ac:dyDescent="0.25">
      <c r="B18" s="1" t="s">
        <v>0</v>
      </c>
      <c r="C18" s="1" t="s">
        <v>1</v>
      </c>
    </row>
    <row r="19" spans="2:3" x14ac:dyDescent="0.25">
      <c r="B19" s="2">
        <f>AVERAGE(B2:B16)</f>
        <v>814.6</v>
      </c>
      <c r="C19" s="2">
        <f>STDEV(B2:B16)</f>
        <v>195.14456179970779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671"/>
  <sheetViews>
    <sheetView workbookViewId="0">
      <selection activeCell="G27" sqref="G27"/>
    </sheetView>
  </sheetViews>
  <sheetFormatPr defaultRowHeight="15" x14ac:dyDescent="0.25"/>
  <sheetData>
    <row r="1" spans="1:45" x14ac:dyDescent="0.25">
      <c r="A1">
        <v>74</v>
      </c>
      <c r="B1">
        <v>75</v>
      </c>
      <c r="C1">
        <v>76</v>
      </c>
      <c r="D1">
        <v>77</v>
      </c>
      <c r="E1">
        <v>78</v>
      </c>
      <c r="F1">
        <v>79</v>
      </c>
      <c r="G1">
        <v>80</v>
      </c>
      <c r="H1">
        <v>81</v>
      </c>
      <c r="I1">
        <v>82</v>
      </c>
      <c r="J1">
        <v>83</v>
      </c>
      <c r="K1">
        <v>84</v>
      </c>
      <c r="L1">
        <v>85</v>
      </c>
      <c r="M1">
        <v>86</v>
      </c>
      <c r="N1">
        <v>87</v>
      </c>
      <c r="O1">
        <v>88</v>
      </c>
      <c r="P1" t="s">
        <v>4</v>
      </c>
      <c r="Q1" t="s">
        <v>5</v>
      </c>
      <c r="R1" t="s">
        <v>6</v>
      </c>
      <c r="S1" t="s">
        <v>7</v>
      </c>
      <c r="T1" t="s">
        <v>8</v>
      </c>
      <c r="U1" t="s">
        <v>9</v>
      </c>
      <c r="V1" t="s">
        <v>10</v>
      </c>
      <c r="W1" t="s">
        <v>11</v>
      </c>
      <c r="X1" t="s">
        <v>12</v>
      </c>
      <c r="Y1" t="s">
        <v>13</v>
      </c>
      <c r="Z1" t="s">
        <v>14</v>
      </c>
      <c r="AA1" t="s">
        <v>15</v>
      </c>
      <c r="AB1" t="s">
        <v>16</v>
      </c>
      <c r="AC1" t="s">
        <v>17</v>
      </c>
      <c r="AD1" t="s">
        <v>18</v>
      </c>
      <c r="AE1" t="s">
        <v>19</v>
      </c>
      <c r="AF1" t="s">
        <v>20</v>
      </c>
      <c r="AG1" t="s">
        <v>21</v>
      </c>
      <c r="AH1" t="s">
        <v>22</v>
      </c>
      <c r="AI1" t="s">
        <v>23</v>
      </c>
      <c r="AJ1" t="s">
        <v>24</v>
      </c>
      <c r="AK1" t="s">
        <v>25</v>
      </c>
      <c r="AL1" t="s">
        <v>26</v>
      </c>
      <c r="AM1" t="s">
        <v>27</v>
      </c>
      <c r="AN1" t="s">
        <v>28</v>
      </c>
      <c r="AO1" t="s">
        <v>29</v>
      </c>
      <c r="AP1" t="s">
        <v>30</v>
      </c>
      <c r="AQ1" t="s">
        <v>31</v>
      </c>
      <c r="AR1" t="s">
        <v>32</v>
      </c>
      <c r="AS1" t="s">
        <v>33</v>
      </c>
    </row>
    <row r="2" spans="1:45" x14ac:dyDescent="0.25">
      <c r="A2" t="s">
        <v>34</v>
      </c>
      <c r="AA2" t="s">
        <v>15</v>
      </c>
      <c r="AB2" t="s">
        <v>16</v>
      </c>
    </row>
    <row r="3" spans="1:45" x14ac:dyDescent="0.25">
      <c r="A3" t="s">
        <v>35</v>
      </c>
      <c r="B3" t="s">
        <v>36</v>
      </c>
      <c r="C3" t="s">
        <v>36</v>
      </c>
      <c r="D3" t="s">
        <v>36</v>
      </c>
      <c r="E3" t="s">
        <v>36</v>
      </c>
      <c r="F3" t="s">
        <v>36</v>
      </c>
      <c r="G3" t="s">
        <v>36</v>
      </c>
      <c r="H3" t="s">
        <v>36</v>
      </c>
      <c r="I3" t="s">
        <v>36</v>
      </c>
      <c r="J3" t="s">
        <v>36</v>
      </c>
      <c r="K3" t="s">
        <v>36</v>
      </c>
      <c r="L3" t="s">
        <v>36</v>
      </c>
      <c r="M3" t="s">
        <v>36</v>
      </c>
      <c r="N3" t="s">
        <v>36</v>
      </c>
      <c r="O3" t="s">
        <v>36</v>
      </c>
      <c r="P3" t="s">
        <v>37</v>
      </c>
      <c r="Q3" t="s">
        <v>37</v>
      </c>
      <c r="R3" t="s">
        <v>37</v>
      </c>
      <c r="S3" t="s">
        <v>37</v>
      </c>
      <c r="T3" t="s">
        <v>37</v>
      </c>
      <c r="U3" t="s">
        <v>37</v>
      </c>
      <c r="V3" t="s">
        <v>37</v>
      </c>
      <c r="W3" t="s">
        <v>37</v>
      </c>
      <c r="X3" t="s">
        <v>37</v>
      </c>
      <c r="Y3" t="s">
        <v>37</v>
      </c>
      <c r="Z3" t="s">
        <v>37</v>
      </c>
      <c r="AA3" t="s">
        <v>37</v>
      </c>
      <c r="AB3" t="s">
        <v>37</v>
      </c>
      <c r="AC3" t="s">
        <v>38</v>
      </c>
      <c r="AD3" t="s">
        <v>38</v>
      </c>
      <c r="AE3" t="s">
        <v>39</v>
      </c>
      <c r="AF3" t="s">
        <v>39</v>
      </c>
      <c r="AG3" t="s">
        <v>39</v>
      </c>
      <c r="AH3" t="s">
        <v>39</v>
      </c>
      <c r="AI3" t="s">
        <v>39</v>
      </c>
      <c r="AJ3" t="s">
        <v>39</v>
      </c>
      <c r="AK3" t="s">
        <v>39</v>
      </c>
      <c r="AL3" t="s">
        <v>39</v>
      </c>
      <c r="AM3" t="s">
        <v>39</v>
      </c>
      <c r="AN3" t="s">
        <v>39</v>
      </c>
      <c r="AO3" t="s">
        <v>39</v>
      </c>
      <c r="AP3" t="s">
        <v>39</v>
      </c>
      <c r="AQ3" t="s">
        <v>39</v>
      </c>
      <c r="AR3" t="s">
        <v>39</v>
      </c>
      <c r="AS3" t="s">
        <v>39</v>
      </c>
    </row>
    <row r="4" spans="1:45" x14ac:dyDescent="0.25">
      <c r="A4" t="s">
        <v>40</v>
      </c>
      <c r="B4" t="s">
        <v>16</v>
      </c>
      <c r="C4" t="s">
        <v>16</v>
      </c>
      <c r="D4" t="s">
        <v>16</v>
      </c>
      <c r="E4" t="s">
        <v>16</v>
      </c>
      <c r="F4" t="s">
        <v>16</v>
      </c>
      <c r="G4" t="s">
        <v>16</v>
      </c>
      <c r="H4" t="s">
        <v>16</v>
      </c>
      <c r="I4" t="s">
        <v>16</v>
      </c>
      <c r="J4" t="s">
        <v>16</v>
      </c>
      <c r="K4" t="s">
        <v>16</v>
      </c>
      <c r="L4" t="s">
        <v>16</v>
      </c>
      <c r="M4" t="s">
        <v>16</v>
      </c>
      <c r="N4" t="s">
        <v>16</v>
      </c>
      <c r="O4" t="s">
        <v>16</v>
      </c>
    </row>
    <row r="5" spans="1:45" x14ac:dyDescent="0.25">
      <c r="A5">
        <v>23.236005783081101</v>
      </c>
      <c r="B5">
        <v>23.310218811035199</v>
      </c>
      <c r="C5">
        <v>22.570360183715799</v>
      </c>
      <c r="D5">
        <v>22.741044998168899</v>
      </c>
      <c r="E5">
        <v>22.697505950927699</v>
      </c>
      <c r="F5">
        <v>21.788633346557599</v>
      </c>
      <c r="G5">
        <v>22.7746887207031</v>
      </c>
      <c r="H5">
        <v>23.7264003753662</v>
      </c>
      <c r="I5">
        <v>23.501544952392599</v>
      </c>
      <c r="J5">
        <v>24.586977005004901</v>
      </c>
      <c r="K5">
        <v>23.729307174682599</v>
      </c>
      <c r="L5">
        <v>24.114896774291999</v>
      </c>
      <c r="M5">
        <v>24.718425750732401</v>
      </c>
      <c r="N5">
        <v>24.3423175811768</v>
      </c>
      <c r="O5">
        <v>24.567670822143601</v>
      </c>
      <c r="P5">
        <v>1</v>
      </c>
      <c r="Q5">
        <v>1</v>
      </c>
      <c r="R5">
        <v>1</v>
      </c>
      <c r="S5">
        <v>8.8000000000000007</v>
      </c>
      <c r="T5">
        <v>8.8000000000000007</v>
      </c>
      <c r="U5">
        <v>8.8000000000000007</v>
      </c>
      <c r="V5">
        <v>26.012</v>
      </c>
      <c r="W5">
        <v>0</v>
      </c>
      <c r="X5">
        <v>43.866999999999997</v>
      </c>
      <c r="Y5">
        <v>1247400000</v>
      </c>
      <c r="Z5">
        <v>30</v>
      </c>
      <c r="AA5">
        <v>0.87184747048702904</v>
      </c>
      <c r="AB5">
        <v>23.493733215332</v>
      </c>
      <c r="AC5" t="s">
        <v>41</v>
      </c>
      <c r="AD5" t="s">
        <v>41</v>
      </c>
      <c r="AE5">
        <v>0</v>
      </c>
      <c r="AF5">
        <v>0</v>
      </c>
      <c r="AG5">
        <v>0</v>
      </c>
      <c r="AH5">
        <v>0</v>
      </c>
      <c r="AI5">
        <v>0</v>
      </c>
      <c r="AJ5">
        <v>0</v>
      </c>
      <c r="AK5">
        <v>0</v>
      </c>
      <c r="AL5">
        <v>0</v>
      </c>
      <c r="AM5">
        <v>0</v>
      </c>
      <c r="AN5">
        <v>64574000</v>
      </c>
      <c r="AO5">
        <v>0</v>
      </c>
      <c r="AP5">
        <v>0</v>
      </c>
      <c r="AQ5">
        <v>0</v>
      </c>
      <c r="AR5">
        <v>0</v>
      </c>
      <c r="AS5">
        <v>0</v>
      </c>
    </row>
    <row r="6" spans="1:45" x14ac:dyDescent="0.25">
      <c r="A6">
        <v>29.808975219726602</v>
      </c>
      <c r="B6">
        <v>30.059175491333001</v>
      </c>
      <c r="C6">
        <v>28.0641975402832</v>
      </c>
      <c r="D6">
        <v>29.803058624267599</v>
      </c>
      <c r="E6">
        <v>29.695013046264599</v>
      </c>
      <c r="F6">
        <v>27.556327819824201</v>
      </c>
      <c r="G6">
        <v>29.442609786987301</v>
      </c>
      <c r="H6">
        <v>29.753868103027301</v>
      </c>
      <c r="I6">
        <v>30.372438430786101</v>
      </c>
      <c r="J6">
        <v>30.649244308471701</v>
      </c>
      <c r="K6">
        <v>28.8311061859131</v>
      </c>
      <c r="L6">
        <v>30.668647766113299</v>
      </c>
      <c r="M6">
        <v>30.8675441741943</v>
      </c>
      <c r="N6">
        <v>30.467912673950199</v>
      </c>
      <c r="O6">
        <v>29.9356479644775</v>
      </c>
      <c r="P6">
        <v>26</v>
      </c>
      <c r="Q6">
        <v>26</v>
      </c>
      <c r="R6">
        <v>10</v>
      </c>
      <c r="S6">
        <v>75.7</v>
      </c>
      <c r="T6">
        <v>75.7</v>
      </c>
      <c r="U6">
        <v>40.5</v>
      </c>
      <c r="V6">
        <v>41.735999999999997</v>
      </c>
      <c r="W6">
        <v>0</v>
      </c>
      <c r="X6">
        <v>323.31</v>
      </c>
      <c r="Y6">
        <v>314150000000</v>
      </c>
      <c r="Z6">
        <v>1007</v>
      </c>
      <c r="AA6">
        <v>0.94610639239462901</v>
      </c>
      <c r="AB6">
        <v>29.731717809041299</v>
      </c>
      <c r="AC6" t="s">
        <v>42</v>
      </c>
      <c r="AD6" t="s">
        <v>43</v>
      </c>
      <c r="AE6">
        <v>14232000000</v>
      </c>
      <c r="AF6">
        <v>16084000000</v>
      </c>
      <c r="AG6">
        <v>6417700000</v>
      </c>
      <c r="AH6">
        <v>18653000000</v>
      </c>
      <c r="AI6">
        <v>12969000000</v>
      </c>
      <c r="AJ6">
        <v>4502500000</v>
      </c>
      <c r="AK6">
        <v>10339000000</v>
      </c>
      <c r="AL6">
        <v>11003000000</v>
      </c>
      <c r="AM6">
        <v>20131000000</v>
      </c>
      <c r="AN6">
        <v>15690000000</v>
      </c>
      <c r="AO6">
        <v>8146400000</v>
      </c>
      <c r="AP6">
        <v>15577000000</v>
      </c>
      <c r="AQ6">
        <v>17662000000</v>
      </c>
      <c r="AR6">
        <v>12448000000</v>
      </c>
      <c r="AS6">
        <v>13663000000</v>
      </c>
    </row>
    <row r="7" spans="1:45" x14ac:dyDescent="0.25">
      <c r="A7">
        <v>18.393013000488299</v>
      </c>
      <c r="B7">
        <v>17.95849609375</v>
      </c>
      <c r="C7" t="s">
        <v>44</v>
      </c>
      <c r="D7">
        <v>18.560108184814499</v>
      </c>
      <c r="E7">
        <v>18.251001358032202</v>
      </c>
      <c r="F7" t="s">
        <v>44</v>
      </c>
      <c r="G7">
        <v>17.259944915771499</v>
      </c>
      <c r="H7">
        <v>18.6686496734619</v>
      </c>
      <c r="I7">
        <v>18.6134223937988</v>
      </c>
      <c r="J7">
        <v>20.0133171081543</v>
      </c>
      <c r="K7" t="s">
        <v>44</v>
      </c>
      <c r="L7">
        <v>18.5459289550781</v>
      </c>
      <c r="M7">
        <v>20.011543273925799</v>
      </c>
      <c r="N7">
        <v>18.24827003479</v>
      </c>
      <c r="O7" t="s">
        <v>44</v>
      </c>
      <c r="P7">
        <v>5</v>
      </c>
      <c r="Q7">
        <v>5</v>
      </c>
      <c r="R7">
        <v>3</v>
      </c>
      <c r="S7">
        <v>7.3</v>
      </c>
      <c r="T7">
        <v>7.3</v>
      </c>
      <c r="U7">
        <v>4.8</v>
      </c>
      <c r="V7">
        <v>89.236000000000004</v>
      </c>
      <c r="W7">
        <v>0</v>
      </c>
      <c r="X7">
        <v>15.647</v>
      </c>
      <c r="Y7">
        <v>243910000</v>
      </c>
      <c r="Z7">
        <v>21</v>
      </c>
      <c r="AA7">
        <v>0.80588031682590899</v>
      </c>
      <c r="AB7">
        <v>18.593063181096898</v>
      </c>
      <c r="AC7" t="s">
        <v>45</v>
      </c>
      <c r="AD7" t="s">
        <v>45</v>
      </c>
      <c r="AE7">
        <v>22985000</v>
      </c>
      <c r="AF7">
        <v>0</v>
      </c>
      <c r="AG7">
        <v>0</v>
      </c>
      <c r="AH7">
        <v>16591000</v>
      </c>
      <c r="AI7">
        <v>6554100</v>
      </c>
      <c r="AJ7">
        <v>0</v>
      </c>
      <c r="AK7">
        <v>0</v>
      </c>
      <c r="AL7">
        <v>0</v>
      </c>
      <c r="AM7">
        <v>20641000</v>
      </c>
      <c r="AN7">
        <v>0</v>
      </c>
      <c r="AO7">
        <v>0</v>
      </c>
      <c r="AP7">
        <v>13948000</v>
      </c>
      <c r="AQ7">
        <v>18329000</v>
      </c>
      <c r="AR7">
        <v>0</v>
      </c>
      <c r="AS7">
        <v>0</v>
      </c>
    </row>
    <row r="8" spans="1:45" x14ac:dyDescent="0.25">
      <c r="A8">
        <v>24.382911682128899</v>
      </c>
      <c r="B8">
        <v>24.828130722045898</v>
      </c>
      <c r="C8">
        <v>24.292844772338899</v>
      </c>
      <c r="D8">
        <v>23.520492553710898</v>
      </c>
      <c r="E8">
        <v>24.196704864501999</v>
      </c>
      <c r="F8">
        <v>24.845941543579102</v>
      </c>
      <c r="G8">
        <v>24.551568984985401</v>
      </c>
      <c r="H8">
        <v>25.904857635498001</v>
      </c>
      <c r="I8">
        <v>23.5645351409912</v>
      </c>
      <c r="J8">
        <v>24.7499599456787</v>
      </c>
      <c r="K8">
        <v>25.043268203735401</v>
      </c>
      <c r="L8">
        <v>24.948554992675799</v>
      </c>
      <c r="M8">
        <v>25.502395629882798</v>
      </c>
      <c r="N8">
        <v>25.8376655578613</v>
      </c>
      <c r="O8">
        <v>26.248493194580099</v>
      </c>
      <c r="P8">
        <v>12</v>
      </c>
      <c r="Q8">
        <v>12</v>
      </c>
      <c r="R8">
        <v>12</v>
      </c>
      <c r="S8">
        <v>31.2</v>
      </c>
      <c r="T8">
        <v>31.2</v>
      </c>
      <c r="U8">
        <v>31.2</v>
      </c>
      <c r="V8">
        <v>49.052999999999997</v>
      </c>
      <c r="W8">
        <v>0</v>
      </c>
      <c r="X8">
        <v>323.31</v>
      </c>
      <c r="Y8">
        <v>11864000000</v>
      </c>
      <c r="Z8">
        <v>138</v>
      </c>
      <c r="AA8">
        <v>0.80108429763909195</v>
      </c>
      <c r="AB8">
        <v>24.827888361612999</v>
      </c>
      <c r="AC8" t="s">
        <v>46</v>
      </c>
      <c r="AD8" t="s">
        <v>46</v>
      </c>
      <c r="AE8">
        <v>464610000</v>
      </c>
      <c r="AF8">
        <v>583420000</v>
      </c>
      <c r="AG8">
        <v>550460000</v>
      </c>
      <c r="AH8">
        <v>482210000</v>
      </c>
      <c r="AI8">
        <v>399910000</v>
      </c>
      <c r="AJ8">
        <v>701210000</v>
      </c>
      <c r="AK8">
        <v>405340000</v>
      </c>
      <c r="AL8">
        <v>873320000</v>
      </c>
      <c r="AM8">
        <v>240010000</v>
      </c>
      <c r="AN8">
        <v>410910000</v>
      </c>
      <c r="AO8">
        <v>639900000</v>
      </c>
      <c r="AP8">
        <v>493490000</v>
      </c>
      <c r="AQ8">
        <v>513760000</v>
      </c>
      <c r="AR8">
        <v>509990000</v>
      </c>
      <c r="AS8">
        <v>915360000</v>
      </c>
    </row>
    <row r="9" spans="1:45" x14ac:dyDescent="0.25">
      <c r="A9">
        <v>21.9473876953125</v>
      </c>
      <c r="B9">
        <v>21.778162002563501</v>
      </c>
      <c r="C9">
        <v>21.176090240478501</v>
      </c>
      <c r="D9">
        <v>21.1832580566406</v>
      </c>
      <c r="E9">
        <v>21.614545822143601</v>
      </c>
      <c r="F9">
        <v>19.520698547363299</v>
      </c>
      <c r="G9">
        <v>21.0506591796875</v>
      </c>
      <c r="H9">
        <v>21.817455291748001</v>
      </c>
      <c r="I9">
        <v>21.791934967041001</v>
      </c>
      <c r="J9">
        <v>22.4937744140625</v>
      </c>
      <c r="K9">
        <v>19.999483108520501</v>
      </c>
      <c r="L9">
        <v>23.153570175170898</v>
      </c>
      <c r="M9">
        <v>23.044052124023398</v>
      </c>
      <c r="N9">
        <v>23.429946899414102</v>
      </c>
      <c r="O9">
        <v>22.637392044067401</v>
      </c>
      <c r="P9">
        <v>2</v>
      </c>
      <c r="Q9">
        <v>2</v>
      </c>
      <c r="R9">
        <v>2</v>
      </c>
      <c r="S9">
        <v>5.4</v>
      </c>
      <c r="T9">
        <v>5.4</v>
      </c>
      <c r="U9">
        <v>5.4</v>
      </c>
      <c r="V9">
        <v>40.893000000000001</v>
      </c>
      <c r="W9">
        <v>0</v>
      </c>
      <c r="X9">
        <v>109.29</v>
      </c>
      <c r="Y9">
        <v>1303600000</v>
      </c>
      <c r="Z9">
        <v>35</v>
      </c>
      <c r="AA9">
        <v>1.1030982858152201</v>
      </c>
      <c r="AB9">
        <v>21.775894037882502</v>
      </c>
      <c r="AC9" t="s">
        <v>47</v>
      </c>
      <c r="AD9" t="s">
        <v>47</v>
      </c>
      <c r="AE9">
        <v>70994000</v>
      </c>
      <c r="AF9">
        <v>65908000</v>
      </c>
      <c r="AG9">
        <v>57595000</v>
      </c>
      <c r="AH9">
        <v>44840000</v>
      </c>
      <c r="AI9">
        <v>48073000</v>
      </c>
      <c r="AJ9">
        <v>0</v>
      </c>
      <c r="AK9">
        <v>41386000</v>
      </c>
      <c r="AL9">
        <v>43666000</v>
      </c>
      <c r="AM9">
        <v>48458000</v>
      </c>
      <c r="AN9">
        <v>74065000</v>
      </c>
      <c r="AO9">
        <v>0</v>
      </c>
      <c r="AP9">
        <v>75023000</v>
      </c>
      <c r="AQ9">
        <v>64088000</v>
      </c>
      <c r="AR9">
        <v>85119000</v>
      </c>
      <c r="AS9">
        <v>103870000</v>
      </c>
    </row>
    <row r="10" spans="1:45" x14ac:dyDescent="0.25">
      <c r="A10">
        <v>24.043767929077099</v>
      </c>
      <c r="B10">
        <v>24.0330505371094</v>
      </c>
      <c r="C10" t="s">
        <v>44</v>
      </c>
      <c r="D10">
        <v>21.999963760376001</v>
      </c>
      <c r="E10">
        <v>22.0206604003906</v>
      </c>
      <c r="F10" t="s">
        <v>44</v>
      </c>
      <c r="G10" t="s">
        <v>44</v>
      </c>
      <c r="H10">
        <v>22.397830963134801</v>
      </c>
      <c r="I10">
        <v>23.618404388427699</v>
      </c>
      <c r="J10">
        <v>24.187522888183601</v>
      </c>
      <c r="K10" t="s">
        <v>44</v>
      </c>
      <c r="L10">
        <v>24.100530624389599</v>
      </c>
      <c r="M10">
        <v>24.6861362457275</v>
      </c>
      <c r="N10">
        <v>23.3470573425293</v>
      </c>
      <c r="O10">
        <v>22.5560207366943</v>
      </c>
      <c r="P10">
        <v>3</v>
      </c>
      <c r="Q10">
        <v>2</v>
      </c>
      <c r="R10">
        <v>2</v>
      </c>
      <c r="S10">
        <v>48.6</v>
      </c>
      <c r="T10">
        <v>35.1</v>
      </c>
      <c r="U10">
        <v>35.1</v>
      </c>
      <c r="V10">
        <v>12.221</v>
      </c>
      <c r="W10">
        <v>0</v>
      </c>
      <c r="X10">
        <v>96.867999999999995</v>
      </c>
      <c r="Y10">
        <v>995670000</v>
      </c>
      <c r="Z10">
        <v>18</v>
      </c>
      <c r="AA10">
        <v>0.95889973480208801</v>
      </c>
      <c r="AB10">
        <v>23.362813256003601</v>
      </c>
      <c r="AC10" t="s">
        <v>48</v>
      </c>
      <c r="AD10" t="s">
        <v>49</v>
      </c>
      <c r="AE10">
        <v>121140000</v>
      </c>
      <c r="AF10">
        <v>93746000</v>
      </c>
      <c r="AG10">
        <v>0</v>
      </c>
      <c r="AH10">
        <v>0</v>
      </c>
      <c r="AI10">
        <v>0</v>
      </c>
      <c r="AJ10">
        <v>0</v>
      </c>
      <c r="AK10">
        <v>0</v>
      </c>
      <c r="AL10">
        <v>0</v>
      </c>
      <c r="AM10">
        <v>71340000</v>
      </c>
      <c r="AN10">
        <v>57117000</v>
      </c>
      <c r="AO10">
        <v>0</v>
      </c>
      <c r="AP10">
        <v>67571000</v>
      </c>
      <c r="AQ10">
        <v>84244000</v>
      </c>
      <c r="AR10">
        <v>0</v>
      </c>
      <c r="AS10">
        <v>0</v>
      </c>
    </row>
    <row r="11" spans="1:45" x14ac:dyDescent="0.25">
      <c r="A11">
        <v>24.110202789306602</v>
      </c>
      <c r="B11">
        <v>23.973424911498999</v>
      </c>
      <c r="C11">
        <v>25.569410324096701</v>
      </c>
      <c r="D11">
        <v>22.591720581054702</v>
      </c>
      <c r="E11">
        <v>22.868328094482401</v>
      </c>
      <c r="F11" t="s">
        <v>44</v>
      </c>
      <c r="G11">
        <v>23.437206268310501</v>
      </c>
      <c r="H11">
        <v>23.5123176574707</v>
      </c>
      <c r="I11">
        <v>23.610767364501999</v>
      </c>
      <c r="J11">
        <v>24.840574264526399</v>
      </c>
      <c r="K11">
        <v>21.827800750732401</v>
      </c>
      <c r="L11">
        <v>24.2098503112793</v>
      </c>
      <c r="M11">
        <v>24.4819145202637</v>
      </c>
      <c r="N11">
        <v>26.197811126708999</v>
      </c>
      <c r="O11">
        <v>25.8548374176025</v>
      </c>
      <c r="P11">
        <v>14</v>
      </c>
      <c r="Q11">
        <v>4</v>
      </c>
      <c r="R11">
        <v>3</v>
      </c>
      <c r="S11">
        <v>44.5</v>
      </c>
      <c r="T11">
        <v>17.5</v>
      </c>
      <c r="U11">
        <v>14.4</v>
      </c>
      <c r="V11">
        <v>43.616999999999997</v>
      </c>
      <c r="W11">
        <v>0</v>
      </c>
      <c r="X11">
        <v>80.484999999999999</v>
      </c>
      <c r="Y11">
        <v>5579800000</v>
      </c>
      <c r="Z11">
        <v>41</v>
      </c>
      <c r="AA11">
        <v>1.25065291913947</v>
      </c>
      <c r="AB11">
        <v>24.077583312988299</v>
      </c>
      <c r="AC11" t="s">
        <v>50</v>
      </c>
      <c r="AD11" t="s">
        <v>51</v>
      </c>
      <c r="AE11">
        <v>296730000</v>
      </c>
      <c r="AF11">
        <v>304420000</v>
      </c>
      <c r="AG11">
        <v>0</v>
      </c>
      <c r="AH11">
        <v>186200000</v>
      </c>
      <c r="AI11">
        <v>216140000</v>
      </c>
      <c r="AJ11">
        <v>0</v>
      </c>
      <c r="AK11">
        <v>118520000</v>
      </c>
      <c r="AL11">
        <v>225070000</v>
      </c>
      <c r="AM11">
        <v>194330000</v>
      </c>
      <c r="AN11">
        <v>257680000</v>
      </c>
      <c r="AO11">
        <v>0</v>
      </c>
      <c r="AP11">
        <v>259320000</v>
      </c>
      <c r="AQ11">
        <v>289700000</v>
      </c>
      <c r="AR11">
        <v>273170000</v>
      </c>
      <c r="AS11">
        <v>237900000</v>
      </c>
    </row>
    <row r="12" spans="1:45" x14ac:dyDescent="0.25">
      <c r="A12">
        <v>24.193925857543899</v>
      </c>
      <c r="B12">
        <v>25.0195407867432</v>
      </c>
      <c r="C12">
        <v>23.114578247070298</v>
      </c>
      <c r="D12">
        <v>22.94997215271</v>
      </c>
      <c r="E12">
        <v>24.262413024902301</v>
      </c>
      <c r="F12">
        <v>22.511400222778299</v>
      </c>
      <c r="G12">
        <v>25.277957916259801</v>
      </c>
      <c r="H12">
        <v>24.627285003662099</v>
      </c>
      <c r="I12">
        <v>24.371524810791001</v>
      </c>
      <c r="J12">
        <v>24.731225967407202</v>
      </c>
      <c r="K12">
        <v>23.837305068969702</v>
      </c>
      <c r="L12">
        <v>24.923702239990199</v>
      </c>
      <c r="M12">
        <v>25.344181060791001</v>
      </c>
      <c r="N12">
        <v>25.054283142089801</v>
      </c>
      <c r="O12">
        <v>24.544923782348601</v>
      </c>
      <c r="P12">
        <v>10</v>
      </c>
      <c r="Q12">
        <v>10</v>
      </c>
      <c r="R12">
        <v>10</v>
      </c>
      <c r="S12">
        <v>27.4</v>
      </c>
      <c r="T12">
        <v>27.4</v>
      </c>
      <c r="U12">
        <v>27.4</v>
      </c>
      <c r="V12">
        <v>46.71</v>
      </c>
      <c r="W12">
        <v>0</v>
      </c>
      <c r="X12">
        <v>256.70999999999998</v>
      </c>
      <c r="Y12">
        <v>7588800000</v>
      </c>
      <c r="Z12">
        <v>108</v>
      </c>
      <c r="AA12">
        <v>0.86724370820267804</v>
      </c>
      <c r="AB12">
        <v>24.317614618937199</v>
      </c>
      <c r="AC12" t="s">
        <v>52</v>
      </c>
      <c r="AD12" t="s">
        <v>52</v>
      </c>
      <c r="AE12">
        <v>344920000</v>
      </c>
      <c r="AF12">
        <v>497840000</v>
      </c>
      <c r="AG12">
        <v>385990000</v>
      </c>
      <c r="AH12">
        <v>234900000</v>
      </c>
      <c r="AI12">
        <v>296080000</v>
      </c>
      <c r="AJ12">
        <v>207960000</v>
      </c>
      <c r="AK12">
        <v>517520000</v>
      </c>
      <c r="AL12">
        <v>372470000</v>
      </c>
      <c r="AM12">
        <v>309020000</v>
      </c>
      <c r="AN12">
        <v>304050000</v>
      </c>
      <c r="AO12">
        <v>397410000</v>
      </c>
      <c r="AP12">
        <v>326750000</v>
      </c>
      <c r="AQ12">
        <v>425450000</v>
      </c>
      <c r="AR12">
        <v>304630000</v>
      </c>
      <c r="AS12">
        <v>325510000</v>
      </c>
    </row>
    <row r="13" spans="1:45" x14ac:dyDescent="0.25">
      <c r="A13">
        <v>23.480375289916999</v>
      </c>
      <c r="B13">
        <v>23.5742702484131</v>
      </c>
      <c r="C13">
        <v>21.705396652221701</v>
      </c>
      <c r="D13">
        <v>23.721193313598601</v>
      </c>
      <c r="E13">
        <v>22.922052383422901</v>
      </c>
      <c r="F13" t="s">
        <v>44</v>
      </c>
      <c r="G13">
        <v>19.787429809570298</v>
      </c>
      <c r="H13">
        <v>23.2517795562744</v>
      </c>
      <c r="I13">
        <v>23.693279266357401</v>
      </c>
      <c r="J13">
        <v>25.089864730835</v>
      </c>
      <c r="K13">
        <v>21.636882781982401</v>
      </c>
      <c r="L13">
        <v>24.230445861816399</v>
      </c>
      <c r="M13">
        <v>24.296350479126001</v>
      </c>
      <c r="N13">
        <v>23.967807769775401</v>
      </c>
      <c r="O13">
        <v>23.337968826293899</v>
      </c>
      <c r="P13">
        <v>24</v>
      </c>
      <c r="Q13">
        <v>24</v>
      </c>
      <c r="R13">
        <v>18</v>
      </c>
      <c r="S13">
        <v>45.2</v>
      </c>
      <c r="T13">
        <v>45.2</v>
      </c>
      <c r="U13">
        <v>37</v>
      </c>
      <c r="V13">
        <v>69.385999999999996</v>
      </c>
      <c r="W13">
        <v>0</v>
      </c>
      <c r="X13">
        <v>210.79</v>
      </c>
      <c r="Y13">
        <v>5763700000</v>
      </c>
      <c r="Z13">
        <v>132</v>
      </c>
      <c r="AA13">
        <v>1.34677881246527</v>
      </c>
      <c r="AB13">
        <v>23.192506926400299</v>
      </c>
      <c r="AC13" t="s">
        <v>53</v>
      </c>
      <c r="AD13" t="s">
        <v>54</v>
      </c>
      <c r="AE13">
        <v>328580000</v>
      </c>
      <c r="AF13">
        <v>300650000</v>
      </c>
      <c r="AG13">
        <v>134440000</v>
      </c>
      <c r="AH13">
        <v>435550000</v>
      </c>
      <c r="AI13">
        <v>268740000</v>
      </c>
      <c r="AJ13">
        <v>0</v>
      </c>
      <c r="AK13">
        <v>0</v>
      </c>
      <c r="AL13">
        <v>297720000</v>
      </c>
      <c r="AM13">
        <v>297640000</v>
      </c>
      <c r="AN13">
        <v>383330000</v>
      </c>
      <c r="AO13">
        <v>156810000</v>
      </c>
      <c r="AP13">
        <v>339510000</v>
      </c>
      <c r="AQ13">
        <v>299510000</v>
      </c>
      <c r="AR13">
        <v>273680000</v>
      </c>
      <c r="AS13">
        <v>273290000</v>
      </c>
    </row>
    <row r="14" spans="1:45" x14ac:dyDescent="0.25">
      <c r="A14">
        <v>20.876052856445298</v>
      </c>
      <c r="B14" t="s">
        <v>44</v>
      </c>
      <c r="C14">
        <v>18.565696716308601</v>
      </c>
      <c r="D14">
        <v>18.805648803710898</v>
      </c>
      <c r="E14">
        <v>18.570262908935501</v>
      </c>
      <c r="F14">
        <v>18.565586090087901</v>
      </c>
      <c r="G14">
        <v>19.272027969360401</v>
      </c>
      <c r="H14">
        <v>20.4702053070068</v>
      </c>
      <c r="I14">
        <v>21.693662643432599</v>
      </c>
      <c r="J14">
        <v>23.283056259155298</v>
      </c>
      <c r="K14">
        <v>18.917303085327099</v>
      </c>
      <c r="L14">
        <v>23.058012008666999</v>
      </c>
      <c r="M14">
        <v>23.0841255187988</v>
      </c>
      <c r="N14">
        <v>22.398612976074201</v>
      </c>
      <c r="O14">
        <v>19.3805751800537</v>
      </c>
      <c r="P14">
        <v>8</v>
      </c>
      <c r="Q14">
        <v>8</v>
      </c>
      <c r="R14">
        <v>8</v>
      </c>
      <c r="S14">
        <v>29.7</v>
      </c>
      <c r="T14">
        <v>29.7</v>
      </c>
      <c r="U14">
        <v>29.7</v>
      </c>
      <c r="V14">
        <v>45.344000000000001</v>
      </c>
      <c r="W14">
        <v>0</v>
      </c>
      <c r="X14">
        <v>140.80000000000001</v>
      </c>
      <c r="Y14">
        <v>1176200000</v>
      </c>
      <c r="Z14">
        <v>35</v>
      </c>
      <c r="AA14">
        <v>1.87046480733649</v>
      </c>
      <c r="AB14">
        <v>20.495773451668899</v>
      </c>
      <c r="AC14" t="s">
        <v>55</v>
      </c>
      <c r="AD14" t="s">
        <v>55</v>
      </c>
      <c r="AE14">
        <v>81515000</v>
      </c>
      <c r="AF14">
        <v>0</v>
      </c>
      <c r="AG14">
        <v>0</v>
      </c>
      <c r="AH14">
        <v>0</v>
      </c>
      <c r="AI14">
        <v>0</v>
      </c>
      <c r="AJ14">
        <v>0</v>
      </c>
      <c r="AK14">
        <v>0</v>
      </c>
      <c r="AL14">
        <v>0</v>
      </c>
      <c r="AM14">
        <v>100910000</v>
      </c>
      <c r="AN14">
        <v>109650000</v>
      </c>
      <c r="AO14">
        <v>0</v>
      </c>
      <c r="AP14">
        <v>94629000</v>
      </c>
      <c r="AQ14">
        <v>93661000</v>
      </c>
      <c r="AR14">
        <v>71055000</v>
      </c>
      <c r="AS14">
        <v>0</v>
      </c>
    </row>
    <row r="15" spans="1:45" x14ac:dyDescent="0.25">
      <c r="A15">
        <v>26.051527023315401</v>
      </c>
      <c r="B15">
        <v>26.3255500793457</v>
      </c>
      <c r="C15">
        <v>24.128646850585898</v>
      </c>
      <c r="D15">
        <v>26.1351413726807</v>
      </c>
      <c r="E15">
        <v>25.642127990722699</v>
      </c>
      <c r="F15" t="s">
        <v>44</v>
      </c>
      <c r="G15">
        <v>26.112054824829102</v>
      </c>
      <c r="H15">
        <v>26.050987243652301</v>
      </c>
      <c r="I15">
        <v>27.003137588501001</v>
      </c>
      <c r="J15">
        <v>27.403488159179702</v>
      </c>
      <c r="K15">
        <v>24.706829071044901</v>
      </c>
      <c r="L15">
        <v>27.110780715942401</v>
      </c>
      <c r="M15">
        <v>26.626449584960898</v>
      </c>
      <c r="N15">
        <v>26.537595748901399</v>
      </c>
      <c r="O15">
        <v>25.449222564697301</v>
      </c>
      <c r="P15">
        <v>19</v>
      </c>
      <c r="Q15">
        <v>19</v>
      </c>
      <c r="R15">
        <v>18</v>
      </c>
      <c r="S15">
        <v>47</v>
      </c>
      <c r="T15">
        <v>47</v>
      </c>
      <c r="U15">
        <v>44.8</v>
      </c>
      <c r="V15">
        <v>46.64</v>
      </c>
      <c r="W15">
        <v>0</v>
      </c>
      <c r="X15">
        <v>323.31</v>
      </c>
      <c r="Y15">
        <v>25768000000</v>
      </c>
      <c r="Z15">
        <v>250</v>
      </c>
      <c r="AA15">
        <v>0.899632763630691</v>
      </c>
      <c r="AB15">
        <v>26.091681344168499</v>
      </c>
      <c r="AC15" t="s">
        <v>56</v>
      </c>
      <c r="AD15" t="s">
        <v>56</v>
      </c>
      <c r="AE15">
        <v>1670800000</v>
      </c>
      <c r="AF15">
        <v>1309800000</v>
      </c>
      <c r="AG15">
        <v>673180000</v>
      </c>
      <c r="AH15">
        <v>1613800000</v>
      </c>
      <c r="AI15">
        <v>1447800000</v>
      </c>
      <c r="AJ15">
        <v>0</v>
      </c>
      <c r="AK15">
        <v>1232500000</v>
      </c>
      <c r="AL15">
        <v>1031800000</v>
      </c>
      <c r="AM15">
        <v>1950000000</v>
      </c>
      <c r="AN15">
        <v>1414200000</v>
      </c>
      <c r="AO15">
        <v>818220000</v>
      </c>
      <c r="AP15">
        <v>1592000000</v>
      </c>
      <c r="AQ15">
        <v>1055100000</v>
      </c>
      <c r="AR15">
        <v>848040000</v>
      </c>
      <c r="AS15">
        <v>909680000</v>
      </c>
    </row>
    <row r="16" spans="1:45" x14ac:dyDescent="0.25">
      <c r="A16">
        <v>20.787717819213899</v>
      </c>
      <c r="B16">
        <v>20.5087184906006</v>
      </c>
      <c r="C16" t="s">
        <v>44</v>
      </c>
      <c r="D16">
        <v>19.088354110717798</v>
      </c>
      <c r="E16">
        <v>24.1112384796143</v>
      </c>
      <c r="F16" t="s">
        <v>44</v>
      </c>
      <c r="G16">
        <v>21.2405109405518</v>
      </c>
      <c r="H16">
        <v>21.189846038818398</v>
      </c>
      <c r="I16">
        <v>20.763851165771499</v>
      </c>
      <c r="J16">
        <v>22.3043823242188</v>
      </c>
      <c r="K16" t="s">
        <v>44</v>
      </c>
      <c r="L16">
        <v>22.753992080688501</v>
      </c>
      <c r="M16">
        <v>22.035938262939499</v>
      </c>
      <c r="N16">
        <v>22.496166229248001</v>
      </c>
      <c r="O16">
        <v>23.415061950683601</v>
      </c>
      <c r="P16">
        <v>4</v>
      </c>
      <c r="Q16">
        <v>4</v>
      </c>
      <c r="R16">
        <v>4</v>
      </c>
      <c r="S16">
        <v>10.1</v>
      </c>
      <c r="T16">
        <v>10.1</v>
      </c>
      <c r="U16">
        <v>10.1</v>
      </c>
      <c r="V16">
        <v>47.761000000000003</v>
      </c>
      <c r="W16">
        <v>0</v>
      </c>
      <c r="X16">
        <v>65.05</v>
      </c>
      <c r="Y16">
        <v>1183400000</v>
      </c>
      <c r="Z16">
        <v>18</v>
      </c>
      <c r="AA16">
        <v>1.3945020996066599</v>
      </c>
      <c r="AB16">
        <v>21.7246481577555</v>
      </c>
      <c r="AC16" t="s">
        <v>57</v>
      </c>
      <c r="AD16" t="s">
        <v>57</v>
      </c>
      <c r="AE16">
        <v>0</v>
      </c>
      <c r="AF16">
        <v>0</v>
      </c>
      <c r="AG16">
        <v>0</v>
      </c>
      <c r="AH16">
        <v>0</v>
      </c>
      <c r="AI16">
        <v>307860000</v>
      </c>
      <c r="AJ16">
        <v>0</v>
      </c>
      <c r="AK16">
        <v>0</v>
      </c>
      <c r="AL16">
        <v>0</v>
      </c>
      <c r="AM16">
        <v>0</v>
      </c>
      <c r="AN16">
        <v>0</v>
      </c>
      <c r="AO16">
        <v>0</v>
      </c>
      <c r="AP16">
        <v>65851000</v>
      </c>
      <c r="AQ16">
        <v>0</v>
      </c>
      <c r="AR16">
        <v>0</v>
      </c>
      <c r="AS16">
        <v>148620000</v>
      </c>
    </row>
    <row r="17" spans="1:45" x14ac:dyDescent="0.25">
      <c r="A17">
        <v>24.998863220214801</v>
      </c>
      <c r="B17">
        <v>25.313785552978501</v>
      </c>
      <c r="C17">
        <v>24.378288269043001</v>
      </c>
      <c r="D17">
        <v>23.483821868896499</v>
      </c>
      <c r="E17">
        <v>26.294879913330099</v>
      </c>
      <c r="F17">
        <v>25.333778381347699</v>
      </c>
      <c r="G17">
        <v>24.938808441162099</v>
      </c>
      <c r="H17">
        <v>25.694475173950199</v>
      </c>
      <c r="I17">
        <v>25.095710754394499</v>
      </c>
      <c r="J17">
        <v>24.915473937988299</v>
      </c>
      <c r="K17">
        <v>25.030443191528299</v>
      </c>
      <c r="L17">
        <v>25.734458923339801</v>
      </c>
      <c r="M17">
        <v>25.924766540527301</v>
      </c>
      <c r="N17">
        <v>26.475465774536101</v>
      </c>
      <c r="O17">
        <v>26.0987854003906</v>
      </c>
      <c r="P17">
        <v>8</v>
      </c>
      <c r="Q17">
        <v>8</v>
      </c>
      <c r="R17">
        <v>8</v>
      </c>
      <c r="S17">
        <v>13.8</v>
      </c>
      <c r="T17">
        <v>13.8</v>
      </c>
      <c r="U17">
        <v>13.8</v>
      </c>
      <c r="V17">
        <v>79.010999999999996</v>
      </c>
      <c r="W17">
        <v>0</v>
      </c>
      <c r="X17">
        <v>323.31</v>
      </c>
      <c r="Y17">
        <v>23309000000</v>
      </c>
      <c r="Z17">
        <v>128</v>
      </c>
      <c r="AA17">
        <v>0.77339955161170504</v>
      </c>
      <c r="AB17">
        <v>25.314120356241901</v>
      </c>
      <c r="AC17" t="s">
        <v>58</v>
      </c>
      <c r="AD17" t="s">
        <v>58</v>
      </c>
      <c r="AE17">
        <v>1265700000</v>
      </c>
      <c r="AF17">
        <v>1129900000</v>
      </c>
      <c r="AG17">
        <v>860760000</v>
      </c>
      <c r="AH17">
        <v>833270000</v>
      </c>
      <c r="AI17">
        <v>2305000000</v>
      </c>
      <c r="AJ17">
        <v>1332500000</v>
      </c>
      <c r="AK17">
        <v>757480000</v>
      </c>
      <c r="AL17">
        <v>988100000</v>
      </c>
      <c r="AM17">
        <v>867770000</v>
      </c>
      <c r="AN17">
        <v>773580000</v>
      </c>
      <c r="AO17">
        <v>1217300000</v>
      </c>
      <c r="AP17">
        <v>919390000</v>
      </c>
      <c r="AQ17">
        <v>1214800000</v>
      </c>
      <c r="AR17">
        <v>1025600000</v>
      </c>
      <c r="AS17">
        <v>1116500000</v>
      </c>
    </row>
    <row r="18" spans="1:45" x14ac:dyDescent="0.25">
      <c r="A18">
        <v>19.2419548034668</v>
      </c>
      <c r="B18">
        <v>18.995872497558601</v>
      </c>
      <c r="C18">
        <v>17.540718078613299</v>
      </c>
      <c r="D18">
        <v>19.191980361938501</v>
      </c>
      <c r="E18" t="s">
        <v>44</v>
      </c>
      <c r="F18">
        <v>18.044948577880898</v>
      </c>
      <c r="G18">
        <v>18.159753799438501</v>
      </c>
      <c r="H18">
        <v>19.690639495849599</v>
      </c>
      <c r="I18">
        <v>20.314622879028299</v>
      </c>
      <c r="J18">
        <v>20.2481784820557</v>
      </c>
      <c r="K18" t="s">
        <v>44</v>
      </c>
      <c r="L18">
        <v>20.454126358032202</v>
      </c>
      <c r="M18">
        <v>20.7288303375244</v>
      </c>
      <c r="N18">
        <v>21.470752716064499</v>
      </c>
      <c r="O18">
        <v>21.022760391235401</v>
      </c>
      <c r="P18">
        <v>9</v>
      </c>
      <c r="Q18">
        <v>9</v>
      </c>
      <c r="R18">
        <v>9</v>
      </c>
      <c r="S18">
        <v>17</v>
      </c>
      <c r="T18">
        <v>17</v>
      </c>
      <c r="U18">
        <v>17</v>
      </c>
      <c r="V18">
        <v>100.22</v>
      </c>
      <c r="W18">
        <v>0</v>
      </c>
      <c r="X18">
        <v>71.516999999999996</v>
      </c>
      <c r="Y18">
        <v>662820000</v>
      </c>
      <c r="Z18">
        <v>33</v>
      </c>
      <c r="AA18">
        <v>1.21971340772338</v>
      </c>
      <c r="AB18">
        <v>19.623472213745099</v>
      </c>
      <c r="AC18" t="s">
        <v>59</v>
      </c>
      <c r="AD18" t="s">
        <v>60</v>
      </c>
      <c r="AE18">
        <v>0</v>
      </c>
      <c r="AF18">
        <v>35930000</v>
      </c>
      <c r="AG18">
        <v>0</v>
      </c>
      <c r="AH18">
        <v>49248000</v>
      </c>
      <c r="AI18">
        <v>0</v>
      </c>
      <c r="AJ18">
        <v>0</v>
      </c>
      <c r="AK18">
        <v>0</v>
      </c>
      <c r="AL18">
        <v>0</v>
      </c>
      <c r="AM18">
        <v>42553000</v>
      </c>
      <c r="AN18">
        <v>31358000</v>
      </c>
      <c r="AO18">
        <v>0</v>
      </c>
      <c r="AP18">
        <v>36612000</v>
      </c>
      <c r="AQ18">
        <v>36641000</v>
      </c>
      <c r="AR18">
        <v>59330000</v>
      </c>
      <c r="AS18">
        <v>42753000</v>
      </c>
    </row>
    <row r="19" spans="1:45" x14ac:dyDescent="0.25">
      <c r="A19">
        <v>22.393699645996101</v>
      </c>
      <c r="B19">
        <v>21.100467681884801</v>
      </c>
      <c r="C19">
        <v>23.126710891723601</v>
      </c>
      <c r="D19">
        <v>23.329372406005898</v>
      </c>
      <c r="E19">
        <v>23.955976486206101</v>
      </c>
      <c r="F19">
        <v>22.999431610107401</v>
      </c>
      <c r="G19">
        <v>23.905088424682599</v>
      </c>
      <c r="H19">
        <v>23.428287506103501</v>
      </c>
      <c r="I19">
        <v>23.771125793456999</v>
      </c>
      <c r="J19">
        <v>26.071815490722699</v>
      </c>
      <c r="K19">
        <v>22.960420608520501</v>
      </c>
      <c r="L19">
        <v>25.473640441894499</v>
      </c>
      <c r="M19">
        <v>26.367780685424801</v>
      </c>
      <c r="N19">
        <v>25.012353897094702</v>
      </c>
      <c r="O19">
        <v>23.957128524780298</v>
      </c>
      <c r="P19">
        <v>11</v>
      </c>
      <c r="Q19">
        <v>11</v>
      </c>
      <c r="R19">
        <v>9</v>
      </c>
      <c r="S19">
        <v>43.1</v>
      </c>
      <c r="T19">
        <v>43.1</v>
      </c>
      <c r="U19">
        <v>36.299999999999997</v>
      </c>
      <c r="V19">
        <v>35.49</v>
      </c>
      <c r="W19">
        <v>0</v>
      </c>
      <c r="X19">
        <v>236.68</v>
      </c>
      <c r="Y19">
        <v>7464300000</v>
      </c>
      <c r="Z19">
        <v>90</v>
      </c>
      <c r="AA19">
        <v>1.40055624054929</v>
      </c>
      <c r="AB19">
        <v>23.856886672973602</v>
      </c>
      <c r="AC19" t="s">
        <v>61</v>
      </c>
      <c r="AD19" t="s">
        <v>62</v>
      </c>
      <c r="AE19">
        <v>266740000</v>
      </c>
      <c r="AF19">
        <v>0</v>
      </c>
      <c r="AG19">
        <v>206860000</v>
      </c>
      <c r="AH19">
        <v>265960000</v>
      </c>
      <c r="AI19">
        <v>223600000</v>
      </c>
      <c r="AJ19">
        <v>268220000</v>
      </c>
      <c r="AK19">
        <v>284920000</v>
      </c>
      <c r="AL19">
        <v>213100000</v>
      </c>
      <c r="AM19">
        <v>257440000</v>
      </c>
      <c r="AN19">
        <v>539290000</v>
      </c>
      <c r="AO19">
        <v>258220000</v>
      </c>
      <c r="AP19">
        <v>396460000</v>
      </c>
      <c r="AQ19">
        <v>611220000</v>
      </c>
      <c r="AR19">
        <v>388070000</v>
      </c>
      <c r="AS19">
        <v>234180000</v>
      </c>
    </row>
    <row r="20" spans="1:45" x14ac:dyDescent="0.25">
      <c r="A20">
        <v>25.204563140869102</v>
      </c>
      <c r="B20">
        <v>26.054634094238299</v>
      </c>
      <c r="C20">
        <v>26.4915962219238</v>
      </c>
      <c r="D20">
        <v>24.765623092651399</v>
      </c>
      <c r="E20">
        <v>24.904491424560501</v>
      </c>
      <c r="F20">
        <v>26.3694953918457</v>
      </c>
      <c r="G20">
        <v>25.990598678588899</v>
      </c>
      <c r="H20">
        <v>26.423807144165</v>
      </c>
      <c r="I20">
        <v>25.325157165527301</v>
      </c>
      <c r="J20">
        <v>26.821407318115199</v>
      </c>
      <c r="K20">
        <v>26.725074768066399</v>
      </c>
      <c r="L20">
        <v>26.110242843627901</v>
      </c>
      <c r="M20">
        <v>26.056289672851602</v>
      </c>
      <c r="N20">
        <v>26.851861953735401</v>
      </c>
      <c r="O20">
        <v>26.608512878418001</v>
      </c>
      <c r="P20">
        <v>5</v>
      </c>
      <c r="Q20">
        <v>5</v>
      </c>
      <c r="R20">
        <v>5</v>
      </c>
      <c r="S20">
        <v>26.5</v>
      </c>
      <c r="T20">
        <v>26.5</v>
      </c>
      <c r="U20">
        <v>26.5</v>
      </c>
      <c r="V20">
        <v>32.83</v>
      </c>
      <c r="W20">
        <v>0</v>
      </c>
      <c r="X20">
        <v>323.31</v>
      </c>
      <c r="Y20">
        <v>14862000000</v>
      </c>
      <c r="Z20">
        <v>134</v>
      </c>
      <c r="AA20">
        <v>0.68928425565421203</v>
      </c>
      <c r="AB20">
        <v>26.046890385945598</v>
      </c>
      <c r="AC20" t="s">
        <v>63</v>
      </c>
      <c r="AD20" t="s">
        <v>63</v>
      </c>
      <c r="AE20">
        <v>489440000</v>
      </c>
      <c r="AF20">
        <v>621050000</v>
      </c>
      <c r="AG20">
        <v>1107300000</v>
      </c>
      <c r="AH20">
        <v>487720000</v>
      </c>
      <c r="AI20">
        <v>313830000</v>
      </c>
      <c r="AJ20">
        <v>1309200000</v>
      </c>
      <c r="AK20">
        <v>651360000</v>
      </c>
      <c r="AL20">
        <v>783130000</v>
      </c>
      <c r="AM20">
        <v>446460000</v>
      </c>
      <c r="AN20">
        <v>627790000</v>
      </c>
      <c r="AO20">
        <v>1202100000</v>
      </c>
      <c r="AP20">
        <v>502930000</v>
      </c>
      <c r="AQ20">
        <v>485270000</v>
      </c>
      <c r="AR20">
        <v>570010000</v>
      </c>
      <c r="AS20">
        <v>772580000</v>
      </c>
    </row>
    <row r="21" spans="1:45" x14ac:dyDescent="0.25">
      <c r="A21">
        <v>24.678096771240199</v>
      </c>
      <c r="B21">
        <v>25.909030914306602</v>
      </c>
      <c r="C21">
        <v>24.565580368041999</v>
      </c>
      <c r="D21">
        <v>23.379148483276399</v>
      </c>
      <c r="E21">
        <v>23.920070648193398</v>
      </c>
      <c r="F21">
        <v>23.1908855438232</v>
      </c>
      <c r="G21">
        <v>25.419986724853501</v>
      </c>
      <c r="H21">
        <v>25.355382919311499</v>
      </c>
      <c r="I21">
        <v>24.574039459228501</v>
      </c>
      <c r="J21">
        <v>25.849048614501999</v>
      </c>
      <c r="K21">
        <v>24.857948303222699</v>
      </c>
      <c r="L21">
        <v>25.547897338867202</v>
      </c>
      <c r="M21">
        <v>26.6672267913818</v>
      </c>
      <c r="N21">
        <v>25.5422687530518</v>
      </c>
      <c r="O21">
        <v>25.0072727203369</v>
      </c>
      <c r="P21">
        <v>12</v>
      </c>
      <c r="Q21">
        <v>12</v>
      </c>
      <c r="R21">
        <v>12</v>
      </c>
      <c r="S21">
        <v>35.1</v>
      </c>
      <c r="T21">
        <v>35.1</v>
      </c>
      <c r="U21">
        <v>35.1</v>
      </c>
      <c r="V21">
        <v>50.808</v>
      </c>
      <c r="W21">
        <v>0</v>
      </c>
      <c r="X21">
        <v>323.31</v>
      </c>
      <c r="Y21">
        <v>13637000000</v>
      </c>
      <c r="Z21">
        <v>144</v>
      </c>
      <c r="AA21">
        <v>0.95487304996293798</v>
      </c>
      <c r="AB21">
        <v>24.964258956909202</v>
      </c>
      <c r="AC21" t="s">
        <v>64</v>
      </c>
      <c r="AD21" t="s">
        <v>64</v>
      </c>
      <c r="AE21">
        <v>562500000</v>
      </c>
      <c r="AF21">
        <v>1048000000</v>
      </c>
      <c r="AG21">
        <v>605220000</v>
      </c>
      <c r="AH21">
        <v>450110000</v>
      </c>
      <c r="AI21">
        <v>356360000</v>
      </c>
      <c r="AJ21">
        <v>342810000</v>
      </c>
      <c r="AK21">
        <v>759160000</v>
      </c>
      <c r="AL21">
        <v>553460000</v>
      </c>
      <c r="AM21">
        <v>395680000</v>
      </c>
      <c r="AN21">
        <v>622360000</v>
      </c>
      <c r="AO21">
        <v>612040000</v>
      </c>
      <c r="AP21">
        <v>555500000</v>
      </c>
      <c r="AQ21">
        <v>947280000</v>
      </c>
      <c r="AR21">
        <v>509630000</v>
      </c>
      <c r="AS21">
        <v>634410000</v>
      </c>
    </row>
    <row r="22" spans="1:45" x14ac:dyDescent="0.25">
      <c r="A22">
        <v>23.143842697143601</v>
      </c>
      <c r="B22">
        <v>23.8547172546387</v>
      </c>
      <c r="C22">
        <v>20.9142971038818</v>
      </c>
      <c r="D22">
        <v>24.096595764160199</v>
      </c>
      <c r="E22">
        <v>23.278383255004901</v>
      </c>
      <c r="F22" t="s">
        <v>44</v>
      </c>
      <c r="G22">
        <v>22.999086380004901</v>
      </c>
      <c r="H22">
        <v>23.831903457641602</v>
      </c>
      <c r="I22">
        <v>24.348476409912099</v>
      </c>
      <c r="J22">
        <v>25.929944992065401</v>
      </c>
      <c r="K22" t="s">
        <v>44</v>
      </c>
      <c r="L22">
        <v>25.316032409668001</v>
      </c>
      <c r="M22">
        <v>25.815605163574201</v>
      </c>
      <c r="N22">
        <v>25.62327003479</v>
      </c>
      <c r="O22">
        <v>23.3356533050537</v>
      </c>
      <c r="P22">
        <v>11</v>
      </c>
      <c r="Q22">
        <v>11</v>
      </c>
      <c r="R22">
        <v>11</v>
      </c>
      <c r="S22">
        <v>23.2</v>
      </c>
      <c r="T22">
        <v>23.2</v>
      </c>
      <c r="U22">
        <v>23.2</v>
      </c>
      <c r="V22">
        <v>41.182000000000002</v>
      </c>
      <c r="W22">
        <v>0</v>
      </c>
      <c r="X22">
        <v>323.31</v>
      </c>
      <c r="Y22">
        <v>4893500000</v>
      </c>
      <c r="Z22">
        <v>62</v>
      </c>
      <c r="AA22">
        <v>1.40737241616896</v>
      </c>
      <c r="AB22">
        <v>24.037523709810699</v>
      </c>
      <c r="AC22" t="s">
        <v>65</v>
      </c>
      <c r="AD22" t="s">
        <v>65</v>
      </c>
      <c r="AE22">
        <v>228400000</v>
      </c>
      <c r="AF22">
        <v>197230000</v>
      </c>
      <c r="AG22">
        <v>0</v>
      </c>
      <c r="AH22">
        <v>289690000</v>
      </c>
      <c r="AI22">
        <v>179050000</v>
      </c>
      <c r="AJ22">
        <v>0</v>
      </c>
      <c r="AK22">
        <v>119820000</v>
      </c>
      <c r="AL22">
        <v>232400000</v>
      </c>
      <c r="AM22">
        <v>248250000</v>
      </c>
      <c r="AN22">
        <v>294680000</v>
      </c>
      <c r="AO22">
        <v>0</v>
      </c>
      <c r="AP22">
        <v>285190000</v>
      </c>
      <c r="AQ22">
        <v>293900000</v>
      </c>
      <c r="AR22">
        <v>355540000</v>
      </c>
      <c r="AS22">
        <v>173010000</v>
      </c>
    </row>
    <row r="23" spans="1:45" x14ac:dyDescent="0.25">
      <c r="A23">
        <v>18.9381618499756</v>
      </c>
      <c r="B23">
        <v>18.954383850097699</v>
      </c>
      <c r="C23">
        <v>19.0226650238037</v>
      </c>
      <c r="D23">
        <v>19.044895172119102</v>
      </c>
      <c r="E23">
        <v>19.203449249267599</v>
      </c>
      <c r="F23" t="s">
        <v>44</v>
      </c>
      <c r="G23">
        <v>19.040086746215799</v>
      </c>
      <c r="H23">
        <v>19.722873687744102</v>
      </c>
      <c r="I23">
        <v>19.09104347229</v>
      </c>
      <c r="J23">
        <v>21.313074111938501</v>
      </c>
      <c r="K23">
        <v>19.2023010253906</v>
      </c>
      <c r="L23">
        <v>22.530981063842798</v>
      </c>
      <c r="M23">
        <v>20.442935943603501</v>
      </c>
      <c r="N23">
        <v>20.106229782104499</v>
      </c>
      <c r="O23">
        <v>22.3524284362793</v>
      </c>
      <c r="P23">
        <v>8</v>
      </c>
      <c r="Q23">
        <v>8</v>
      </c>
      <c r="R23">
        <v>8</v>
      </c>
      <c r="S23">
        <v>15.5</v>
      </c>
      <c r="T23">
        <v>15.5</v>
      </c>
      <c r="U23">
        <v>15.5</v>
      </c>
      <c r="V23">
        <v>72.963999999999999</v>
      </c>
      <c r="W23">
        <v>0</v>
      </c>
      <c r="X23">
        <v>30.08</v>
      </c>
      <c r="Y23">
        <v>807640000</v>
      </c>
      <c r="Z23">
        <v>24</v>
      </c>
      <c r="AA23">
        <v>1.27032576111173</v>
      </c>
      <c r="AB23">
        <v>19.9261078153338</v>
      </c>
      <c r="AC23" t="s">
        <v>66</v>
      </c>
      <c r="AD23" t="s">
        <v>66</v>
      </c>
      <c r="AE23">
        <v>0</v>
      </c>
      <c r="AF23">
        <v>0</v>
      </c>
      <c r="AG23">
        <v>0</v>
      </c>
      <c r="AH23">
        <v>0</v>
      </c>
      <c r="AI23">
        <v>0</v>
      </c>
      <c r="AJ23">
        <v>0</v>
      </c>
      <c r="AK23">
        <v>0</v>
      </c>
      <c r="AL23">
        <v>0</v>
      </c>
      <c r="AM23">
        <v>0</v>
      </c>
      <c r="AN23">
        <v>0</v>
      </c>
      <c r="AO23">
        <v>0</v>
      </c>
      <c r="AP23">
        <v>97356000</v>
      </c>
      <c r="AQ23">
        <v>0</v>
      </c>
      <c r="AR23">
        <v>0</v>
      </c>
      <c r="AS23">
        <v>157830000</v>
      </c>
    </row>
    <row r="24" spans="1:45" x14ac:dyDescent="0.25">
      <c r="A24">
        <v>21.978479385376001</v>
      </c>
      <c r="B24">
        <v>22.7562141418457</v>
      </c>
      <c r="C24">
        <v>19.348106384277301</v>
      </c>
      <c r="D24">
        <v>22.217887878418001</v>
      </c>
      <c r="E24">
        <v>21.155979156494102</v>
      </c>
      <c r="F24" t="s">
        <v>44</v>
      </c>
      <c r="G24">
        <v>20.073001861572301</v>
      </c>
      <c r="H24">
        <v>22.219661712646499</v>
      </c>
      <c r="I24">
        <v>22.659814834594702</v>
      </c>
      <c r="J24">
        <v>23.715339660644499</v>
      </c>
      <c r="K24">
        <v>20.7047214508057</v>
      </c>
      <c r="L24">
        <v>24.256811141967798</v>
      </c>
      <c r="M24">
        <v>23.5190544128418</v>
      </c>
      <c r="N24">
        <v>23.028539657592798</v>
      </c>
      <c r="O24">
        <v>21.821313858032202</v>
      </c>
      <c r="P24">
        <v>15</v>
      </c>
      <c r="Q24">
        <v>15</v>
      </c>
      <c r="R24">
        <v>15</v>
      </c>
      <c r="S24">
        <v>35.700000000000003</v>
      </c>
      <c r="T24">
        <v>35.700000000000003</v>
      </c>
      <c r="U24">
        <v>35.700000000000003</v>
      </c>
      <c r="V24">
        <v>60.277000000000001</v>
      </c>
      <c r="W24">
        <v>0</v>
      </c>
      <c r="X24">
        <v>127.28</v>
      </c>
      <c r="Y24">
        <v>2837200000</v>
      </c>
      <c r="Z24">
        <v>89</v>
      </c>
      <c r="AA24">
        <v>1.4011291934349099</v>
      </c>
      <c r="AB24">
        <v>22.103923252650699</v>
      </c>
      <c r="AC24" t="s">
        <v>67</v>
      </c>
      <c r="AD24" t="s">
        <v>67</v>
      </c>
      <c r="AE24">
        <v>132380000</v>
      </c>
      <c r="AF24">
        <v>131500000</v>
      </c>
      <c r="AG24">
        <v>34667000</v>
      </c>
      <c r="AH24">
        <v>148850000</v>
      </c>
      <c r="AI24">
        <v>89685000</v>
      </c>
      <c r="AJ24">
        <v>0</v>
      </c>
      <c r="AK24">
        <v>43580000</v>
      </c>
      <c r="AL24">
        <v>118140000</v>
      </c>
      <c r="AM24">
        <v>148240000</v>
      </c>
      <c r="AN24">
        <v>180560000</v>
      </c>
      <c r="AO24">
        <v>73882000</v>
      </c>
      <c r="AP24">
        <v>251050000</v>
      </c>
      <c r="AQ24">
        <v>159530000</v>
      </c>
      <c r="AR24">
        <v>155730000</v>
      </c>
      <c r="AS24">
        <v>126600000</v>
      </c>
    </row>
    <row r="25" spans="1:45" x14ac:dyDescent="0.25">
      <c r="A25">
        <v>25.132810592651399</v>
      </c>
      <c r="B25">
        <v>25.524652481079102</v>
      </c>
      <c r="C25">
        <v>23.479019165039102</v>
      </c>
      <c r="D25">
        <v>25.262090682983398</v>
      </c>
      <c r="E25">
        <v>25.586605072021499</v>
      </c>
      <c r="F25">
        <v>22.130754470825199</v>
      </c>
      <c r="G25">
        <v>23.409633636474599</v>
      </c>
      <c r="H25">
        <v>25.8184604644775</v>
      </c>
      <c r="I25">
        <v>25.741523742675799</v>
      </c>
      <c r="J25">
        <v>26.688991546630898</v>
      </c>
      <c r="K25">
        <v>23.739233016967798</v>
      </c>
      <c r="L25">
        <v>26.124334335327099</v>
      </c>
      <c r="M25">
        <v>25.914768218994102</v>
      </c>
      <c r="N25">
        <v>25.0721836090088</v>
      </c>
      <c r="O25">
        <v>24.7305011749268</v>
      </c>
      <c r="P25">
        <v>8</v>
      </c>
      <c r="Q25">
        <v>8</v>
      </c>
      <c r="R25">
        <v>2</v>
      </c>
      <c r="S25">
        <v>28.5</v>
      </c>
      <c r="T25">
        <v>28.5</v>
      </c>
      <c r="U25">
        <v>4.3</v>
      </c>
      <c r="V25">
        <v>42.238999999999997</v>
      </c>
      <c r="W25">
        <v>0</v>
      </c>
      <c r="X25">
        <v>323.31</v>
      </c>
      <c r="Y25">
        <v>10882000000</v>
      </c>
      <c r="Z25">
        <v>134</v>
      </c>
      <c r="AA25">
        <v>1.2419442283155699</v>
      </c>
      <c r="AB25">
        <v>24.957037480672199</v>
      </c>
      <c r="AC25" t="s">
        <v>68</v>
      </c>
      <c r="AD25" t="s">
        <v>68</v>
      </c>
      <c r="AE25">
        <v>605160000</v>
      </c>
      <c r="AF25">
        <v>604130000</v>
      </c>
      <c r="AG25">
        <v>302440000</v>
      </c>
      <c r="AH25">
        <v>593500000</v>
      </c>
      <c r="AI25">
        <v>545190000</v>
      </c>
      <c r="AJ25">
        <v>148250000</v>
      </c>
      <c r="AK25">
        <v>236110000</v>
      </c>
      <c r="AL25">
        <v>727640000</v>
      </c>
      <c r="AM25">
        <v>614430000</v>
      </c>
      <c r="AN25">
        <v>688530000</v>
      </c>
      <c r="AO25">
        <v>267510000</v>
      </c>
      <c r="AP25">
        <v>502900000</v>
      </c>
      <c r="AQ25">
        <v>609300000</v>
      </c>
      <c r="AR25">
        <v>262720000</v>
      </c>
      <c r="AS25">
        <v>318450000</v>
      </c>
    </row>
    <row r="26" spans="1:45" x14ac:dyDescent="0.25">
      <c r="A26">
        <v>21.8496494293213</v>
      </c>
      <c r="B26">
        <v>24.517433166503899</v>
      </c>
      <c r="C26">
        <v>23.1379299163818</v>
      </c>
      <c r="D26">
        <v>21.8598823547363</v>
      </c>
      <c r="E26">
        <v>24.203666687011701</v>
      </c>
      <c r="F26">
        <v>23.0381679534912</v>
      </c>
      <c r="G26">
        <v>23.142410278320298</v>
      </c>
      <c r="H26">
        <v>24.692054748535199</v>
      </c>
      <c r="I26">
        <v>23.559175491333001</v>
      </c>
      <c r="J26">
        <v>24.744478225708001</v>
      </c>
      <c r="K26">
        <v>23.704931259155298</v>
      </c>
      <c r="L26">
        <v>24.800254821777301</v>
      </c>
      <c r="M26">
        <v>24.701288223266602</v>
      </c>
      <c r="N26">
        <v>25.3456707000732</v>
      </c>
      <c r="O26">
        <v>23.685920715331999</v>
      </c>
      <c r="P26">
        <v>7</v>
      </c>
      <c r="Q26">
        <v>7</v>
      </c>
      <c r="R26">
        <v>7</v>
      </c>
      <c r="S26">
        <v>48.8</v>
      </c>
      <c r="T26">
        <v>48.8</v>
      </c>
      <c r="U26">
        <v>48.8</v>
      </c>
      <c r="V26">
        <v>18.96</v>
      </c>
      <c r="W26">
        <v>0</v>
      </c>
      <c r="X26">
        <v>323.31</v>
      </c>
      <c r="Y26">
        <v>2447100000</v>
      </c>
      <c r="Z26">
        <v>60</v>
      </c>
      <c r="AA26">
        <v>1.0578444417117701</v>
      </c>
      <c r="AB26">
        <v>23.798860931396501</v>
      </c>
      <c r="AC26" t="s">
        <v>69</v>
      </c>
      <c r="AD26" t="s">
        <v>69</v>
      </c>
      <c r="AE26">
        <v>80484000</v>
      </c>
      <c r="AF26">
        <v>99657000</v>
      </c>
      <c r="AG26">
        <v>123020000</v>
      </c>
      <c r="AH26">
        <v>72972000</v>
      </c>
      <c r="AI26">
        <v>109580000</v>
      </c>
      <c r="AJ26">
        <v>174720000</v>
      </c>
      <c r="AK26">
        <v>150310000</v>
      </c>
      <c r="AL26">
        <v>116670000</v>
      </c>
      <c r="AM26">
        <v>125350000</v>
      </c>
      <c r="AN26">
        <v>108520000</v>
      </c>
      <c r="AO26">
        <v>80363000</v>
      </c>
      <c r="AP26">
        <v>80821000</v>
      </c>
      <c r="AQ26">
        <v>114610000</v>
      </c>
      <c r="AR26">
        <v>109970000</v>
      </c>
      <c r="AS26">
        <v>74453000</v>
      </c>
    </row>
    <row r="27" spans="1:45" x14ac:dyDescent="0.25">
      <c r="A27">
        <v>24.941005706787099</v>
      </c>
      <c r="B27">
        <v>25.4200839996338</v>
      </c>
      <c r="C27">
        <v>22.227174758911101</v>
      </c>
      <c r="D27">
        <v>25.300825119018601</v>
      </c>
      <c r="E27">
        <v>24.450544357299801</v>
      </c>
      <c r="F27">
        <v>21.7940788269043</v>
      </c>
      <c r="G27">
        <v>23.531124114990199</v>
      </c>
      <c r="H27">
        <v>24.996709823608398</v>
      </c>
      <c r="I27">
        <v>25.325431823730501</v>
      </c>
      <c r="J27">
        <v>27.000991821289102</v>
      </c>
      <c r="K27">
        <v>22.053379058837901</v>
      </c>
      <c r="L27">
        <v>26.297977447509801</v>
      </c>
      <c r="M27">
        <v>26.6278400421143</v>
      </c>
      <c r="N27">
        <v>25.4905395507813</v>
      </c>
      <c r="O27">
        <v>24.7110900878906</v>
      </c>
      <c r="P27">
        <v>7</v>
      </c>
      <c r="Q27">
        <v>7</v>
      </c>
      <c r="R27">
        <v>7</v>
      </c>
      <c r="S27">
        <v>34.4</v>
      </c>
      <c r="T27">
        <v>34.4</v>
      </c>
      <c r="U27">
        <v>34.4</v>
      </c>
      <c r="V27">
        <v>17.222000000000001</v>
      </c>
      <c r="W27">
        <v>0</v>
      </c>
      <c r="X27">
        <v>84.027000000000001</v>
      </c>
      <c r="Y27">
        <v>5733300000</v>
      </c>
      <c r="Z27">
        <v>64</v>
      </c>
      <c r="AA27">
        <v>1.6166889964417299</v>
      </c>
      <c r="AB27">
        <v>24.677919769287101</v>
      </c>
      <c r="AC27" t="s">
        <v>70</v>
      </c>
      <c r="AD27" t="s">
        <v>70</v>
      </c>
      <c r="AE27">
        <v>277850000</v>
      </c>
      <c r="AF27">
        <v>296110000</v>
      </c>
      <c r="AG27">
        <v>0</v>
      </c>
      <c r="AH27">
        <v>394430000</v>
      </c>
      <c r="AI27">
        <v>239020000</v>
      </c>
      <c r="AJ27">
        <v>0</v>
      </c>
      <c r="AK27">
        <v>121350000</v>
      </c>
      <c r="AL27">
        <v>241090000</v>
      </c>
      <c r="AM27">
        <v>288300000</v>
      </c>
      <c r="AN27">
        <v>400580000</v>
      </c>
      <c r="AO27">
        <v>0</v>
      </c>
      <c r="AP27">
        <v>426030000</v>
      </c>
      <c r="AQ27">
        <v>335600000</v>
      </c>
      <c r="AR27">
        <v>252250000</v>
      </c>
      <c r="AS27">
        <v>236250000</v>
      </c>
    </row>
    <row r="28" spans="1:45" x14ac:dyDescent="0.25">
      <c r="A28">
        <v>24.3732509613037</v>
      </c>
      <c r="B28">
        <v>25.513160705566399</v>
      </c>
      <c r="C28">
        <v>22.174385070800799</v>
      </c>
      <c r="D28">
        <v>24.9061889648438</v>
      </c>
      <c r="E28">
        <v>24.120365142822301</v>
      </c>
      <c r="F28">
        <v>21.316944122314499</v>
      </c>
      <c r="G28">
        <v>23.360380172729499</v>
      </c>
      <c r="H28">
        <v>24.596733093261701</v>
      </c>
      <c r="I28">
        <v>25.247388839721701</v>
      </c>
      <c r="J28">
        <v>26.369361877441399</v>
      </c>
      <c r="K28">
        <v>22.287824630737301</v>
      </c>
      <c r="L28">
        <v>26.055461883544901</v>
      </c>
      <c r="M28">
        <v>26.124473571777301</v>
      </c>
      <c r="N28">
        <v>25.809116363525401</v>
      </c>
      <c r="O28">
        <v>24.814456939697301</v>
      </c>
      <c r="P28">
        <v>25</v>
      </c>
      <c r="Q28">
        <v>19</v>
      </c>
      <c r="R28">
        <v>19</v>
      </c>
      <c r="S28">
        <v>33</v>
      </c>
      <c r="T28">
        <v>26.2</v>
      </c>
      <c r="U28">
        <v>26.2</v>
      </c>
      <c r="V28">
        <v>84.156000000000006</v>
      </c>
      <c r="W28">
        <v>0</v>
      </c>
      <c r="X28">
        <v>323.31</v>
      </c>
      <c r="Y28">
        <v>17345000000</v>
      </c>
      <c r="Z28">
        <v>168</v>
      </c>
      <c r="AA28">
        <v>1.5585158932569201</v>
      </c>
      <c r="AB28">
        <v>24.471299489339199</v>
      </c>
      <c r="AC28" t="s">
        <v>71</v>
      </c>
      <c r="AD28" t="s">
        <v>72</v>
      </c>
      <c r="AE28">
        <v>745620000</v>
      </c>
      <c r="AF28">
        <v>1190900000</v>
      </c>
      <c r="AG28">
        <v>213890000</v>
      </c>
      <c r="AH28">
        <v>1185000000</v>
      </c>
      <c r="AI28">
        <v>551080000</v>
      </c>
      <c r="AJ28">
        <v>106870000</v>
      </c>
      <c r="AK28">
        <v>314510000</v>
      </c>
      <c r="AL28">
        <v>626660000</v>
      </c>
      <c r="AM28">
        <v>982300000</v>
      </c>
      <c r="AN28">
        <v>1161900000</v>
      </c>
      <c r="AO28">
        <v>243390000</v>
      </c>
      <c r="AP28">
        <v>1086200000</v>
      </c>
      <c r="AQ28">
        <v>1020100000</v>
      </c>
      <c r="AR28">
        <v>960010000</v>
      </c>
      <c r="AS28">
        <v>733900000</v>
      </c>
    </row>
    <row r="29" spans="1:45" x14ac:dyDescent="0.25">
      <c r="A29">
        <v>20.677452087402301</v>
      </c>
      <c r="B29">
        <v>20.939123153686499</v>
      </c>
      <c r="C29">
        <v>19.4573364257813</v>
      </c>
      <c r="D29">
        <v>19.152393341064499</v>
      </c>
      <c r="E29">
        <v>19.386692047119102</v>
      </c>
      <c r="F29" t="s">
        <v>44</v>
      </c>
      <c r="G29">
        <v>21.0625</v>
      </c>
      <c r="H29" t="s">
        <v>44</v>
      </c>
      <c r="I29">
        <v>20.316944122314499</v>
      </c>
      <c r="J29" t="s">
        <v>44</v>
      </c>
      <c r="K29" t="s">
        <v>44</v>
      </c>
      <c r="L29">
        <v>21.377771377563501</v>
      </c>
      <c r="M29">
        <v>20.876052856445298</v>
      </c>
      <c r="N29">
        <v>20.2114562988281</v>
      </c>
      <c r="O29">
        <v>20.125656127929702</v>
      </c>
      <c r="P29">
        <v>2</v>
      </c>
      <c r="Q29">
        <v>2</v>
      </c>
      <c r="R29">
        <v>2</v>
      </c>
      <c r="S29">
        <v>4.2</v>
      </c>
      <c r="T29">
        <v>4.2</v>
      </c>
      <c r="U29">
        <v>4.2</v>
      </c>
      <c r="V29">
        <v>49.433999999999997</v>
      </c>
      <c r="W29">
        <v>0</v>
      </c>
      <c r="X29">
        <v>3.5312999999999999</v>
      </c>
      <c r="Y29">
        <v>485370000</v>
      </c>
      <c r="Z29">
        <v>16</v>
      </c>
      <c r="AA29">
        <v>0.74284720721675201</v>
      </c>
      <c r="AB29">
        <v>20.325761621648599</v>
      </c>
      <c r="AC29" t="s">
        <v>73</v>
      </c>
      <c r="AD29" t="s">
        <v>73</v>
      </c>
      <c r="AE29">
        <v>50868000</v>
      </c>
      <c r="AF29">
        <v>47242000</v>
      </c>
      <c r="AG29">
        <v>0</v>
      </c>
      <c r="AH29">
        <v>0</v>
      </c>
      <c r="AI29">
        <v>0</v>
      </c>
      <c r="AJ29">
        <v>0</v>
      </c>
      <c r="AK29">
        <v>50015000</v>
      </c>
      <c r="AL29">
        <v>0</v>
      </c>
      <c r="AM29">
        <v>0</v>
      </c>
      <c r="AN29">
        <v>0</v>
      </c>
      <c r="AO29">
        <v>0</v>
      </c>
      <c r="AP29">
        <v>0</v>
      </c>
      <c r="AQ29">
        <v>0</v>
      </c>
      <c r="AR29">
        <v>0</v>
      </c>
      <c r="AS29">
        <v>0</v>
      </c>
    </row>
    <row r="30" spans="1:45" x14ac:dyDescent="0.25">
      <c r="A30">
        <v>21.270990371704102</v>
      </c>
      <c r="B30">
        <v>22.111080169677699</v>
      </c>
      <c r="C30">
        <v>20.725090026855501</v>
      </c>
      <c r="D30">
        <v>19.166805267333999</v>
      </c>
      <c r="E30">
        <v>19.648252487182599</v>
      </c>
      <c r="F30">
        <v>21.356328964233398</v>
      </c>
      <c r="G30">
        <v>22.6617527008057</v>
      </c>
      <c r="H30">
        <v>21.554170608520501</v>
      </c>
      <c r="I30">
        <v>19.5715236663818</v>
      </c>
      <c r="J30">
        <v>22.485960006713899</v>
      </c>
      <c r="K30">
        <v>21.7747478485107</v>
      </c>
      <c r="L30">
        <v>21.574546813964801</v>
      </c>
      <c r="M30">
        <v>22.917160034179702</v>
      </c>
      <c r="N30">
        <v>21.983148574829102</v>
      </c>
      <c r="O30">
        <v>21.71044921875</v>
      </c>
      <c r="P30">
        <v>5</v>
      </c>
      <c r="Q30">
        <v>5</v>
      </c>
      <c r="R30">
        <v>5</v>
      </c>
      <c r="S30">
        <v>12.9</v>
      </c>
      <c r="T30">
        <v>12.9</v>
      </c>
      <c r="U30">
        <v>12.9</v>
      </c>
      <c r="V30">
        <v>50.868000000000002</v>
      </c>
      <c r="W30">
        <v>0</v>
      </c>
      <c r="X30">
        <v>58.947000000000003</v>
      </c>
      <c r="Y30">
        <v>1132200000</v>
      </c>
      <c r="Z30">
        <v>51</v>
      </c>
      <c r="AA30">
        <v>1.13600593369734</v>
      </c>
      <c r="AB30">
        <v>21.367467117309602</v>
      </c>
      <c r="AC30" t="s">
        <v>74</v>
      </c>
      <c r="AD30" t="s">
        <v>74</v>
      </c>
      <c r="AE30">
        <v>52654000</v>
      </c>
      <c r="AF30">
        <v>70664000</v>
      </c>
      <c r="AG30">
        <v>48418000</v>
      </c>
      <c r="AH30">
        <v>25517000</v>
      </c>
      <c r="AI30">
        <v>22913000</v>
      </c>
      <c r="AJ30">
        <v>83496000</v>
      </c>
      <c r="AK30">
        <v>83375000</v>
      </c>
      <c r="AL30">
        <v>52369000</v>
      </c>
      <c r="AM30">
        <v>24060000</v>
      </c>
      <c r="AN30">
        <v>47845000</v>
      </c>
      <c r="AO30">
        <v>72469000</v>
      </c>
      <c r="AP30">
        <v>32373000</v>
      </c>
      <c r="AQ30">
        <v>66494000</v>
      </c>
      <c r="AR30">
        <v>40230000</v>
      </c>
      <c r="AS30">
        <v>51896000</v>
      </c>
    </row>
    <row r="31" spans="1:45" x14ac:dyDescent="0.25">
      <c r="A31">
        <v>24.866981506347699</v>
      </c>
      <c r="B31">
        <v>25.802524566650401</v>
      </c>
      <c r="C31">
        <v>25.1854057312012</v>
      </c>
      <c r="D31">
        <v>25.774824142456101</v>
      </c>
      <c r="E31">
        <v>26.446575164794901</v>
      </c>
      <c r="F31">
        <v>24.995803833007798</v>
      </c>
      <c r="G31">
        <v>26.010755538940401</v>
      </c>
      <c r="H31">
        <v>26.030969619751001</v>
      </c>
      <c r="I31">
        <v>26.016420364379901</v>
      </c>
      <c r="J31">
        <v>26.5967617034912</v>
      </c>
      <c r="K31">
        <v>25.88063621521</v>
      </c>
      <c r="L31">
        <v>26.424783706665</v>
      </c>
      <c r="M31">
        <v>26.035591125488299</v>
      </c>
      <c r="N31">
        <v>26.583911895751999</v>
      </c>
      <c r="O31">
        <v>26.888090133666999</v>
      </c>
      <c r="P31">
        <v>6</v>
      </c>
      <c r="Q31">
        <v>6</v>
      </c>
      <c r="R31">
        <v>6</v>
      </c>
      <c r="S31">
        <v>34.1</v>
      </c>
      <c r="T31">
        <v>34.1</v>
      </c>
      <c r="U31">
        <v>34.1</v>
      </c>
      <c r="V31">
        <v>23.907</v>
      </c>
      <c r="W31">
        <v>0</v>
      </c>
      <c r="X31">
        <v>323.31</v>
      </c>
      <c r="Y31">
        <v>12727000000</v>
      </c>
      <c r="Z31">
        <v>108</v>
      </c>
      <c r="AA31">
        <v>0.59244119915749405</v>
      </c>
      <c r="AB31">
        <v>25.969335683186799</v>
      </c>
      <c r="AC31" t="s">
        <v>75</v>
      </c>
      <c r="AD31" t="s">
        <v>75</v>
      </c>
      <c r="AE31">
        <v>415070000</v>
      </c>
      <c r="AF31">
        <v>635870000</v>
      </c>
      <c r="AG31">
        <v>508190000</v>
      </c>
      <c r="AH31">
        <v>718820000</v>
      </c>
      <c r="AI31">
        <v>763110000</v>
      </c>
      <c r="AJ31">
        <v>496980000</v>
      </c>
      <c r="AK31">
        <v>611820000</v>
      </c>
      <c r="AL31">
        <v>518610000</v>
      </c>
      <c r="AM31">
        <v>535900000</v>
      </c>
      <c r="AN31">
        <v>561330000</v>
      </c>
      <c r="AO31">
        <v>802080000</v>
      </c>
      <c r="AP31">
        <v>540400000</v>
      </c>
      <c r="AQ31">
        <v>360370000</v>
      </c>
      <c r="AR31">
        <v>723530000</v>
      </c>
      <c r="AS31">
        <v>973030000</v>
      </c>
    </row>
    <row r="32" spans="1:45" x14ac:dyDescent="0.25">
      <c r="A32">
        <v>21.6539916992188</v>
      </c>
      <c r="B32">
        <v>20.514991760253899</v>
      </c>
      <c r="C32" t="s">
        <v>44</v>
      </c>
      <c r="D32">
        <v>20.179981231689499</v>
      </c>
      <c r="E32">
        <v>21.124710083007798</v>
      </c>
      <c r="F32" t="s">
        <v>44</v>
      </c>
      <c r="G32">
        <v>21.177793502807599</v>
      </c>
      <c r="H32">
        <v>21.295860290527301</v>
      </c>
      <c r="I32">
        <v>20.290864944458001</v>
      </c>
      <c r="J32">
        <v>22.2352905273438</v>
      </c>
      <c r="K32" t="s">
        <v>44</v>
      </c>
      <c r="L32">
        <v>21.698545455932599</v>
      </c>
      <c r="M32">
        <v>21.987493515014599</v>
      </c>
      <c r="N32" t="s">
        <v>44</v>
      </c>
      <c r="O32">
        <v>22.280820846557599</v>
      </c>
      <c r="P32">
        <v>1</v>
      </c>
      <c r="Q32">
        <v>1</v>
      </c>
      <c r="R32">
        <v>1</v>
      </c>
      <c r="S32">
        <v>6.2</v>
      </c>
      <c r="T32">
        <v>6.2</v>
      </c>
      <c r="U32">
        <v>6.2</v>
      </c>
      <c r="V32">
        <v>40.689</v>
      </c>
      <c r="W32">
        <v>0</v>
      </c>
      <c r="X32">
        <v>24.433</v>
      </c>
      <c r="Y32">
        <v>674030000</v>
      </c>
      <c r="Z32">
        <v>13</v>
      </c>
      <c r="AA32">
        <v>0.74340398956351394</v>
      </c>
      <c r="AB32">
        <v>21.3127585324374</v>
      </c>
      <c r="AC32" t="s">
        <v>76</v>
      </c>
      <c r="AD32" t="s">
        <v>76</v>
      </c>
      <c r="AE32">
        <v>0</v>
      </c>
      <c r="AF32">
        <v>0</v>
      </c>
      <c r="AG32">
        <v>0</v>
      </c>
      <c r="AH32">
        <v>0</v>
      </c>
      <c r="AI32">
        <v>0</v>
      </c>
      <c r="AJ32">
        <v>0</v>
      </c>
      <c r="AK32">
        <v>0</v>
      </c>
      <c r="AL32">
        <v>0</v>
      </c>
      <c r="AM32">
        <v>0</v>
      </c>
      <c r="AN32">
        <v>0</v>
      </c>
      <c r="AO32">
        <v>0</v>
      </c>
      <c r="AP32">
        <v>0</v>
      </c>
      <c r="AQ32">
        <v>0</v>
      </c>
      <c r="AR32">
        <v>0</v>
      </c>
      <c r="AS32">
        <v>72137000</v>
      </c>
    </row>
    <row r="33" spans="1:45" x14ac:dyDescent="0.25">
      <c r="A33">
        <v>22.7332859039307</v>
      </c>
      <c r="B33">
        <v>23.835474014282202</v>
      </c>
      <c r="C33" t="s">
        <v>44</v>
      </c>
      <c r="D33">
        <v>23.4144172668457</v>
      </c>
      <c r="E33">
        <v>23.753787994384801</v>
      </c>
      <c r="F33" t="s">
        <v>44</v>
      </c>
      <c r="G33">
        <v>22.910240173339801</v>
      </c>
      <c r="H33">
        <v>23.158847808837901</v>
      </c>
      <c r="I33">
        <v>25.154912948608398</v>
      </c>
      <c r="J33">
        <v>25.309003829956101</v>
      </c>
      <c r="K33">
        <v>22.2146606445313</v>
      </c>
      <c r="L33">
        <v>25.5552883148193</v>
      </c>
      <c r="M33">
        <v>26.1667785644531</v>
      </c>
      <c r="N33">
        <v>25.9426174163818</v>
      </c>
      <c r="O33">
        <v>23.066431045532202</v>
      </c>
      <c r="P33">
        <v>19</v>
      </c>
      <c r="Q33">
        <v>19</v>
      </c>
      <c r="R33">
        <v>18</v>
      </c>
      <c r="S33">
        <v>41.8</v>
      </c>
      <c r="T33">
        <v>41.8</v>
      </c>
      <c r="U33">
        <v>40.4</v>
      </c>
      <c r="V33">
        <v>68.465000000000003</v>
      </c>
      <c r="W33">
        <v>0</v>
      </c>
      <c r="X33">
        <v>323.31</v>
      </c>
      <c r="Y33">
        <v>9694300000</v>
      </c>
      <c r="Z33">
        <v>121</v>
      </c>
      <c r="AA33">
        <v>1.3481621812857401</v>
      </c>
      <c r="AB33">
        <v>24.0935189173772</v>
      </c>
      <c r="AC33" t="s">
        <v>77</v>
      </c>
      <c r="AD33" t="s">
        <v>77</v>
      </c>
      <c r="AE33">
        <v>283240000</v>
      </c>
      <c r="AF33">
        <v>369140000</v>
      </c>
      <c r="AG33">
        <v>0</v>
      </c>
      <c r="AH33">
        <v>394040000</v>
      </c>
      <c r="AI33">
        <v>413260000</v>
      </c>
      <c r="AJ33">
        <v>0</v>
      </c>
      <c r="AK33">
        <v>252230000</v>
      </c>
      <c r="AL33">
        <v>272730000</v>
      </c>
      <c r="AM33">
        <v>782070000</v>
      </c>
      <c r="AN33">
        <v>557990000</v>
      </c>
      <c r="AO33">
        <v>184100000</v>
      </c>
      <c r="AP33">
        <v>611880000</v>
      </c>
      <c r="AQ33">
        <v>753230000</v>
      </c>
      <c r="AR33">
        <v>769980000</v>
      </c>
      <c r="AS33">
        <v>149580000</v>
      </c>
    </row>
    <row r="34" spans="1:45" x14ac:dyDescent="0.25">
      <c r="A34">
        <v>19.719570159912099</v>
      </c>
      <c r="B34">
        <v>20.844755172729499</v>
      </c>
      <c r="C34" t="s">
        <v>44</v>
      </c>
      <c r="D34">
        <v>20.394458770751999</v>
      </c>
      <c r="E34">
        <v>19.3776969909668</v>
      </c>
      <c r="F34">
        <v>18.3851127624512</v>
      </c>
      <c r="G34">
        <v>18.646142959594702</v>
      </c>
      <c r="H34">
        <v>21.798318862915</v>
      </c>
      <c r="I34">
        <v>21.593864440918001</v>
      </c>
      <c r="J34">
        <v>22.776857376098601</v>
      </c>
      <c r="K34" t="s">
        <v>44</v>
      </c>
      <c r="L34">
        <v>22.266622543335</v>
      </c>
      <c r="M34">
        <v>21.861814498901399</v>
      </c>
      <c r="N34">
        <v>19.310346603393601</v>
      </c>
      <c r="O34">
        <v>20.5571193695068</v>
      </c>
      <c r="P34">
        <v>4</v>
      </c>
      <c r="Q34">
        <v>4</v>
      </c>
      <c r="R34">
        <v>4</v>
      </c>
      <c r="S34">
        <v>21.1</v>
      </c>
      <c r="T34">
        <v>21.1</v>
      </c>
      <c r="U34">
        <v>21.1</v>
      </c>
      <c r="V34">
        <v>42.697000000000003</v>
      </c>
      <c r="W34">
        <v>0</v>
      </c>
      <c r="X34">
        <v>78.745999999999995</v>
      </c>
      <c r="Y34">
        <v>612150000</v>
      </c>
      <c r="Z34">
        <v>31</v>
      </c>
      <c r="AA34">
        <v>1.42262707027268</v>
      </c>
      <c r="AB34">
        <v>20.579436962421099</v>
      </c>
      <c r="AC34" t="s">
        <v>78</v>
      </c>
      <c r="AD34" t="s">
        <v>78</v>
      </c>
      <c r="AE34">
        <v>33948000</v>
      </c>
      <c r="AF34">
        <v>26591000</v>
      </c>
      <c r="AG34">
        <v>0</v>
      </c>
      <c r="AH34">
        <v>56486000</v>
      </c>
      <c r="AI34">
        <v>20149000</v>
      </c>
      <c r="AJ34">
        <v>0</v>
      </c>
      <c r="AK34">
        <v>0</v>
      </c>
      <c r="AL34">
        <v>41578000</v>
      </c>
      <c r="AM34">
        <v>43710000</v>
      </c>
      <c r="AN34">
        <v>52580000</v>
      </c>
      <c r="AO34">
        <v>0</v>
      </c>
      <c r="AP34">
        <v>31978000</v>
      </c>
      <c r="AQ34">
        <v>30138000</v>
      </c>
      <c r="AR34">
        <v>0</v>
      </c>
      <c r="AS34">
        <v>0</v>
      </c>
    </row>
    <row r="35" spans="1:45" x14ac:dyDescent="0.25">
      <c r="A35">
        <v>18.402662277221701</v>
      </c>
      <c r="B35">
        <v>18.764093399047901</v>
      </c>
      <c r="C35" t="s">
        <v>44</v>
      </c>
      <c r="D35">
        <v>18.253034591674801</v>
      </c>
      <c r="E35" t="s">
        <v>44</v>
      </c>
      <c r="F35" t="s">
        <v>44</v>
      </c>
      <c r="G35">
        <v>17.205621719360401</v>
      </c>
      <c r="H35">
        <v>19.836256027221701</v>
      </c>
      <c r="I35">
        <v>18.967756271362301</v>
      </c>
      <c r="J35">
        <v>19.7856121063232</v>
      </c>
      <c r="K35" t="s">
        <v>44</v>
      </c>
      <c r="L35">
        <v>20.195684432983398</v>
      </c>
      <c r="M35">
        <v>20.648252487182599</v>
      </c>
      <c r="N35">
        <v>20.9642333984375</v>
      </c>
      <c r="O35">
        <v>19.256332397460898</v>
      </c>
      <c r="P35">
        <v>5</v>
      </c>
      <c r="Q35">
        <v>5</v>
      </c>
      <c r="R35">
        <v>5</v>
      </c>
      <c r="S35">
        <v>8.1999999999999993</v>
      </c>
      <c r="T35">
        <v>8.1999999999999993</v>
      </c>
      <c r="U35">
        <v>8.1999999999999993</v>
      </c>
      <c r="V35">
        <v>104.58</v>
      </c>
      <c r="W35">
        <v>0</v>
      </c>
      <c r="X35">
        <v>95.192999999999998</v>
      </c>
      <c r="Y35">
        <v>465340000</v>
      </c>
      <c r="Z35">
        <v>28</v>
      </c>
      <c r="AA35">
        <v>1.1225114850111799</v>
      </c>
      <c r="AB35">
        <v>19.298139918934201</v>
      </c>
      <c r="AC35" t="s">
        <v>79</v>
      </c>
      <c r="AD35" t="s">
        <v>79</v>
      </c>
      <c r="AE35">
        <v>28128000</v>
      </c>
      <c r="AF35">
        <v>15708000</v>
      </c>
      <c r="AG35">
        <v>0</v>
      </c>
      <c r="AH35">
        <v>20148000</v>
      </c>
      <c r="AI35">
        <v>0</v>
      </c>
      <c r="AJ35">
        <v>0</v>
      </c>
      <c r="AK35">
        <v>0</v>
      </c>
      <c r="AL35">
        <v>32606000</v>
      </c>
      <c r="AM35">
        <v>18536000</v>
      </c>
      <c r="AN35">
        <v>19981000</v>
      </c>
      <c r="AO35">
        <v>0</v>
      </c>
      <c r="AP35">
        <v>22368000</v>
      </c>
      <c r="AQ35">
        <v>46028000</v>
      </c>
      <c r="AR35">
        <v>43167000</v>
      </c>
      <c r="AS35">
        <v>22386000</v>
      </c>
    </row>
    <row r="36" spans="1:45" x14ac:dyDescent="0.25">
      <c r="A36">
        <v>21.190811157226602</v>
      </c>
      <c r="B36">
        <v>23.174095153808601</v>
      </c>
      <c r="C36" t="s">
        <v>44</v>
      </c>
      <c r="D36">
        <v>21.5717258453369</v>
      </c>
      <c r="E36">
        <v>21.315839767456101</v>
      </c>
      <c r="F36" t="s">
        <v>44</v>
      </c>
      <c r="G36">
        <v>21.776838302612301</v>
      </c>
      <c r="H36">
        <v>21.998725891113299</v>
      </c>
      <c r="I36">
        <v>22.348110198974599</v>
      </c>
      <c r="J36" t="s">
        <v>44</v>
      </c>
      <c r="K36" t="s">
        <v>44</v>
      </c>
      <c r="L36">
        <v>21.172737121581999</v>
      </c>
      <c r="M36">
        <v>22.9087028503418</v>
      </c>
      <c r="N36">
        <v>23.090276718139599</v>
      </c>
      <c r="O36">
        <v>22.933713912963899</v>
      </c>
      <c r="P36">
        <v>5</v>
      </c>
      <c r="Q36">
        <v>5</v>
      </c>
      <c r="R36">
        <v>5</v>
      </c>
      <c r="S36">
        <v>29.2</v>
      </c>
      <c r="T36">
        <v>29.2</v>
      </c>
      <c r="U36">
        <v>29.2</v>
      </c>
      <c r="V36">
        <v>31.102</v>
      </c>
      <c r="W36">
        <v>0</v>
      </c>
      <c r="X36">
        <v>153.32</v>
      </c>
      <c r="Y36">
        <v>868330000</v>
      </c>
      <c r="Z36">
        <v>18</v>
      </c>
      <c r="AA36">
        <v>0.789103375108689</v>
      </c>
      <c r="AB36">
        <v>22.134688810868699</v>
      </c>
      <c r="AC36" t="s">
        <v>80</v>
      </c>
      <c r="AD36" t="s">
        <v>81</v>
      </c>
      <c r="AE36">
        <v>0</v>
      </c>
      <c r="AF36">
        <v>90325000</v>
      </c>
      <c r="AG36">
        <v>0</v>
      </c>
      <c r="AH36">
        <v>74104000</v>
      </c>
      <c r="AI36">
        <v>0</v>
      </c>
      <c r="AJ36">
        <v>0</v>
      </c>
      <c r="AK36">
        <v>0</v>
      </c>
      <c r="AL36">
        <v>0</v>
      </c>
      <c r="AM36">
        <v>66113000</v>
      </c>
      <c r="AN36">
        <v>0</v>
      </c>
      <c r="AO36">
        <v>0</v>
      </c>
      <c r="AP36">
        <v>0</v>
      </c>
      <c r="AQ36">
        <v>63698000</v>
      </c>
      <c r="AR36">
        <v>53969000</v>
      </c>
      <c r="AS36">
        <v>0</v>
      </c>
    </row>
    <row r="37" spans="1:45" x14ac:dyDescent="0.25">
      <c r="A37">
        <v>21.318380355835</v>
      </c>
      <c r="B37">
        <v>21.277702331543001</v>
      </c>
      <c r="C37">
        <v>21.578559875488299</v>
      </c>
      <c r="D37">
        <v>20.7684631347656</v>
      </c>
      <c r="E37">
        <v>19.992446899414102</v>
      </c>
      <c r="F37">
        <v>20.687566757202099</v>
      </c>
      <c r="G37">
        <v>21.478969573974599</v>
      </c>
      <c r="H37">
        <v>22.239404678344702</v>
      </c>
      <c r="I37">
        <v>21.411729812622099</v>
      </c>
      <c r="J37">
        <v>19.548435211181602</v>
      </c>
      <c r="K37">
        <v>20.122119903564499</v>
      </c>
      <c r="L37">
        <v>22.3793849945068</v>
      </c>
      <c r="M37">
        <v>22.263961791992202</v>
      </c>
      <c r="N37">
        <v>22.669082641601602</v>
      </c>
      <c r="O37">
        <v>22.655126571655298</v>
      </c>
      <c r="P37">
        <v>2</v>
      </c>
      <c r="Q37">
        <v>2</v>
      </c>
      <c r="R37">
        <v>2</v>
      </c>
      <c r="S37">
        <v>4.3</v>
      </c>
      <c r="T37">
        <v>4.3</v>
      </c>
      <c r="U37">
        <v>4.3</v>
      </c>
      <c r="V37">
        <v>29.138000000000002</v>
      </c>
      <c r="W37">
        <v>0</v>
      </c>
      <c r="X37">
        <v>3.1454</v>
      </c>
      <c r="Y37">
        <v>491460000</v>
      </c>
      <c r="Z37">
        <v>21</v>
      </c>
      <c r="AA37">
        <v>0.98489272991585797</v>
      </c>
      <c r="AB37">
        <v>21.359422302246099</v>
      </c>
      <c r="AC37" t="s">
        <v>82</v>
      </c>
      <c r="AD37" t="s">
        <v>82</v>
      </c>
      <c r="AE37">
        <v>26931000</v>
      </c>
      <c r="AF37">
        <v>0</v>
      </c>
      <c r="AG37">
        <v>0</v>
      </c>
      <c r="AH37">
        <v>0</v>
      </c>
      <c r="AI37">
        <v>0</v>
      </c>
      <c r="AJ37">
        <v>0</v>
      </c>
      <c r="AK37">
        <v>0</v>
      </c>
      <c r="AL37">
        <v>28647000</v>
      </c>
      <c r="AM37">
        <v>22106000</v>
      </c>
      <c r="AN37">
        <v>0</v>
      </c>
      <c r="AO37">
        <v>0</v>
      </c>
      <c r="AP37">
        <v>34359000</v>
      </c>
      <c r="AQ37">
        <v>0</v>
      </c>
      <c r="AR37">
        <v>0</v>
      </c>
      <c r="AS37">
        <v>41799000</v>
      </c>
    </row>
    <row r="38" spans="1:45" x14ac:dyDescent="0.25">
      <c r="A38">
        <v>21.892562866210898</v>
      </c>
      <c r="B38">
        <v>22.272899627685501</v>
      </c>
      <c r="C38" t="s">
        <v>44</v>
      </c>
      <c r="D38">
        <v>22.109806060791001</v>
      </c>
      <c r="E38">
        <v>21.279914855956999</v>
      </c>
      <c r="F38" t="s">
        <v>44</v>
      </c>
      <c r="G38" t="s">
        <v>44</v>
      </c>
      <c r="H38">
        <v>20.803806304931602</v>
      </c>
      <c r="I38">
        <v>22.380046844482401</v>
      </c>
      <c r="J38">
        <v>22.905124664306602</v>
      </c>
      <c r="K38" t="s">
        <v>44</v>
      </c>
      <c r="L38">
        <v>23.6097526550293</v>
      </c>
      <c r="M38">
        <v>23.4528713226318</v>
      </c>
      <c r="N38">
        <v>22.779525756835898</v>
      </c>
      <c r="O38">
        <v>22.2530632019043</v>
      </c>
      <c r="P38">
        <v>10</v>
      </c>
      <c r="Q38">
        <v>10</v>
      </c>
      <c r="R38">
        <v>10</v>
      </c>
      <c r="S38">
        <v>26.3</v>
      </c>
      <c r="T38">
        <v>26.3</v>
      </c>
      <c r="U38">
        <v>26.3</v>
      </c>
      <c r="V38">
        <v>53.155999999999999</v>
      </c>
      <c r="W38">
        <v>0</v>
      </c>
      <c r="X38">
        <v>94.98</v>
      </c>
      <c r="Y38">
        <v>1759100000</v>
      </c>
      <c r="Z38">
        <v>40</v>
      </c>
      <c r="AA38">
        <v>0.84343512871616599</v>
      </c>
      <c r="AB38">
        <v>22.339943105524199</v>
      </c>
      <c r="AC38" t="s">
        <v>83</v>
      </c>
      <c r="AD38" t="s">
        <v>83</v>
      </c>
      <c r="AE38">
        <v>106470000</v>
      </c>
      <c r="AF38">
        <v>103890000</v>
      </c>
      <c r="AG38">
        <v>0</v>
      </c>
      <c r="AH38">
        <v>143260000</v>
      </c>
      <c r="AI38">
        <v>89415000</v>
      </c>
      <c r="AJ38">
        <v>0</v>
      </c>
      <c r="AK38">
        <v>0</v>
      </c>
      <c r="AL38">
        <v>0</v>
      </c>
      <c r="AM38">
        <v>105210000</v>
      </c>
      <c r="AN38">
        <v>114310000</v>
      </c>
      <c r="AO38">
        <v>0</v>
      </c>
      <c r="AP38">
        <v>130550000</v>
      </c>
      <c r="AQ38">
        <v>123830000</v>
      </c>
      <c r="AR38">
        <v>91659000</v>
      </c>
      <c r="AS38">
        <v>85091000</v>
      </c>
    </row>
    <row r="39" spans="1:45" x14ac:dyDescent="0.25">
      <c r="A39">
        <v>19.859706878662099</v>
      </c>
      <c r="B39">
        <v>21.377454757690401</v>
      </c>
      <c r="C39">
        <v>18.7243747711182</v>
      </c>
      <c r="D39" t="s">
        <v>44</v>
      </c>
      <c r="E39" t="s">
        <v>44</v>
      </c>
      <c r="F39" t="s">
        <v>44</v>
      </c>
      <c r="G39" t="s">
        <v>44</v>
      </c>
      <c r="H39">
        <v>20.311965942382798</v>
      </c>
      <c r="I39">
        <v>20.8936367034912</v>
      </c>
      <c r="J39">
        <v>21.8809909820557</v>
      </c>
      <c r="K39">
        <v>18.976032257080099</v>
      </c>
      <c r="L39">
        <v>22.01535987854</v>
      </c>
      <c r="M39">
        <v>20.328166961669901</v>
      </c>
      <c r="N39">
        <v>20.267623901367202</v>
      </c>
      <c r="O39" t="s">
        <v>44</v>
      </c>
      <c r="P39">
        <v>4</v>
      </c>
      <c r="Q39">
        <v>4</v>
      </c>
      <c r="R39">
        <v>4</v>
      </c>
      <c r="S39">
        <v>11.7</v>
      </c>
      <c r="T39">
        <v>11.7</v>
      </c>
      <c r="U39">
        <v>11.7</v>
      </c>
      <c r="V39">
        <v>42.762</v>
      </c>
      <c r="W39">
        <v>0</v>
      </c>
      <c r="X39">
        <v>25.234000000000002</v>
      </c>
      <c r="Y39">
        <v>482410000</v>
      </c>
      <c r="Z39">
        <v>15</v>
      </c>
      <c r="AA39">
        <v>1.11151591526869</v>
      </c>
      <c r="AB39">
        <v>20.463531303405802</v>
      </c>
      <c r="AC39" t="s">
        <v>84</v>
      </c>
      <c r="AD39" t="s">
        <v>84</v>
      </c>
      <c r="AE39">
        <v>0</v>
      </c>
      <c r="AF39">
        <v>43960000</v>
      </c>
      <c r="AG39">
        <v>0</v>
      </c>
      <c r="AH39">
        <v>0</v>
      </c>
      <c r="AI39">
        <v>0</v>
      </c>
      <c r="AJ39">
        <v>0</v>
      </c>
      <c r="AK39">
        <v>0</v>
      </c>
      <c r="AL39">
        <v>0</v>
      </c>
      <c r="AM39">
        <v>47877000</v>
      </c>
      <c r="AN39">
        <v>34499000</v>
      </c>
      <c r="AO39">
        <v>0</v>
      </c>
      <c r="AP39">
        <v>71647000</v>
      </c>
      <c r="AQ39">
        <v>0</v>
      </c>
      <c r="AR39">
        <v>0</v>
      </c>
      <c r="AS39">
        <v>0</v>
      </c>
    </row>
    <row r="40" spans="1:45" x14ac:dyDescent="0.25">
      <c r="A40">
        <v>22.793941497802699</v>
      </c>
      <c r="B40">
        <v>22.8198547363281</v>
      </c>
      <c r="C40">
        <v>20.3930969238281</v>
      </c>
      <c r="D40">
        <v>22.353908538818398</v>
      </c>
      <c r="E40">
        <v>22.214126586914102</v>
      </c>
      <c r="F40">
        <v>22.0987339019775</v>
      </c>
      <c r="G40">
        <v>23.595140457153299</v>
      </c>
      <c r="H40">
        <v>22.136053085327099</v>
      </c>
      <c r="I40">
        <v>23.836534500122099</v>
      </c>
      <c r="J40">
        <v>23.876613616943398</v>
      </c>
      <c r="K40">
        <v>22.5709629058838</v>
      </c>
      <c r="L40">
        <v>23.1600341796875</v>
      </c>
      <c r="M40">
        <v>24.169591903686499</v>
      </c>
      <c r="N40">
        <v>23.6925354003906</v>
      </c>
      <c r="O40">
        <v>23.334699630737301</v>
      </c>
      <c r="P40">
        <v>9</v>
      </c>
      <c r="Q40">
        <v>9</v>
      </c>
      <c r="R40">
        <v>6</v>
      </c>
      <c r="S40">
        <v>45.6</v>
      </c>
      <c r="T40">
        <v>45.6</v>
      </c>
      <c r="U40">
        <v>32.700000000000003</v>
      </c>
      <c r="V40">
        <v>37.186</v>
      </c>
      <c r="W40">
        <v>0</v>
      </c>
      <c r="X40">
        <v>92.307000000000002</v>
      </c>
      <c r="Y40">
        <v>2329700000</v>
      </c>
      <c r="Z40">
        <v>50</v>
      </c>
      <c r="AA40">
        <v>0.97107002405151699</v>
      </c>
      <c r="AB40">
        <v>22.869721857706701</v>
      </c>
      <c r="AC40" t="s">
        <v>85</v>
      </c>
      <c r="AD40" t="s">
        <v>85</v>
      </c>
      <c r="AE40">
        <v>108930000</v>
      </c>
      <c r="AF40">
        <v>129540000</v>
      </c>
      <c r="AG40">
        <v>0</v>
      </c>
      <c r="AH40">
        <v>87965000</v>
      </c>
      <c r="AI40">
        <v>154900000</v>
      </c>
      <c r="AJ40">
        <v>92920000</v>
      </c>
      <c r="AK40">
        <v>135530000</v>
      </c>
      <c r="AL40">
        <v>107340000</v>
      </c>
      <c r="AM40">
        <v>134320000</v>
      </c>
      <c r="AN40">
        <v>95523000</v>
      </c>
      <c r="AO40">
        <v>125570000</v>
      </c>
      <c r="AP40">
        <v>90375000</v>
      </c>
      <c r="AQ40">
        <v>89025000</v>
      </c>
      <c r="AR40">
        <v>96117000</v>
      </c>
      <c r="AS40">
        <v>126860000</v>
      </c>
    </row>
    <row r="41" spans="1:45" x14ac:dyDescent="0.25">
      <c r="A41">
        <v>21.660011291503899</v>
      </c>
      <c r="B41">
        <v>21.827917098998999</v>
      </c>
      <c r="C41" t="s">
        <v>44</v>
      </c>
      <c r="D41">
        <v>21.771648406982401</v>
      </c>
      <c r="E41">
        <v>21.8494968414307</v>
      </c>
      <c r="F41" t="s">
        <v>44</v>
      </c>
      <c r="G41" t="s">
        <v>44</v>
      </c>
      <c r="H41">
        <v>20.188217163085898</v>
      </c>
      <c r="I41">
        <v>21.7395420074463</v>
      </c>
      <c r="J41">
        <v>22.731050491333001</v>
      </c>
      <c r="K41" t="s">
        <v>44</v>
      </c>
      <c r="L41">
        <v>23.271276473998999</v>
      </c>
      <c r="M41">
        <v>23.1629238128662</v>
      </c>
      <c r="N41">
        <v>22.908664703369102</v>
      </c>
      <c r="O41">
        <v>19.913246154785199</v>
      </c>
      <c r="P41">
        <v>9</v>
      </c>
      <c r="Q41">
        <v>9</v>
      </c>
      <c r="R41">
        <v>9</v>
      </c>
      <c r="S41">
        <v>32.9</v>
      </c>
      <c r="T41">
        <v>32.9</v>
      </c>
      <c r="U41">
        <v>32.9</v>
      </c>
      <c r="V41">
        <v>44.201999999999998</v>
      </c>
      <c r="W41">
        <v>0</v>
      </c>
      <c r="X41">
        <v>150.80000000000001</v>
      </c>
      <c r="Y41">
        <v>1143000000</v>
      </c>
      <c r="Z41">
        <v>31</v>
      </c>
      <c r="AA41">
        <v>1.10304037778018</v>
      </c>
      <c r="AB41">
        <v>21.911272222345499</v>
      </c>
      <c r="AC41" t="s">
        <v>86</v>
      </c>
      <c r="AD41" t="s">
        <v>86</v>
      </c>
      <c r="AE41">
        <v>82418000</v>
      </c>
      <c r="AF41">
        <v>68480000</v>
      </c>
      <c r="AG41">
        <v>0</v>
      </c>
      <c r="AH41">
        <v>77809000</v>
      </c>
      <c r="AI41">
        <v>80356000</v>
      </c>
      <c r="AJ41">
        <v>0</v>
      </c>
      <c r="AK41">
        <v>0</v>
      </c>
      <c r="AL41">
        <v>0</v>
      </c>
      <c r="AM41">
        <v>66225000</v>
      </c>
      <c r="AN41">
        <v>93728000</v>
      </c>
      <c r="AO41">
        <v>0</v>
      </c>
      <c r="AP41">
        <v>78381000</v>
      </c>
      <c r="AQ41">
        <v>73643000</v>
      </c>
      <c r="AR41">
        <v>73986000</v>
      </c>
      <c r="AS41">
        <v>0</v>
      </c>
    </row>
    <row r="42" spans="1:45" x14ac:dyDescent="0.25">
      <c r="A42">
        <v>22.214778900146499</v>
      </c>
      <c r="B42">
        <v>21.582057952880898</v>
      </c>
      <c r="C42" t="s">
        <v>44</v>
      </c>
      <c r="D42">
        <v>22.0049438476563</v>
      </c>
      <c r="E42">
        <v>21.7379760742188</v>
      </c>
      <c r="F42">
        <v>20.9652919769287</v>
      </c>
      <c r="G42">
        <v>22.750909805297901</v>
      </c>
      <c r="H42">
        <v>22.125686645507798</v>
      </c>
      <c r="I42">
        <v>22.043500900268601</v>
      </c>
      <c r="J42">
        <v>23.044017791748001</v>
      </c>
      <c r="K42" t="s">
        <v>44</v>
      </c>
      <c r="L42">
        <v>22.248785018920898</v>
      </c>
      <c r="M42">
        <v>23.370527267456101</v>
      </c>
      <c r="N42">
        <v>22.209255218505898</v>
      </c>
      <c r="O42">
        <v>22.431886672973601</v>
      </c>
      <c r="P42">
        <v>5</v>
      </c>
      <c r="Q42">
        <v>1</v>
      </c>
      <c r="R42">
        <v>1</v>
      </c>
      <c r="S42">
        <v>19.600000000000001</v>
      </c>
      <c r="T42">
        <v>3.5</v>
      </c>
      <c r="U42">
        <v>3.5</v>
      </c>
      <c r="V42">
        <v>51.972000000000001</v>
      </c>
      <c r="W42">
        <v>0</v>
      </c>
      <c r="X42">
        <v>17.949000000000002</v>
      </c>
      <c r="Y42">
        <v>1648800000</v>
      </c>
      <c r="Z42">
        <v>13</v>
      </c>
      <c r="AA42">
        <v>0.62109101379141496</v>
      </c>
      <c r="AB42">
        <v>22.209970620962299</v>
      </c>
      <c r="AC42" t="s">
        <v>87</v>
      </c>
      <c r="AD42" t="s">
        <v>87</v>
      </c>
      <c r="AE42">
        <v>0</v>
      </c>
      <c r="AF42">
        <v>0</v>
      </c>
      <c r="AG42">
        <v>0</v>
      </c>
      <c r="AH42">
        <v>0</v>
      </c>
      <c r="AI42">
        <v>0</v>
      </c>
      <c r="AJ42">
        <v>0</v>
      </c>
      <c r="AK42">
        <v>0</v>
      </c>
      <c r="AL42">
        <v>0</v>
      </c>
      <c r="AM42">
        <v>0</v>
      </c>
      <c r="AN42">
        <v>0</v>
      </c>
      <c r="AO42">
        <v>0</v>
      </c>
      <c r="AP42">
        <v>0</v>
      </c>
      <c r="AQ42">
        <v>0</v>
      </c>
      <c r="AR42">
        <v>0</v>
      </c>
      <c r="AS42">
        <v>91545000</v>
      </c>
    </row>
    <row r="43" spans="1:45" x14ac:dyDescent="0.25">
      <c r="A43">
        <v>21.601366043090799</v>
      </c>
      <c r="B43">
        <v>20.729080200195298</v>
      </c>
      <c r="C43">
        <v>19.620134353637699</v>
      </c>
      <c r="D43">
        <v>18.299566268920898</v>
      </c>
      <c r="E43">
        <v>21.126600265502901</v>
      </c>
      <c r="F43" t="s">
        <v>44</v>
      </c>
      <c r="G43">
        <v>22.395503997802699</v>
      </c>
      <c r="H43">
        <v>19.854375839233398</v>
      </c>
      <c r="I43">
        <v>21.611127853393601</v>
      </c>
      <c r="J43">
        <v>21.573623657226602</v>
      </c>
      <c r="K43" t="s">
        <v>44</v>
      </c>
      <c r="L43">
        <v>21.017673492431602</v>
      </c>
      <c r="M43">
        <v>22.490816116333001</v>
      </c>
      <c r="N43">
        <v>23.972898483276399</v>
      </c>
      <c r="O43">
        <v>23.2637042999268</v>
      </c>
      <c r="P43">
        <v>6</v>
      </c>
      <c r="Q43">
        <v>6</v>
      </c>
      <c r="R43">
        <v>6</v>
      </c>
      <c r="S43">
        <v>30.5</v>
      </c>
      <c r="T43">
        <v>30.5</v>
      </c>
      <c r="U43">
        <v>30.5</v>
      </c>
      <c r="V43">
        <v>50.587000000000003</v>
      </c>
      <c r="W43">
        <v>0</v>
      </c>
      <c r="X43">
        <v>167.54</v>
      </c>
      <c r="Y43">
        <v>1447700000</v>
      </c>
      <c r="Z43">
        <v>42</v>
      </c>
      <c r="AA43">
        <v>1.5329204171462101</v>
      </c>
      <c r="AB43">
        <v>21.350497759305501</v>
      </c>
      <c r="AC43" t="s">
        <v>88</v>
      </c>
      <c r="AD43" t="s">
        <v>88</v>
      </c>
      <c r="AE43">
        <v>92344000</v>
      </c>
      <c r="AF43">
        <v>51319000</v>
      </c>
      <c r="AG43">
        <v>0</v>
      </c>
      <c r="AH43">
        <v>0</v>
      </c>
      <c r="AI43">
        <v>56732000</v>
      </c>
      <c r="AJ43">
        <v>0</v>
      </c>
      <c r="AK43">
        <v>111240000</v>
      </c>
      <c r="AL43">
        <v>0</v>
      </c>
      <c r="AM43">
        <v>78845000</v>
      </c>
      <c r="AN43">
        <v>46609000</v>
      </c>
      <c r="AO43">
        <v>0</v>
      </c>
      <c r="AP43">
        <v>44412000</v>
      </c>
      <c r="AQ43">
        <v>69189000</v>
      </c>
      <c r="AR43">
        <v>176990000</v>
      </c>
      <c r="AS43">
        <v>144430000</v>
      </c>
    </row>
    <row r="44" spans="1:45" x14ac:dyDescent="0.25">
      <c r="A44">
        <v>24.753686904907202</v>
      </c>
      <c r="B44">
        <v>23.3363361358643</v>
      </c>
      <c r="C44" t="s">
        <v>44</v>
      </c>
      <c r="D44">
        <v>23.6545810699463</v>
      </c>
      <c r="E44">
        <v>22.142736434936499</v>
      </c>
      <c r="F44" t="s">
        <v>44</v>
      </c>
      <c r="G44">
        <v>21.359228134155298</v>
      </c>
      <c r="H44" t="s">
        <v>44</v>
      </c>
      <c r="I44">
        <v>23.360113143920898</v>
      </c>
      <c r="J44">
        <v>23.821723937988299</v>
      </c>
      <c r="K44" t="s">
        <v>44</v>
      </c>
      <c r="L44">
        <v>24.199928283691399</v>
      </c>
      <c r="M44">
        <v>24.199928283691399</v>
      </c>
      <c r="N44">
        <v>23.135616302490199</v>
      </c>
      <c r="O44">
        <v>21.769067764282202</v>
      </c>
      <c r="P44">
        <v>7</v>
      </c>
      <c r="Q44">
        <v>7</v>
      </c>
      <c r="R44">
        <v>7</v>
      </c>
      <c r="S44">
        <v>29.3</v>
      </c>
      <c r="T44">
        <v>29.3</v>
      </c>
      <c r="U44">
        <v>29.3</v>
      </c>
      <c r="V44">
        <v>37.889000000000003</v>
      </c>
      <c r="W44">
        <v>0</v>
      </c>
      <c r="X44">
        <v>268.70999999999998</v>
      </c>
      <c r="Y44">
        <v>2317600000</v>
      </c>
      <c r="Z44">
        <v>60</v>
      </c>
      <c r="AA44">
        <v>1.0762529006747501</v>
      </c>
      <c r="AB44">
        <v>23.248449672352201</v>
      </c>
      <c r="AC44" t="s">
        <v>89</v>
      </c>
      <c r="AD44" t="s">
        <v>89</v>
      </c>
      <c r="AE44">
        <v>274600000</v>
      </c>
      <c r="AF44">
        <v>175800000</v>
      </c>
      <c r="AG44">
        <v>0</v>
      </c>
      <c r="AH44">
        <v>203570000</v>
      </c>
      <c r="AI44">
        <v>86581000</v>
      </c>
      <c r="AJ44">
        <v>0</v>
      </c>
      <c r="AK44">
        <v>72183000</v>
      </c>
      <c r="AL44">
        <v>0</v>
      </c>
      <c r="AM44">
        <v>164090000</v>
      </c>
      <c r="AN44">
        <v>108770000</v>
      </c>
      <c r="AO44">
        <v>0</v>
      </c>
      <c r="AP44">
        <v>164060000</v>
      </c>
      <c r="AQ44">
        <v>145340000</v>
      </c>
      <c r="AR44">
        <v>115130000</v>
      </c>
      <c r="AS44">
        <v>85531000</v>
      </c>
    </row>
    <row r="45" spans="1:45" x14ac:dyDescent="0.25">
      <c r="A45">
        <v>25.076471328735401</v>
      </c>
      <c r="B45">
        <v>25.138055801391602</v>
      </c>
      <c r="C45">
        <v>23.866744995117202</v>
      </c>
      <c r="D45">
        <v>24.3902778625488</v>
      </c>
      <c r="E45">
        <v>24.664760589599599</v>
      </c>
      <c r="F45">
        <v>21.212703704833999</v>
      </c>
      <c r="G45">
        <v>25.755369186401399</v>
      </c>
      <c r="H45">
        <v>25.238304138183601</v>
      </c>
      <c r="I45">
        <v>25.414545059204102</v>
      </c>
      <c r="J45">
        <v>26.2732334136963</v>
      </c>
      <c r="K45">
        <v>25.0643920898438</v>
      </c>
      <c r="L45">
        <v>24.8802165985107</v>
      </c>
      <c r="M45">
        <v>27.0020656585693</v>
      </c>
      <c r="N45">
        <v>25.720201492309599</v>
      </c>
      <c r="O45">
        <v>26.386764526367202</v>
      </c>
      <c r="P45">
        <v>16</v>
      </c>
      <c r="Q45">
        <v>16</v>
      </c>
      <c r="R45">
        <v>12</v>
      </c>
      <c r="S45">
        <v>46.7</v>
      </c>
      <c r="T45">
        <v>46.7</v>
      </c>
      <c r="U45">
        <v>31.5</v>
      </c>
      <c r="V45">
        <v>55.137</v>
      </c>
      <c r="W45">
        <v>0</v>
      </c>
      <c r="X45">
        <v>323.31</v>
      </c>
      <c r="Y45">
        <v>20418000000</v>
      </c>
      <c r="Z45">
        <v>220</v>
      </c>
      <c r="AA45">
        <v>1.3349021164088699</v>
      </c>
      <c r="AB45">
        <v>25.072273763020799</v>
      </c>
      <c r="AC45" t="s">
        <v>90</v>
      </c>
      <c r="AD45" t="s">
        <v>90</v>
      </c>
      <c r="AE45">
        <v>805480000</v>
      </c>
      <c r="AF45">
        <v>867510000</v>
      </c>
      <c r="AG45">
        <v>621900000</v>
      </c>
      <c r="AH45">
        <v>790060000</v>
      </c>
      <c r="AI45">
        <v>682560000</v>
      </c>
      <c r="AJ45">
        <v>85387000</v>
      </c>
      <c r="AK45">
        <v>1159800000</v>
      </c>
      <c r="AL45">
        <v>868880000</v>
      </c>
      <c r="AM45">
        <v>880940000</v>
      </c>
      <c r="AN45">
        <v>1027500000</v>
      </c>
      <c r="AO45">
        <v>1009200000</v>
      </c>
      <c r="AP45">
        <v>659820000</v>
      </c>
      <c r="AQ45">
        <v>1554500000</v>
      </c>
      <c r="AR45">
        <v>774030000</v>
      </c>
      <c r="AS45">
        <v>1428000000</v>
      </c>
    </row>
    <row r="46" spans="1:45" x14ac:dyDescent="0.25">
      <c r="A46">
        <v>20.629076004028299</v>
      </c>
      <c r="B46">
        <v>23.198789596557599</v>
      </c>
      <c r="C46">
        <v>20.936466217041001</v>
      </c>
      <c r="D46">
        <v>21.402912139892599</v>
      </c>
      <c r="E46">
        <v>22.036945343017599</v>
      </c>
      <c r="F46">
        <v>20.827800750732401</v>
      </c>
      <c r="G46">
        <v>21.654865264892599</v>
      </c>
      <c r="H46">
        <v>21.442834854126001</v>
      </c>
      <c r="I46">
        <v>21.732395172119102</v>
      </c>
      <c r="J46">
        <v>22.741991043090799</v>
      </c>
      <c r="K46">
        <v>23.0235385894775</v>
      </c>
      <c r="L46">
        <v>22.440910339355501</v>
      </c>
      <c r="M46">
        <v>23.262413024902301</v>
      </c>
      <c r="N46">
        <v>22.5721435546875</v>
      </c>
      <c r="O46" t="s">
        <v>44</v>
      </c>
      <c r="P46">
        <v>3</v>
      </c>
      <c r="Q46">
        <v>3</v>
      </c>
      <c r="R46">
        <v>3</v>
      </c>
      <c r="S46">
        <v>9.4</v>
      </c>
      <c r="T46">
        <v>9.4</v>
      </c>
      <c r="U46">
        <v>9.4</v>
      </c>
      <c r="V46">
        <v>49.286999999999999</v>
      </c>
      <c r="W46">
        <v>0</v>
      </c>
      <c r="X46">
        <v>85.182000000000002</v>
      </c>
      <c r="Y46">
        <v>1526000000</v>
      </c>
      <c r="Z46">
        <v>21</v>
      </c>
      <c r="AA46">
        <v>0.89415513721015905</v>
      </c>
      <c r="AB46">
        <v>21.9930772781372</v>
      </c>
      <c r="AC46" t="s">
        <v>91</v>
      </c>
      <c r="AD46" t="s">
        <v>91</v>
      </c>
      <c r="AE46">
        <v>0</v>
      </c>
      <c r="AF46">
        <v>122690000</v>
      </c>
      <c r="AG46">
        <v>0</v>
      </c>
      <c r="AH46">
        <v>79648000</v>
      </c>
      <c r="AI46">
        <v>0</v>
      </c>
      <c r="AJ46">
        <v>0</v>
      </c>
      <c r="AK46">
        <v>0</v>
      </c>
      <c r="AL46">
        <v>0</v>
      </c>
      <c r="AM46">
        <v>84536000</v>
      </c>
      <c r="AN46">
        <v>82803000</v>
      </c>
      <c r="AO46">
        <v>153750000</v>
      </c>
      <c r="AP46">
        <v>88936000</v>
      </c>
      <c r="AQ46">
        <v>79468000</v>
      </c>
      <c r="AR46">
        <v>92889000</v>
      </c>
      <c r="AS46">
        <v>0</v>
      </c>
    </row>
    <row r="47" spans="1:45" x14ac:dyDescent="0.25">
      <c r="A47">
        <v>20.667610168456999</v>
      </c>
      <c r="B47">
        <v>20.4435424804688</v>
      </c>
      <c r="C47">
        <v>21.262586593627901</v>
      </c>
      <c r="D47">
        <v>20.217147827148398</v>
      </c>
      <c r="E47">
        <v>22.303155899047901</v>
      </c>
      <c r="F47">
        <v>21.144262313842798</v>
      </c>
      <c r="G47">
        <v>21.577684402465799</v>
      </c>
      <c r="H47">
        <v>21.423011779785199</v>
      </c>
      <c r="I47">
        <v>20.925931930541999</v>
      </c>
      <c r="J47">
        <v>22.8590297698975</v>
      </c>
      <c r="K47" t="s">
        <v>44</v>
      </c>
      <c r="L47">
        <v>21.022422790527301</v>
      </c>
      <c r="M47">
        <v>21.7457084655762</v>
      </c>
      <c r="N47">
        <v>21.226821899414102</v>
      </c>
      <c r="O47">
        <v>21.196886062622099</v>
      </c>
      <c r="P47">
        <v>2</v>
      </c>
      <c r="Q47">
        <v>2</v>
      </c>
      <c r="R47">
        <v>2</v>
      </c>
      <c r="S47">
        <v>11.1</v>
      </c>
      <c r="T47">
        <v>11.1</v>
      </c>
      <c r="U47">
        <v>11.1</v>
      </c>
      <c r="V47">
        <v>31.111999999999998</v>
      </c>
      <c r="W47">
        <v>0</v>
      </c>
      <c r="X47">
        <v>38.194000000000003</v>
      </c>
      <c r="Y47">
        <v>444010000</v>
      </c>
      <c r="Z47">
        <v>16</v>
      </c>
      <c r="AA47">
        <v>0.69559003211213499</v>
      </c>
      <c r="AB47">
        <v>21.286843027387299</v>
      </c>
      <c r="AC47" t="s">
        <v>92</v>
      </c>
      <c r="AD47" t="s">
        <v>92</v>
      </c>
      <c r="AE47">
        <v>0</v>
      </c>
      <c r="AF47">
        <v>0</v>
      </c>
      <c r="AG47">
        <v>0</v>
      </c>
      <c r="AH47">
        <v>0</v>
      </c>
      <c r="AI47">
        <v>0</v>
      </c>
      <c r="AJ47">
        <v>0</v>
      </c>
      <c r="AK47">
        <v>0</v>
      </c>
      <c r="AL47">
        <v>0</v>
      </c>
      <c r="AM47">
        <v>0</v>
      </c>
      <c r="AN47">
        <v>35739000</v>
      </c>
      <c r="AO47">
        <v>0</v>
      </c>
      <c r="AP47">
        <v>0</v>
      </c>
      <c r="AQ47">
        <v>0</v>
      </c>
      <c r="AR47">
        <v>0</v>
      </c>
      <c r="AS47">
        <v>0</v>
      </c>
    </row>
    <row r="48" spans="1:45" x14ac:dyDescent="0.25">
      <c r="A48">
        <v>25.080339431762699</v>
      </c>
      <c r="B48">
        <v>25.178052902221701</v>
      </c>
      <c r="C48">
        <v>23.380601882934599</v>
      </c>
      <c r="D48">
        <v>25.122144699096701</v>
      </c>
      <c r="E48">
        <v>24.453372955322301</v>
      </c>
      <c r="F48">
        <v>23.0252799987793</v>
      </c>
      <c r="G48">
        <v>23.446447372436499</v>
      </c>
      <c r="H48">
        <v>24.784965515136701</v>
      </c>
      <c r="I48">
        <v>25.4423713684082</v>
      </c>
      <c r="J48">
        <v>26.501134872436499</v>
      </c>
      <c r="K48">
        <v>22.643878936767599</v>
      </c>
      <c r="L48">
        <v>25.303998947143601</v>
      </c>
      <c r="M48">
        <v>26.381591796875</v>
      </c>
      <c r="N48">
        <v>25.79758644104</v>
      </c>
      <c r="O48">
        <v>24.675945281982401</v>
      </c>
      <c r="P48">
        <v>15</v>
      </c>
      <c r="Q48">
        <v>7</v>
      </c>
      <c r="R48">
        <v>0</v>
      </c>
      <c r="S48">
        <v>48.6</v>
      </c>
      <c r="T48">
        <v>18.8</v>
      </c>
      <c r="U48">
        <v>0</v>
      </c>
      <c r="V48">
        <v>50.164999999999999</v>
      </c>
      <c r="W48">
        <v>0</v>
      </c>
      <c r="X48">
        <v>197.93</v>
      </c>
      <c r="Y48">
        <v>11631000000</v>
      </c>
      <c r="Z48">
        <v>163</v>
      </c>
      <c r="AA48">
        <v>1.1687194151367599</v>
      </c>
      <c r="AB48">
        <v>24.747847493489601</v>
      </c>
      <c r="AC48" t="s">
        <v>93</v>
      </c>
      <c r="AD48" t="s">
        <v>93</v>
      </c>
      <c r="AE48">
        <v>697060000</v>
      </c>
      <c r="AF48">
        <v>517120000</v>
      </c>
      <c r="AG48">
        <v>574070000</v>
      </c>
      <c r="AH48">
        <v>870810000</v>
      </c>
      <c r="AI48">
        <v>534120000</v>
      </c>
      <c r="AJ48">
        <v>210210000</v>
      </c>
      <c r="AK48">
        <v>388460000</v>
      </c>
      <c r="AL48">
        <v>467770000</v>
      </c>
      <c r="AM48">
        <v>676240000</v>
      </c>
      <c r="AN48">
        <v>671200000</v>
      </c>
      <c r="AO48">
        <v>178580000</v>
      </c>
      <c r="AP48">
        <v>453310000</v>
      </c>
      <c r="AQ48">
        <v>565850000</v>
      </c>
      <c r="AR48">
        <v>367290000</v>
      </c>
      <c r="AS48">
        <v>335460000</v>
      </c>
    </row>
    <row r="49" spans="1:45" x14ac:dyDescent="0.25">
      <c r="A49">
        <v>20.970497131347699</v>
      </c>
      <c r="B49" t="s">
        <v>44</v>
      </c>
      <c r="C49">
        <v>22.991167068481399</v>
      </c>
      <c r="D49" t="s">
        <v>44</v>
      </c>
      <c r="E49">
        <v>22.665269851684599</v>
      </c>
      <c r="F49" t="s">
        <v>44</v>
      </c>
      <c r="G49">
        <v>22.126695632934599</v>
      </c>
      <c r="H49">
        <v>23.551099777221701</v>
      </c>
      <c r="I49">
        <v>21.2915954589844</v>
      </c>
      <c r="J49" t="s">
        <v>44</v>
      </c>
      <c r="K49">
        <v>21.663578033447301</v>
      </c>
      <c r="L49">
        <v>22.171791076660199</v>
      </c>
      <c r="M49">
        <v>21.890745162963899</v>
      </c>
      <c r="N49" t="s">
        <v>44</v>
      </c>
      <c r="O49">
        <v>24.153600692748999</v>
      </c>
      <c r="P49">
        <v>5</v>
      </c>
      <c r="Q49">
        <v>5</v>
      </c>
      <c r="R49">
        <v>5</v>
      </c>
      <c r="S49">
        <v>22.4</v>
      </c>
      <c r="T49">
        <v>22.4</v>
      </c>
      <c r="U49">
        <v>22.4</v>
      </c>
      <c r="V49">
        <v>35.707000000000001</v>
      </c>
      <c r="W49">
        <v>0</v>
      </c>
      <c r="X49">
        <v>48.279000000000003</v>
      </c>
      <c r="Y49">
        <v>1274500000</v>
      </c>
      <c r="Z49">
        <v>31</v>
      </c>
      <c r="AA49">
        <v>0.99961163199554703</v>
      </c>
      <c r="AB49">
        <v>22.347603988647499</v>
      </c>
      <c r="AC49" t="s">
        <v>94</v>
      </c>
      <c r="AD49" t="s">
        <v>94</v>
      </c>
      <c r="AE49">
        <v>77854000</v>
      </c>
      <c r="AF49">
        <v>0</v>
      </c>
      <c r="AG49">
        <v>174070000</v>
      </c>
      <c r="AH49">
        <v>0</v>
      </c>
      <c r="AI49">
        <v>118290000</v>
      </c>
      <c r="AJ49">
        <v>0</v>
      </c>
      <c r="AK49">
        <v>83257000</v>
      </c>
      <c r="AL49">
        <v>146200000</v>
      </c>
      <c r="AM49">
        <v>47449000</v>
      </c>
      <c r="AN49">
        <v>0</v>
      </c>
      <c r="AO49">
        <v>0</v>
      </c>
      <c r="AP49">
        <v>57607000</v>
      </c>
      <c r="AQ49">
        <v>0</v>
      </c>
      <c r="AR49">
        <v>0</v>
      </c>
      <c r="AS49">
        <v>152250000</v>
      </c>
    </row>
    <row r="50" spans="1:45" x14ac:dyDescent="0.25">
      <c r="A50">
        <v>24.248582839965799</v>
      </c>
      <c r="B50">
        <v>25.083061218261701</v>
      </c>
      <c r="C50">
        <v>24.823522567748999</v>
      </c>
      <c r="D50">
        <v>23.9744758605957</v>
      </c>
      <c r="E50">
        <v>24.539964675903299</v>
      </c>
      <c r="F50">
        <v>26.145246505737301</v>
      </c>
      <c r="G50">
        <v>24.427646636962901</v>
      </c>
      <c r="H50">
        <v>25.250391006469702</v>
      </c>
      <c r="I50">
        <v>24.998216629028299</v>
      </c>
      <c r="J50">
        <v>25.602409362793001</v>
      </c>
      <c r="K50">
        <v>25.488273620605501</v>
      </c>
      <c r="L50">
        <v>25.126443862915</v>
      </c>
      <c r="M50">
        <v>25.3142700195313</v>
      </c>
      <c r="N50">
        <v>25.345535278320298</v>
      </c>
      <c r="O50">
        <v>25.600793838501001</v>
      </c>
      <c r="P50">
        <v>6</v>
      </c>
      <c r="Q50">
        <v>6</v>
      </c>
      <c r="R50">
        <v>4</v>
      </c>
      <c r="S50">
        <v>18.5</v>
      </c>
      <c r="T50">
        <v>18.5</v>
      </c>
      <c r="U50">
        <v>10.4</v>
      </c>
      <c r="V50">
        <v>44.372</v>
      </c>
      <c r="W50">
        <v>0</v>
      </c>
      <c r="X50">
        <v>88.055000000000007</v>
      </c>
      <c r="Y50">
        <v>11889000000</v>
      </c>
      <c r="Z50">
        <v>157</v>
      </c>
      <c r="AA50">
        <v>0.57951420608841897</v>
      </c>
      <c r="AB50">
        <v>25.064588928222701</v>
      </c>
      <c r="AC50" t="s">
        <v>95</v>
      </c>
      <c r="AD50" t="s">
        <v>96</v>
      </c>
      <c r="AE50">
        <v>480850000</v>
      </c>
      <c r="AF50">
        <v>553280000</v>
      </c>
      <c r="AG50">
        <v>697990000</v>
      </c>
      <c r="AH50">
        <v>424190000</v>
      </c>
      <c r="AI50">
        <v>460360000</v>
      </c>
      <c r="AJ50">
        <v>1507100000</v>
      </c>
      <c r="AK50">
        <v>361250000</v>
      </c>
      <c r="AL50">
        <v>572410000</v>
      </c>
      <c r="AM50">
        <v>506890000</v>
      </c>
      <c r="AN50">
        <v>482890000</v>
      </c>
      <c r="AO50">
        <v>1030000000</v>
      </c>
      <c r="AP50">
        <v>402350000</v>
      </c>
      <c r="AQ50">
        <v>357530000</v>
      </c>
      <c r="AR50">
        <v>454280000</v>
      </c>
      <c r="AS50">
        <v>571910000</v>
      </c>
    </row>
    <row r="51" spans="1:45" x14ac:dyDescent="0.25">
      <c r="A51">
        <v>21.799860000610401</v>
      </c>
      <c r="B51" t="s">
        <v>44</v>
      </c>
      <c r="C51">
        <v>22.417768478393601</v>
      </c>
      <c r="D51">
        <v>21.064409255981399</v>
      </c>
      <c r="E51">
        <v>21.5047492980957</v>
      </c>
      <c r="F51">
        <v>21.18434715271</v>
      </c>
      <c r="G51" t="s">
        <v>44</v>
      </c>
      <c r="H51">
        <v>22.433084487915</v>
      </c>
      <c r="I51">
        <v>20.516050338745099</v>
      </c>
      <c r="J51" t="s">
        <v>44</v>
      </c>
      <c r="K51">
        <v>19.73291015625</v>
      </c>
      <c r="L51" t="s">
        <v>44</v>
      </c>
      <c r="M51" t="s">
        <v>44</v>
      </c>
      <c r="N51">
        <v>20.4063415527344</v>
      </c>
      <c r="O51">
        <v>22.785404205322301</v>
      </c>
      <c r="P51">
        <v>7</v>
      </c>
      <c r="Q51">
        <v>7</v>
      </c>
      <c r="R51">
        <v>7</v>
      </c>
      <c r="S51">
        <v>31.3</v>
      </c>
      <c r="T51">
        <v>31.3</v>
      </c>
      <c r="U51">
        <v>31.3</v>
      </c>
      <c r="V51">
        <v>21.21</v>
      </c>
      <c r="W51">
        <v>0</v>
      </c>
      <c r="X51">
        <v>18.494</v>
      </c>
      <c r="Y51">
        <v>368040000</v>
      </c>
      <c r="Z51">
        <v>33</v>
      </c>
      <c r="AA51">
        <v>0.99431476199088797</v>
      </c>
      <c r="AB51">
        <v>21.3844924926758</v>
      </c>
      <c r="AC51" t="s">
        <v>97</v>
      </c>
      <c r="AD51" t="s">
        <v>97</v>
      </c>
      <c r="AE51">
        <v>31566000</v>
      </c>
      <c r="AF51">
        <v>0</v>
      </c>
      <c r="AG51">
        <v>34605000</v>
      </c>
      <c r="AH51">
        <v>22809000</v>
      </c>
      <c r="AI51">
        <v>19213000</v>
      </c>
      <c r="AJ51">
        <v>46906000</v>
      </c>
      <c r="AK51">
        <v>0</v>
      </c>
      <c r="AL51">
        <v>41416000</v>
      </c>
      <c r="AM51">
        <v>25616000</v>
      </c>
      <c r="AN51">
        <v>0</v>
      </c>
      <c r="AO51">
        <v>19475000</v>
      </c>
      <c r="AP51">
        <v>0</v>
      </c>
      <c r="AQ51">
        <v>0</v>
      </c>
      <c r="AR51">
        <v>18374000</v>
      </c>
      <c r="AS51">
        <v>49466000</v>
      </c>
    </row>
    <row r="52" spans="1:45" x14ac:dyDescent="0.25">
      <c r="A52">
        <v>22.0007209777832</v>
      </c>
      <c r="B52">
        <v>25.186313629150401</v>
      </c>
      <c r="C52" t="s">
        <v>44</v>
      </c>
      <c r="D52">
        <v>24.071937561035199</v>
      </c>
      <c r="E52" t="s">
        <v>44</v>
      </c>
      <c r="F52" t="s">
        <v>44</v>
      </c>
      <c r="G52" t="s">
        <v>44</v>
      </c>
      <c r="H52">
        <v>24.583251953125</v>
      </c>
      <c r="I52">
        <v>23.554031372070298</v>
      </c>
      <c r="J52">
        <v>24.843452453613299</v>
      </c>
      <c r="K52">
        <v>22.391969680786101</v>
      </c>
      <c r="L52">
        <v>26.3677463531494</v>
      </c>
      <c r="M52">
        <v>25.491855621337901</v>
      </c>
      <c r="N52">
        <v>25.789375305175799</v>
      </c>
      <c r="O52">
        <v>24.864433288574201</v>
      </c>
      <c r="P52">
        <v>11</v>
      </c>
      <c r="Q52">
        <v>11</v>
      </c>
      <c r="R52">
        <v>11</v>
      </c>
      <c r="S52">
        <v>53</v>
      </c>
      <c r="T52">
        <v>53</v>
      </c>
      <c r="U52">
        <v>53</v>
      </c>
      <c r="V52">
        <v>17.587</v>
      </c>
      <c r="W52">
        <v>0</v>
      </c>
      <c r="X52">
        <v>102.61</v>
      </c>
      <c r="Y52">
        <v>3198500000</v>
      </c>
      <c r="Z52">
        <v>50</v>
      </c>
      <c r="AA52">
        <v>1.36456225999025</v>
      </c>
      <c r="AB52">
        <v>24.467735290527301</v>
      </c>
      <c r="AC52" t="s">
        <v>98</v>
      </c>
      <c r="AD52" t="s">
        <v>98</v>
      </c>
      <c r="AE52">
        <v>0</v>
      </c>
      <c r="AF52">
        <v>234540000</v>
      </c>
      <c r="AG52">
        <v>0</v>
      </c>
      <c r="AH52">
        <v>194660000</v>
      </c>
      <c r="AI52">
        <v>0</v>
      </c>
      <c r="AJ52">
        <v>0</v>
      </c>
      <c r="AK52">
        <v>0</v>
      </c>
      <c r="AL52">
        <v>171320000</v>
      </c>
      <c r="AM52">
        <v>111600000</v>
      </c>
      <c r="AN52">
        <v>195370000</v>
      </c>
      <c r="AO52">
        <v>0</v>
      </c>
      <c r="AP52">
        <v>267030000</v>
      </c>
      <c r="AQ52">
        <v>229030000</v>
      </c>
      <c r="AR52">
        <v>263890000</v>
      </c>
      <c r="AS52">
        <v>191410000</v>
      </c>
    </row>
    <row r="53" spans="1:45" x14ac:dyDescent="0.25">
      <c r="A53">
        <v>17.882499694824201</v>
      </c>
      <c r="B53">
        <v>17.522903442382798</v>
      </c>
      <c r="C53" t="s">
        <v>44</v>
      </c>
      <c r="D53">
        <v>18.801139831543001</v>
      </c>
      <c r="E53">
        <v>17.299476623535199</v>
      </c>
      <c r="F53" t="s">
        <v>44</v>
      </c>
      <c r="G53">
        <v>15.6812658309937</v>
      </c>
      <c r="H53">
        <v>17.236967086791999</v>
      </c>
      <c r="I53">
        <v>18.183305740356399</v>
      </c>
      <c r="J53">
        <v>19.017427444458001</v>
      </c>
      <c r="K53" t="s">
        <v>44</v>
      </c>
      <c r="L53">
        <v>19.5627746582031</v>
      </c>
      <c r="M53">
        <v>19.553617477416999</v>
      </c>
      <c r="N53">
        <v>18.334945678710898</v>
      </c>
      <c r="O53">
        <v>17.7001552581787</v>
      </c>
      <c r="P53">
        <v>21</v>
      </c>
      <c r="Q53">
        <v>21</v>
      </c>
      <c r="R53">
        <v>21</v>
      </c>
      <c r="S53">
        <v>7.8</v>
      </c>
      <c r="T53">
        <v>7.8</v>
      </c>
      <c r="U53">
        <v>7.8</v>
      </c>
      <c r="V53">
        <v>529.33000000000004</v>
      </c>
      <c r="W53">
        <v>0</v>
      </c>
      <c r="X53">
        <v>174.18</v>
      </c>
      <c r="Y53">
        <v>1092800000</v>
      </c>
      <c r="Z53">
        <v>60</v>
      </c>
      <c r="AA53">
        <v>1.1040971857886099</v>
      </c>
      <c r="AB53">
        <v>18.064706563949599</v>
      </c>
      <c r="AC53" t="s">
        <v>99</v>
      </c>
      <c r="AD53" t="s">
        <v>100</v>
      </c>
      <c r="AE53">
        <v>75193000</v>
      </c>
      <c r="AF53">
        <v>49512000</v>
      </c>
      <c r="AG53">
        <v>0</v>
      </c>
      <c r="AH53">
        <v>100160000</v>
      </c>
      <c r="AI53">
        <v>45617000</v>
      </c>
      <c r="AJ53">
        <v>0</v>
      </c>
      <c r="AK53">
        <v>0</v>
      </c>
      <c r="AL53">
        <v>50078000</v>
      </c>
      <c r="AM53">
        <v>55553000</v>
      </c>
      <c r="AN53">
        <v>68949000</v>
      </c>
      <c r="AO53">
        <v>0</v>
      </c>
      <c r="AP53">
        <v>77201000</v>
      </c>
      <c r="AQ53">
        <v>77068000</v>
      </c>
      <c r="AR53">
        <v>58232000</v>
      </c>
      <c r="AS53">
        <v>48296000</v>
      </c>
    </row>
    <row r="54" spans="1:45" x14ac:dyDescent="0.25">
      <c r="A54">
        <v>21.173469543456999</v>
      </c>
      <c r="B54">
        <v>21.922849655151399</v>
      </c>
      <c r="C54">
        <v>19.8779392242432</v>
      </c>
      <c r="D54">
        <v>19.894657135009801</v>
      </c>
      <c r="E54" t="s">
        <v>44</v>
      </c>
      <c r="F54" t="s">
        <v>44</v>
      </c>
      <c r="G54">
        <v>20.784765243530298</v>
      </c>
      <c r="H54">
        <v>21.027830123901399</v>
      </c>
      <c r="I54">
        <v>21.9246635437012</v>
      </c>
      <c r="J54">
        <v>23.398979187011701</v>
      </c>
      <c r="K54" t="s">
        <v>44</v>
      </c>
      <c r="L54">
        <v>23.691789627075199</v>
      </c>
      <c r="M54">
        <v>23.184453964233398</v>
      </c>
      <c r="N54">
        <v>22.6548862457275</v>
      </c>
      <c r="O54">
        <v>20.731733322143601</v>
      </c>
      <c r="P54">
        <v>6</v>
      </c>
      <c r="Q54">
        <v>6</v>
      </c>
      <c r="R54">
        <v>6</v>
      </c>
      <c r="S54">
        <v>30.1</v>
      </c>
      <c r="T54">
        <v>30.1</v>
      </c>
      <c r="U54">
        <v>30.1</v>
      </c>
      <c r="V54">
        <v>36.557000000000002</v>
      </c>
      <c r="W54">
        <v>0</v>
      </c>
      <c r="X54">
        <v>105.94</v>
      </c>
      <c r="Y54">
        <v>880410000</v>
      </c>
      <c r="Z54">
        <v>35</v>
      </c>
      <c r="AA54">
        <v>1.31947860125379</v>
      </c>
      <c r="AB54">
        <v>21.6890014012655</v>
      </c>
      <c r="AC54" t="s">
        <v>101</v>
      </c>
      <c r="AD54" t="s">
        <v>101</v>
      </c>
      <c r="AE54">
        <v>65440000</v>
      </c>
      <c r="AF54">
        <v>48507000</v>
      </c>
      <c r="AG54">
        <v>27436000</v>
      </c>
      <c r="AH54">
        <v>0</v>
      </c>
      <c r="AI54">
        <v>0</v>
      </c>
      <c r="AJ54">
        <v>0</v>
      </c>
      <c r="AK54">
        <v>0</v>
      </c>
      <c r="AL54">
        <v>0</v>
      </c>
      <c r="AM54">
        <v>61171000</v>
      </c>
      <c r="AN54">
        <v>76137000</v>
      </c>
      <c r="AO54">
        <v>0</v>
      </c>
      <c r="AP54">
        <v>62968000</v>
      </c>
      <c r="AQ54">
        <v>55804000</v>
      </c>
      <c r="AR54">
        <v>40951000</v>
      </c>
      <c r="AS54">
        <v>0</v>
      </c>
    </row>
    <row r="55" spans="1:45" x14ac:dyDescent="0.25">
      <c r="A55">
        <v>19.4068603515625</v>
      </c>
      <c r="B55" t="s">
        <v>44</v>
      </c>
      <c r="C55" t="s">
        <v>44</v>
      </c>
      <c r="D55">
        <v>19.2368278503418</v>
      </c>
      <c r="E55">
        <v>22.506639480590799</v>
      </c>
      <c r="F55" t="s">
        <v>44</v>
      </c>
      <c r="G55">
        <v>20.0206604003906</v>
      </c>
      <c r="H55">
        <v>19.9905090332031</v>
      </c>
      <c r="I55">
        <v>20.519510269165</v>
      </c>
      <c r="J55">
        <v>21.5390529632568</v>
      </c>
      <c r="K55" t="s">
        <v>44</v>
      </c>
      <c r="L55">
        <v>21.2310485839844</v>
      </c>
      <c r="M55">
        <v>21.090551376342798</v>
      </c>
      <c r="N55">
        <v>20.747308731079102</v>
      </c>
      <c r="O55" t="s">
        <v>44</v>
      </c>
      <c r="P55">
        <v>3</v>
      </c>
      <c r="Q55">
        <v>3</v>
      </c>
      <c r="R55">
        <v>3</v>
      </c>
      <c r="S55">
        <v>7.9</v>
      </c>
      <c r="T55">
        <v>7.9</v>
      </c>
      <c r="U55">
        <v>7.9</v>
      </c>
      <c r="V55">
        <v>37.719000000000001</v>
      </c>
      <c r="W55">
        <v>0</v>
      </c>
      <c r="X55">
        <v>5.5121000000000002</v>
      </c>
      <c r="Y55">
        <v>387260000</v>
      </c>
      <c r="Z55">
        <v>13</v>
      </c>
      <c r="AA55">
        <v>1.0091096093921601</v>
      </c>
      <c r="AB55">
        <v>20.628896903991699</v>
      </c>
      <c r="AC55" t="s">
        <v>102</v>
      </c>
      <c r="AD55" t="s">
        <v>102</v>
      </c>
      <c r="AE55">
        <v>0</v>
      </c>
      <c r="AF55">
        <v>0</v>
      </c>
      <c r="AG55">
        <v>0</v>
      </c>
      <c r="AH55">
        <v>0</v>
      </c>
      <c r="AI55">
        <v>100680000</v>
      </c>
      <c r="AJ55">
        <v>0</v>
      </c>
      <c r="AK55">
        <v>0</v>
      </c>
      <c r="AL55">
        <v>0</v>
      </c>
      <c r="AM55">
        <v>0</v>
      </c>
      <c r="AN55">
        <v>0</v>
      </c>
      <c r="AO55">
        <v>0</v>
      </c>
      <c r="AP55">
        <v>0</v>
      </c>
      <c r="AQ55">
        <v>0</v>
      </c>
      <c r="AR55">
        <v>0</v>
      </c>
      <c r="AS55">
        <v>0</v>
      </c>
    </row>
    <row r="56" spans="1:45" x14ac:dyDescent="0.25">
      <c r="A56">
        <v>19.471952438354499</v>
      </c>
      <c r="B56">
        <v>20.230695724487301</v>
      </c>
      <c r="C56">
        <v>20.544063568115199</v>
      </c>
      <c r="D56">
        <v>18.001518249511701</v>
      </c>
      <c r="E56">
        <v>21.707546234130898</v>
      </c>
      <c r="F56" t="s">
        <v>44</v>
      </c>
      <c r="G56" t="s">
        <v>44</v>
      </c>
      <c r="H56">
        <v>19.926465988159201</v>
      </c>
      <c r="I56">
        <v>19.245904922485401</v>
      </c>
      <c r="J56">
        <v>20.475955963134801</v>
      </c>
      <c r="K56" t="s">
        <v>44</v>
      </c>
      <c r="L56">
        <v>20.345378875732401</v>
      </c>
      <c r="M56">
        <v>21.538721084594702</v>
      </c>
      <c r="N56">
        <v>21.5340251922607</v>
      </c>
      <c r="O56">
        <v>20.674350738525401</v>
      </c>
      <c r="P56">
        <v>11</v>
      </c>
      <c r="Q56">
        <v>11</v>
      </c>
      <c r="R56">
        <v>11</v>
      </c>
      <c r="S56">
        <v>13.5</v>
      </c>
      <c r="T56">
        <v>13.5</v>
      </c>
      <c r="U56">
        <v>13.5</v>
      </c>
      <c r="V56">
        <v>149.02000000000001</v>
      </c>
      <c r="W56">
        <v>0</v>
      </c>
      <c r="X56">
        <v>86.13</v>
      </c>
      <c r="Y56">
        <v>1315000000</v>
      </c>
      <c r="Z56">
        <v>44</v>
      </c>
      <c r="AA56">
        <v>1.0657694936236</v>
      </c>
      <c r="AB56">
        <v>20.308048248291001</v>
      </c>
      <c r="AC56" t="s">
        <v>103</v>
      </c>
      <c r="AD56" t="s">
        <v>103</v>
      </c>
      <c r="AE56">
        <v>55603000</v>
      </c>
      <c r="AF56">
        <v>66991000</v>
      </c>
      <c r="AG56">
        <v>110780000</v>
      </c>
      <c r="AH56">
        <v>0</v>
      </c>
      <c r="AI56">
        <v>133440000</v>
      </c>
      <c r="AJ56">
        <v>0</v>
      </c>
      <c r="AK56">
        <v>0</v>
      </c>
      <c r="AL56">
        <v>0</v>
      </c>
      <c r="AM56">
        <v>71764000</v>
      </c>
      <c r="AN56">
        <v>52275000</v>
      </c>
      <c r="AO56">
        <v>0</v>
      </c>
      <c r="AP56">
        <v>55140000</v>
      </c>
      <c r="AQ56">
        <v>85991000</v>
      </c>
      <c r="AR56">
        <v>103220000</v>
      </c>
      <c r="AS56">
        <v>91179000</v>
      </c>
    </row>
    <row r="57" spans="1:45" x14ac:dyDescent="0.25">
      <c r="A57">
        <v>21.505670547485401</v>
      </c>
      <c r="B57">
        <v>21.4213161468506</v>
      </c>
      <c r="C57" t="s">
        <v>44</v>
      </c>
      <c r="D57">
        <v>20.936393737793001</v>
      </c>
      <c r="E57">
        <v>21.604356765747099</v>
      </c>
      <c r="F57">
        <v>21.5369682312012</v>
      </c>
      <c r="G57" t="s">
        <v>44</v>
      </c>
      <c r="H57">
        <v>23.936698913574201</v>
      </c>
      <c r="I57">
        <v>21.751155853271499</v>
      </c>
      <c r="J57">
        <v>22.913732528686499</v>
      </c>
      <c r="K57" t="s">
        <v>44</v>
      </c>
      <c r="L57">
        <v>23.9532260894775</v>
      </c>
      <c r="M57">
        <v>23.230445861816399</v>
      </c>
      <c r="N57">
        <v>24.1171970367432</v>
      </c>
      <c r="O57">
        <v>23.003229141235401</v>
      </c>
      <c r="P57">
        <v>5</v>
      </c>
      <c r="Q57">
        <v>5</v>
      </c>
      <c r="R57">
        <v>5</v>
      </c>
      <c r="S57">
        <v>31</v>
      </c>
      <c r="T57">
        <v>31</v>
      </c>
      <c r="U57">
        <v>31</v>
      </c>
      <c r="V57">
        <v>18.131</v>
      </c>
      <c r="W57">
        <v>0</v>
      </c>
      <c r="X57">
        <v>15.57</v>
      </c>
      <c r="Y57">
        <v>847800000</v>
      </c>
      <c r="Z57">
        <v>19</v>
      </c>
      <c r="AA57">
        <v>1.15349592257322</v>
      </c>
      <c r="AB57">
        <v>22.492532571156801</v>
      </c>
      <c r="AC57" t="s">
        <v>104</v>
      </c>
      <c r="AD57" t="s">
        <v>104</v>
      </c>
      <c r="AE57">
        <v>0</v>
      </c>
      <c r="AF57">
        <v>0</v>
      </c>
      <c r="AG57">
        <v>0</v>
      </c>
      <c r="AH57">
        <v>0</v>
      </c>
      <c r="AI57">
        <v>0</v>
      </c>
      <c r="AJ57">
        <v>0</v>
      </c>
      <c r="AK57">
        <v>0</v>
      </c>
      <c r="AL57">
        <v>82789000</v>
      </c>
      <c r="AM57">
        <v>0</v>
      </c>
      <c r="AN57">
        <v>0</v>
      </c>
      <c r="AO57">
        <v>0</v>
      </c>
      <c r="AP57">
        <v>98175000</v>
      </c>
      <c r="AQ57">
        <v>60204000</v>
      </c>
      <c r="AR57">
        <v>51788000</v>
      </c>
      <c r="AS57">
        <v>0</v>
      </c>
    </row>
    <row r="58" spans="1:45" x14ac:dyDescent="0.25">
      <c r="A58">
        <v>22.599414825439499</v>
      </c>
      <c r="B58">
        <v>22.431095123291001</v>
      </c>
      <c r="C58" t="s">
        <v>44</v>
      </c>
      <c r="D58">
        <v>21.230695724487301</v>
      </c>
      <c r="E58">
        <v>21.052650451660199</v>
      </c>
      <c r="F58" t="s">
        <v>44</v>
      </c>
      <c r="G58" t="s">
        <v>44</v>
      </c>
      <c r="H58">
        <v>22.738470077514599</v>
      </c>
      <c r="I58">
        <v>23.131994247436499</v>
      </c>
      <c r="J58">
        <v>24.1251029968262</v>
      </c>
      <c r="K58">
        <v>20.779565811157202</v>
      </c>
      <c r="L58">
        <v>23.230138778686499</v>
      </c>
      <c r="M58">
        <v>24.033891677856399</v>
      </c>
      <c r="N58">
        <v>22.8659152984619</v>
      </c>
      <c r="O58">
        <v>22.82275390625</v>
      </c>
      <c r="P58">
        <v>15</v>
      </c>
      <c r="Q58">
        <v>1</v>
      </c>
      <c r="R58">
        <v>1</v>
      </c>
      <c r="S58">
        <v>48.9</v>
      </c>
      <c r="T58">
        <v>3.3</v>
      </c>
      <c r="U58">
        <v>3.3</v>
      </c>
      <c r="V58">
        <v>49.75</v>
      </c>
      <c r="W58">
        <v>0</v>
      </c>
      <c r="X58">
        <v>21.797000000000001</v>
      </c>
      <c r="Y58">
        <v>1995200000</v>
      </c>
      <c r="Z58">
        <v>24</v>
      </c>
      <c r="AA58">
        <v>1.07919530592934</v>
      </c>
      <c r="AB58">
        <v>22.586807409922301</v>
      </c>
      <c r="AC58" t="s">
        <v>105</v>
      </c>
      <c r="AD58" t="s">
        <v>105</v>
      </c>
      <c r="AE58">
        <v>137770000</v>
      </c>
      <c r="AF58">
        <v>93926000</v>
      </c>
      <c r="AG58">
        <v>0</v>
      </c>
      <c r="AH58">
        <v>61371000</v>
      </c>
      <c r="AI58">
        <v>0</v>
      </c>
      <c r="AJ58">
        <v>0</v>
      </c>
      <c r="AK58">
        <v>0</v>
      </c>
      <c r="AL58">
        <v>91896000</v>
      </c>
      <c r="AM58">
        <v>154350000</v>
      </c>
      <c r="AN58">
        <v>165200000</v>
      </c>
      <c r="AO58">
        <v>0</v>
      </c>
      <c r="AP58">
        <v>112580000</v>
      </c>
      <c r="AQ58">
        <v>154830000</v>
      </c>
      <c r="AR58">
        <v>73615000</v>
      </c>
      <c r="AS58">
        <v>108540000</v>
      </c>
    </row>
    <row r="59" spans="1:45" x14ac:dyDescent="0.25">
      <c r="A59">
        <v>25.199703216552699</v>
      </c>
      <c r="B59">
        <v>24.370193481445298</v>
      </c>
      <c r="C59">
        <v>26.9193439483643</v>
      </c>
      <c r="D59">
        <v>24.734743118286101</v>
      </c>
      <c r="E59">
        <v>25.116601943969702</v>
      </c>
      <c r="F59">
        <v>26.2862854003906</v>
      </c>
      <c r="G59">
        <v>27.148410797119102</v>
      </c>
      <c r="H59">
        <v>26.5859184265137</v>
      </c>
      <c r="I59">
        <v>26.0987663269043</v>
      </c>
      <c r="J59">
        <v>25.8421821594238</v>
      </c>
      <c r="K59">
        <v>27.105695724487301</v>
      </c>
      <c r="L59">
        <v>25.779390335083001</v>
      </c>
      <c r="M59">
        <v>25.506305694580099</v>
      </c>
      <c r="N59">
        <v>25.3525905609131</v>
      </c>
      <c r="O59">
        <v>25.844169616699201</v>
      </c>
      <c r="P59">
        <v>10</v>
      </c>
      <c r="Q59">
        <v>10</v>
      </c>
      <c r="R59">
        <v>10</v>
      </c>
      <c r="S59">
        <v>21.1</v>
      </c>
      <c r="T59">
        <v>21.1</v>
      </c>
      <c r="U59">
        <v>21.1</v>
      </c>
      <c r="V59">
        <v>55.261000000000003</v>
      </c>
      <c r="W59">
        <v>0</v>
      </c>
      <c r="X59">
        <v>257.25</v>
      </c>
      <c r="Y59">
        <v>24554000000</v>
      </c>
      <c r="Z59">
        <v>135</v>
      </c>
      <c r="AA59">
        <v>0.84361631141562698</v>
      </c>
      <c r="AB59">
        <v>25.859353383382199</v>
      </c>
      <c r="AC59" t="s">
        <v>106</v>
      </c>
      <c r="AD59" t="s">
        <v>106</v>
      </c>
      <c r="AE59">
        <v>938620000</v>
      </c>
      <c r="AF59">
        <v>580360000</v>
      </c>
      <c r="AG59">
        <v>2469700000</v>
      </c>
      <c r="AH59">
        <v>760130000</v>
      </c>
      <c r="AI59">
        <v>744900000</v>
      </c>
      <c r="AJ59">
        <v>2247900000</v>
      </c>
      <c r="AK59">
        <v>2224400000</v>
      </c>
      <c r="AL59">
        <v>1603100000</v>
      </c>
      <c r="AM59">
        <v>1200000000</v>
      </c>
      <c r="AN59">
        <v>805360000</v>
      </c>
      <c r="AO59">
        <v>2735800000</v>
      </c>
      <c r="AP59">
        <v>832730000</v>
      </c>
      <c r="AQ59">
        <v>780890000</v>
      </c>
      <c r="AR59">
        <v>606270000</v>
      </c>
      <c r="AS59">
        <v>969580000</v>
      </c>
    </row>
    <row r="60" spans="1:45" x14ac:dyDescent="0.25">
      <c r="A60">
        <v>19.903966903686499</v>
      </c>
      <c r="B60">
        <v>21.5919494628906</v>
      </c>
      <c r="C60">
        <v>21.762025833129901</v>
      </c>
      <c r="D60">
        <v>21.807622909545898</v>
      </c>
      <c r="E60">
        <v>21.5242519378662</v>
      </c>
      <c r="F60">
        <v>21.999689102172901</v>
      </c>
      <c r="G60">
        <v>21.627651214599599</v>
      </c>
      <c r="H60">
        <v>22.5327663421631</v>
      </c>
      <c r="I60">
        <v>20.743040084838899</v>
      </c>
      <c r="J60">
        <v>21.631919860839801</v>
      </c>
      <c r="K60">
        <v>21.8379211425781</v>
      </c>
      <c r="L60">
        <v>21.310358047485401</v>
      </c>
      <c r="M60">
        <v>21.502225875854499</v>
      </c>
      <c r="N60">
        <v>22.469684600830099</v>
      </c>
      <c r="O60">
        <v>22.258939743041999</v>
      </c>
      <c r="P60">
        <v>7</v>
      </c>
      <c r="Q60">
        <v>7</v>
      </c>
      <c r="R60">
        <v>7</v>
      </c>
      <c r="S60">
        <v>20</v>
      </c>
      <c r="T60">
        <v>20</v>
      </c>
      <c r="U60">
        <v>20</v>
      </c>
      <c r="V60">
        <v>52.264000000000003</v>
      </c>
      <c r="W60">
        <v>0</v>
      </c>
      <c r="X60">
        <v>130.84</v>
      </c>
      <c r="Y60">
        <v>1591100000</v>
      </c>
      <c r="Z60">
        <v>34</v>
      </c>
      <c r="AA60">
        <v>0.656904809373971</v>
      </c>
      <c r="AB60">
        <v>21.633600870768198</v>
      </c>
      <c r="AC60" t="s">
        <v>107</v>
      </c>
      <c r="AD60" t="s">
        <v>107</v>
      </c>
      <c r="AE60">
        <v>0</v>
      </c>
      <c r="AF60">
        <v>81106000</v>
      </c>
      <c r="AG60">
        <v>102950000</v>
      </c>
      <c r="AH60">
        <v>69693000</v>
      </c>
      <c r="AI60">
        <v>83526000</v>
      </c>
      <c r="AJ60">
        <v>106570000</v>
      </c>
      <c r="AK60">
        <v>70161000</v>
      </c>
      <c r="AL60">
        <v>60696000</v>
      </c>
      <c r="AM60">
        <v>48675000</v>
      </c>
      <c r="AN60">
        <v>67456000</v>
      </c>
      <c r="AO60">
        <v>105900000</v>
      </c>
      <c r="AP60">
        <v>61543000</v>
      </c>
      <c r="AQ60">
        <v>62252000</v>
      </c>
      <c r="AR60">
        <v>102140000</v>
      </c>
      <c r="AS60">
        <v>147200000</v>
      </c>
    </row>
    <row r="61" spans="1:45" x14ac:dyDescent="0.25">
      <c r="A61">
        <v>22.0151557922363</v>
      </c>
      <c r="B61">
        <v>22.034797668456999</v>
      </c>
      <c r="C61" t="s">
        <v>44</v>
      </c>
      <c r="D61">
        <v>19.886196136474599</v>
      </c>
      <c r="E61">
        <v>22.635200500488299</v>
      </c>
      <c r="F61">
        <v>22.833236694335898</v>
      </c>
      <c r="G61">
        <v>21.3193168640137</v>
      </c>
      <c r="H61">
        <v>22.7574768066406</v>
      </c>
      <c r="I61">
        <v>21.3736362457275</v>
      </c>
      <c r="J61">
        <v>23.362657546997099</v>
      </c>
      <c r="K61">
        <v>23.273553848266602</v>
      </c>
      <c r="L61">
        <v>21.676719665527301</v>
      </c>
      <c r="M61">
        <v>20.781568527221701</v>
      </c>
      <c r="N61">
        <v>22.722820281982401</v>
      </c>
      <c r="O61">
        <v>21.7268371582031</v>
      </c>
      <c r="P61">
        <v>4</v>
      </c>
      <c r="Q61">
        <v>4</v>
      </c>
      <c r="R61">
        <v>4</v>
      </c>
      <c r="S61">
        <v>9.4</v>
      </c>
      <c r="T61">
        <v>9.4</v>
      </c>
      <c r="U61">
        <v>9.4</v>
      </c>
      <c r="V61">
        <v>70.715000000000003</v>
      </c>
      <c r="W61">
        <v>0</v>
      </c>
      <c r="X61">
        <v>63.343000000000004</v>
      </c>
      <c r="Y61">
        <v>1737400000</v>
      </c>
      <c r="Z61">
        <v>38</v>
      </c>
      <c r="AA61">
        <v>0.986460990966889</v>
      </c>
      <c r="AB61">
        <v>22.028512409755201</v>
      </c>
      <c r="AC61" t="s">
        <v>108</v>
      </c>
      <c r="AD61" t="s">
        <v>108</v>
      </c>
      <c r="AE61">
        <v>86606000</v>
      </c>
      <c r="AF61">
        <v>80139000</v>
      </c>
      <c r="AG61">
        <v>0</v>
      </c>
      <c r="AH61">
        <v>0</v>
      </c>
      <c r="AI61">
        <v>148030000</v>
      </c>
      <c r="AJ61">
        <v>152430000</v>
      </c>
      <c r="AK61">
        <v>90256000</v>
      </c>
      <c r="AL61">
        <v>104170000</v>
      </c>
      <c r="AM61">
        <v>0</v>
      </c>
      <c r="AN61">
        <v>114130000</v>
      </c>
      <c r="AO61">
        <v>221180000</v>
      </c>
      <c r="AP61">
        <v>57575000</v>
      </c>
      <c r="AQ61">
        <v>0</v>
      </c>
      <c r="AR61">
        <v>74029000</v>
      </c>
      <c r="AS61">
        <v>57170000</v>
      </c>
    </row>
    <row r="62" spans="1:45" x14ac:dyDescent="0.25">
      <c r="A62">
        <v>22.055334091186499</v>
      </c>
      <c r="B62">
        <v>22.559665679931602</v>
      </c>
      <c r="C62" t="s">
        <v>44</v>
      </c>
      <c r="D62">
        <v>23.4450588226318</v>
      </c>
      <c r="E62">
        <v>23.955001831054702</v>
      </c>
      <c r="F62" t="s">
        <v>44</v>
      </c>
      <c r="G62">
        <v>22.112957000732401</v>
      </c>
      <c r="H62">
        <v>22.3963413238525</v>
      </c>
      <c r="I62">
        <v>23.500816345214801</v>
      </c>
      <c r="J62">
        <v>24.4124145507813</v>
      </c>
      <c r="K62">
        <v>21.139774322509801</v>
      </c>
      <c r="L62">
        <v>23.667848587036101</v>
      </c>
      <c r="M62">
        <v>24.733089447021499</v>
      </c>
      <c r="N62">
        <v>24.530113220214801</v>
      </c>
      <c r="O62">
        <v>22.259342193603501</v>
      </c>
      <c r="P62">
        <v>3</v>
      </c>
      <c r="Q62">
        <v>3</v>
      </c>
      <c r="R62">
        <v>3</v>
      </c>
      <c r="S62">
        <v>19.899999999999999</v>
      </c>
      <c r="T62">
        <v>19.899999999999999</v>
      </c>
      <c r="U62">
        <v>19.899999999999999</v>
      </c>
      <c r="V62">
        <v>27.111999999999998</v>
      </c>
      <c r="W62">
        <v>0</v>
      </c>
      <c r="X62">
        <v>259.55</v>
      </c>
      <c r="Y62">
        <v>2018200000</v>
      </c>
      <c r="Z62">
        <v>32</v>
      </c>
      <c r="AA62">
        <v>1.12371680779191</v>
      </c>
      <c r="AB62">
        <v>23.1359813396747</v>
      </c>
      <c r="AC62" t="s">
        <v>109</v>
      </c>
      <c r="AD62" t="s">
        <v>109</v>
      </c>
      <c r="AE62">
        <v>0</v>
      </c>
      <c r="AF62">
        <v>113970000</v>
      </c>
      <c r="AG62">
        <v>0</v>
      </c>
      <c r="AH62">
        <v>144750000</v>
      </c>
      <c r="AI62">
        <v>150140000</v>
      </c>
      <c r="AJ62">
        <v>0</v>
      </c>
      <c r="AK62">
        <v>73704000</v>
      </c>
      <c r="AL62">
        <v>79398000</v>
      </c>
      <c r="AM62">
        <v>103970000</v>
      </c>
      <c r="AN62">
        <v>105150000</v>
      </c>
      <c r="AO62">
        <v>0</v>
      </c>
      <c r="AP62">
        <v>140010000</v>
      </c>
      <c r="AQ62">
        <v>131670000</v>
      </c>
      <c r="AR62">
        <v>130780000</v>
      </c>
      <c r="AS62">
        <v>0</v>
      </c>
    </row>
    <row r="63" spans="1:45" x14ac:dyDescent="0.25">
      <c r="A63">
        <v>27.453090667724599</v>
      </c>
      <c r="B63">
        <v>28.312158584594702</v>
      </c>
      <c r="C63">
        <v>28.312505722045898</v>
      </c>
      <c r="D63">
        <v>27.575136184692401</v>
      </c>
      <c r="E63">
        <v>28.071273803710898</v>
      </c>
      <c r="F63">
        <v>29.1124973297119</v>
      </c>
      <c r="G63">
        <v>28.191923141479499</v>
      </c>
      <c r="H63">
        <v>28.098333358764599</v>
      </c>
      <c r="I63">
        <v>27.6600341796875</v>
      </c>
      <c r="J63">
        <v>28.612667083740199</v>
      </c>
      <c r="K63">
        <v>29.2485961914063</v>
      </c>
      <c r="L63">
        <v>28.078468322753899</v>
      </c>
      <c r="M63">
        <v>28.620449066162099</v>
      </c>
      <c r="N63">
        <v>29.023004531860401</v>
      </c>
      <c r="O63">
        <v>28.00710105896</v>
      </c>
      <c r="P63">
        <v>26</v>
      </c>
      <c r="Q63">
        <v>26</v>
      </c>
      <c r="R63">
        <v>26</v>
      </c>
      <c r="S63">
        <v>36.1</v>
      </c>
      <c r="T63">
        <v>36.1</v>
      </c>
      <c r="U63">
        <v>36.1</v>
      </c>
      <c r="V63">
        <v>91.046999999999997</v>
      </c>
      <c r="W63">
        <v>0</v>
      </c>
      <c r="X63">
        <v>323.31</v>
      </c>
      <c r="Y63">
        <v>263930000000</v>
      </c>
      <c r="Z63">
        <v>1237</v>
      </c>
      <c r="AA63">
        <v>0.54604036077666995</v>
      </c>
      <c r="AB63">
        <v>28.291815948486299</v>
      </c>
      <c r="AC63" t="s">
        <v>110</v>
      </c>
      <c r="AD63" t="s">
        <v>110</v>
      </c>
      <c r="AE63">
        <v>8032200000</v>
      </c>
      <c r="AF63">
        <v>10990000000</v>
      </c>
      <c r="AG63">
        <v>16320000000</v>
      </c>
      <c r="AH63">
        <v>10768000000</v>
      </c>
      <c r="AI63">
        <v>10552000000</v>
      </c>
      <c r="AJ63">
        <v>30908000000</v>
      </c>
      <c r="AK63">
        <v>11695000000</v>
      </c>
      <c r="AL63">
        <v>9233800000</v>
      </c>
      <c r="AM63">
        <v>8850800000</v>
      </c>
      <c r="AN63">
        <v>9161200000</v>
      </c>
      <c r="AO63">
        <v>24394000000</v>
      </c>
      <c r="AP63">
        <v>7568900000</v>
      </c>
      <c r="AQ63">
        <v>9788100000</v>
      </c>
      <c r="AR63">
        <v>9781900000</v>
      </c>
      <c r="AS63">
        <v>8774500000</v>
      </c>
    </row>
    <row r="64" spans="1:45" x14ac:dyDescent="0.25">
      <c r="A64" t="s">
        <v>44</v>
      </c>
      <c r="B64">
        <v>21.439287185668899</v>
      </c>
      <c r="C64">
        <v>18.9438076019287</v>
      </c>
      <c r="D64">
        <v>19.876531600952099</v>
      </c>
      <c r="E64">
        <v>20.840227127075199</v>
      </c>
      <c r="F64">
        <v>19.101467132568398</v>
      </c>
      <c r="G64">
        <v>19.284620285034201</v>
      </c>
      <c r="H64">
        <v>19.8951015472412</v>
      </c>
      <c r="I64">
        <v>21.6052150726318</v>
      </c>
      <c r="J64">
        <v>19.1106967926025</v>
      </c>
      <c r="K64">
        <v>18.342039108276399</v>
      </c>
      <c r="L64">
        <v>20.673143386840799</v>
      </c>
      <c r="M64">
        <v>20.857416152954102</v>
      </c>
      <c r="N64">
        <v>18.01535987854</v>
      </c>
      <c r="O64" t="s">
        <v>44</v>
      </c>
      <c r="P64">
        <v>7</v>
      </c>
      <c r="Q64">
        <v>7</v>
      </c>
      <c r="R64">
        <v>7</v>
      </c>
      <c r="S64">
        <v>19.3</v>
      </c>
      <c r="T64">
        <v>19.3</v>
      </c>
      <c r="U64">
        <v>19.3</v>
      </c>
      <c r="V64">
        <v>66.066999999999993</v>
      </c>
      <c r="W64">
        <v>0</v>
      </c>
      <c r="X64">
        <v>104.65</v>
      </c>
      <c r="Y64">
        <v>521260000</v>
      </c>
      <c r="Z64">
        <v>29</v>
      </c>
      <c r="AA64">
        <v>1.16080388861034</v>
      </c>
      <c r="AB64">
        <v>19.8449932978703</v>
      </c>
      <c r="AC64" t="s">
        <v>111</v>
      </c>
      <c r="AD64" t="s">
        <v>111</v>
      </c>
      <c r="AE64">
        <v>0</v>
      </c>
      <c r="AF64">
        <v>61317000</v>
      </c>
      <c r="AG64">
        <v>0</v>
      </c>
      <c r="AH64">
        <v>39748000</v>
      </c>
      <c r="AI64">
        <v>35242000</v>
      </c>
      <c r="AJ64">
        <v>0</v>
      </c>
      <c r="AK64">
        <v>0</v>
      </c>
      <c r="AL64">
        <v>44121000</v>
      </c>
      <c r="AM64">
        <v>49748000</v>
      </c>
      <c r="AN64">
        <v>0</v>
      </c>
      <c r="AO64">
        <v>0</v>
      </c>
      <c r="AP64">
        <v>38373000</v>
      </c>
      <c r="AQ64">
        <v>48195000</v>
      </c>
      <c r="AR64">
        <v>0</v>
      </c>
      <c r="AS64">
        <v>0</v>
      </c>
    </row>
    <row r="65" spans="1:45" x14ac:dyDescent="0.25">
      <c r="A65">
        <v>28.112819671630898</v>
      </c>
      <c r="B65">
        <v>28.054397583007798</v>
      </c>
      <c r="C65">
        <v>28.400030136108398</v>
      </c>
      <c r="D65">
        <v>27.396154403686499</v>
      </c>
      <c r="E65">
        <v>28.608617782592798</v>
      </c>
      <c r="F65">
        <v>28.2160453796387</v>
      </c>
      <c r="G65">
        <v>28.491289138793899</v>
      </c>
      <c r="H65">
        <v>28.786436080932599</v>
      </c>
      <c r="I65">
        <v>27.967357635498001</v>
      </c>
      <c r="J65">
        <v>28.609357833862301</v>
      </c>
      <c r="K65">
        <v>28.548374176025401</v>
      </c>
      <c r="L65">
        <v>27.5105075836182</v>
      </c>
      <c r="M65">
        <v>28.628465652465799</v>
      </c>
      <c r="N65">
        <v>28.674114227294901</v>
      </c>
      <c r="O65">
        <v>28.737892150878899</v>
      </c>
      <c r="P65">
        <v>13</v>
      </c>
      <c r="Q65">
        <v>13</v>
      </c>
      <c r="R65">
        <v>13</v>
      </c>
      <c r="S65">
        <v>56.9</v>
      </c>
      <c r="T65">
        <v>56.9</v>
      </c>
      <c r="U65">
        <v>56.9</v>
      </c>
      <c r="V65">
        <v>30.195</v>
      </c>
      <c r="W65">
        <v>0</v>
      </c>
      <c r="X65">
        <v>323.31</v>
      </c>
      <c r="Y65">
        <v>78120000000</v>
      </c>
      <c r="Z65">
        <v>310</v>
      </c>
      <c r="AA65">
        <v>0.433000081183473</v>
      </c>
      <c r="AB65">
        <v>28.316123962402301</v>
      </c>
      <c r="AC65" t="s">
        <v>112</v>
      </c>
      <c r="AD65" t="s">
        <v>112</v>
      </c>
      <c r="AE65">
        <v>3703900000</v>
      </c>
      <c r="AF65">
        <v>3193300000</v>
      </c>
      <c r="AG65">
        <v>5433900000</v>
      </c>
      <c r="AH65">
        <v>2858800000</v>
      </c>
      <c r="AI65">
        <v>5515800000</v>
      </c>
      <c r="AJ65">
        <v>5387900000</v>
      </c>
      <c r="AK65">
        <v>3962600000</v>
      </c>
      <c r="AL65">
        <v>4144700000</v>
      </c>
      <c r="AM65">
        <v>2891100000</v>
      </c>
      <c r="AN65">
        <v>2916300000</v>
      </c>
      <c r="AO65">
        <v>5602700000</v>
      </c>
      <c r="AP65">
        <v>2365000000</v>
      </c>
      <c r="AQ65">
        <v>2679600000</v>
      </c>
      <c r="AR65">
        <v>2886000000</v>
      </c>
      <c r="AS65">
        <v>4339600000</v>
      </c>
    </row>
    <row r="66" spans="1:45" x14ac:dyDescent="0.25">
      <c r="A66">
        <v>23.829002380371101</v>
      </c>
      <c r="B66">
        <v>23.511232376098601</v>
      </c>
      <c r="C66">
        <v>22.585523605346701</v>
      </c>
      <c r="D66">
        <v>22.702968597412099</v>
      </c>
      <c r="E66">
        <v>22.9826965332031</v>
      </c>
      <c r="F66">
        <v>22.1510314941406</v>
      </c>
      <c r="G66">
        <v>23.296840667724599</v>
      </c>
      <c r="H66">
        <v>23.8993835449219</v>
      </c>
      <c r="I66">
        <v>22.3921012878418</v>
      </c>
      <c r="J66">
        <v>24.5988368988037</v>
      </c>
      <c r="K66">
        <v>23.301174163818398</v>
      </c>
      <c r="L66">
        <v>24.9575710296631</v>
      </c>
      <c r="M66">
        <v>25.502273559570298</v>
      </c>
      <c r="N66">
        <v>25.015548706054702</v>
      </c>
      <c r="O66">
        <v>24.955755233764599</v>
      </c>
      <c r="P66">
        <v>13</v>
      </c>
      <c r="Q66">
        <v>13</v>
      </c>
      <c r="R66">
        <v>13</v>
      </c>
      <c r="S66">
        <v>42.6</v>
      </c>
      <c r="T66">
        <v>42.6</v>
      </c>
      <c r="U66">
        <v>42.6</v>
      </c>
      <c r="V66">
        <v>51.915999999999997</v>
      </c>
      <c r="W66">
        <v>0</v>
      </c>
      <c r="X66">
        <v>323.31</v>
      </c>
      <c r="Y66">
        <v>5333900000</v>
      </c>
      <c r="Z66">
        <v>96</v>
      </c>
      <c r="AA66">
        <v>1.0762749765735999</v>
      </c>
      <c r="AB66">
        <v>23.7121293385824</v>
      </c>
      <c r="AC66" t="s">
        <v>113</v>
      </c>
      <c r="AD66" t="s">
        <v>113</v>
      </c>
      <c r="AE66">
        <v>236410000</v>
      </c>
      <c r="AF66">
        <v>215650000</v>
      </c>
      <c r="AG66">
        <v>165480000</v>
      </c>
      <c r="AH66">
        <v>183430000</v>
      </c>
      <c r="AI66">
        <v>198020000</v>
      </c>
      <c r="AJ66">
        <v>127470000</v>
      </c>
      <c r="AK66">
        <v>233030000</v>
      </c>
      <c r="AL66">
        <v>230420000</v>
      </c>
      <c r="AM66">
        <v>110320000</v>
      </c>
      <c r="AN66">
        <v>237030000</v>
      </c>
      <c r="AO66">
        <v>240090000</v>
      </c>
      <c r="AP66">
        <v>253860000</v>
      </c>
      <c r="AQ66">
        <v>327620000</v>
      </c>
      <c r="AR66">
        <v>263460000</v>
      </c>
      <c r="AS66">
        <v>377620000</v>
      </c>
    </row>
    <row r="67" spans="1:45" x14ac:dyDescent="0.25">
      <c r="A67">
        <v>23.231838226318398</v>
      </c>
      <c r="B67">
        <v>23.781467437744102</v>
      </c>
      <c r="C67">
        <v>22.7668056488037</v>
      </c>
      <c r="D67">
        <v>23.543212890625</v>
      </c>
      <c r="E67">
        <v>23.242446899414102</v>
      </c>
      <c r="F67">
        <v>23.706829071044901</v>
      </c>
      <c r="G67">
        <v>24.3280029296875</v>
      </c>
      <c r="H67">
        <v>24.744630813598601</v>
      </c>
      <c r="I67">
        <v>23.565813064575199</v>
      </c>
      <c r="J67">
        <v>26.032840728759801</v>
      </c>
      <c r="K67">
        <v>24.126207351684599</v>
      </c>
      <c r="L67">
        <v>23.945030212402301</v>
      </c>
      <c r="M67">
        <v>25.320585250854499</v>
      </c>
      <c r="N67">
        <v>24.180635452270501</v>
      </c>
      <c r="O67">
        <v>24.380998611450199</v>
      </c>
      <c r="P67">
        <v>5</v>
      </c>
      <c r="Q67">
        <v>5</v>
      </c>
      <c r="R67">
        <v>5</v>
      </c>
      <c r="S67">
        <v>11</v>
      </c>
      <c r="T67">
        <v>11</v>
      </c>
      <c r="U67">
        <v>11</v>
      </c>
      <c r="V67">
        <v>61.387</v>
      </c>
      <c r="W67">
        <v>0</v>
      </c>
      <c r="X67">
        <v>213.56</v>
      </c>
      <c r="Y67">
        <v>6923800000</v>
      </c>
      <c r="Z67">
        <v>73</v>
      </c>
      <c r="AA67">
        <v>0.84079516002740595</v>
      </c>
      <c r="AB67">
        <v>24.059822972615599</v>
      </c>
      <c r="AC67" t="s">
        <v>114</v>
      </c>
      <c r="AD67" t="s">
        <v>114</v>
      </c>
      <c r="AE67">
        <v>213730000</v>
      </c>
      <c r="AF67">
        <v>223600000</v>
      </c>
      <c r="AG67">
        <v>227330000</v>
      </c>
      <c r="AH67">
        <v>286730000</v>
      </c>
      <c r="AI67">
        <v>165290000</v>
      </c>
      <c r="AJ67">
        <v>307080000</v>
      </c>
      <c r="AK67">
        <v>303690000</v>
      </c>
      <c r="AL67">
        <v>366140000</v>
      </c>
      <c r="AM67">
        <v>291470000</v>
      </c>
      <c r="AN67">
        <v>482810000</v>
      </c>
      <c r="AO67">
        <v>433510000</v>
      </c>
      <c r="AP67">
        <v>188580000</v>
      </c>
      <c r="AQ67">
        <v>356980000</v>
      </c>
      <c r="AR67">
        <v>298240000</v>
      </c>
      <c r="AS67">
        <v>278670000</v>
      </c>
    </row>
    <row r="68" spans="1:45" x14ac:dyDescent="0.25">
      <c r="A68">
        <v>25.293336868286101</v>
      </c>
      <c r="B68">
        <v>24.870466232299801</v>
      </c>
      <c r="C68" t="s">
        <v>44</v>
      </c>
      <c r="D68">
        <v>23.587949752807599</v>
      </c>
      <c r="E68" t="s">
        <v>44</v>
      </c>
      <c r="F68">
        <v>21.828886032104499</v>
      </c>
      <c r="G68">
        <v>23.897998809814499</v>
      </c>
      <c r="H68">
        <v>24.731796264648398</v>
      </c>
      <c r="I68">
        <v>24.785114288330099</v>
      </c>
      <c r="J68">
        <v>24.563371658325199</v>
      </c>
      <c r="K68" t="s">
        <v>44</v>
      </c>
      <c r="L68">
        <v>25.068088531494102</v>
      </c>
      <c r="M68">
        <v>26.337663650512699</v>
      </c>
      <c r="N68">
        <v>25.41969871521</v>
      </c>
      <c r="O68">
        <v>25.007144927978501</v>
      </c>
      <c r="P68">
        <v>4</v>
      </c>
      <c r="Q68">
        <v>1</v>
      </c>
      <c r="R68">
        <v>1</v>
      </c>
      <c r="S68">
        <v>46.8</v>
      </c>
      <c r="T68">
        <v>25.4</v>
      </c>
      <c r="U68">
        <v>25.4</v>
      </c>
      <c r="V68">
        <v>14.303000000000001</v>
      </c>
      <c r="W68">
        <v>0</v>
      </c>
      <c r="X68">
        <v>163.81</v>
      </c>
      <c r="Y68">
        <v>1919600000</v>
      </c>
      <c r="Z68">
        <v>34</v>
      </c>
      <c r="AA68">
        <v>1.1231517938359501</v>
      </c>
      <c r="AB68">
        <v>24.615959644317599</v>
      </c>
      <c r="AC68" t="s">
        <v>115</v>
      </c>
      <c r="AD68" t="s">
        <v>115</v>
      </c>
      <c r="AE68">
        <v>206500000</v>
      </c>
      <c r="AF68">
        <v>121610000</v>
      </c>
      <c r="AG68">
        <v>0</v>
      </c>
      <c r="AH68">
        <v>66236000</v>
      </c>
      <c r="AI68">
        <v>0</v>
      </c>
      <c r="AJ68">
        <v>0</v>
      </c>
      <c r="AK68">
        <v>60012000</v>
      </c>
      <c r="AL68">
        <v>87936000</v>
      </c>
      <c r="AM68">
        <v>112610000</v>
      </c>
      <c r="AN68">
        <v>55870000</v>
      </c>
      <c r="AO68">
        <v>0</v>
      </c>
      <c r="AP68">
        <v>98869000</v>
      </c>
      <c r="AQ68">
        <v>190700000</v>
      </c>
      <c r="AR68">
        <v>108730000</v>
      </c>
      <c r="AS68">
        <v>115560000</v>
      </c>
    </row>
    <row r="69" spans="1:45" x14ac:dyDescent="0.25">
      <c r="A69">
        <v>21.130880355835</v>
      </c>
      <c r="B69">
        <v>21.123256683349599</v>
      </c>
      <c r="C69">
        <v>21.094293594360401</v>
      </c>
      <c r="D69">
        <v>20.6574401855469</v>
      </c>
      <c r="E69">
        <v>23.460639953613299</v>
      </c>
      <c r="F69">
        <v>22.625913619995099</v>
      </c>
      <c r="G69">
        <v>21.856010437011701</v>
      </c>
      <c r="H69" t="s">
        <v>44</v>
      </c>
      <c r="I69">
        <v>21.347272872924801</v>
      </c>
      <c r="J69">
        <v>21.522769927978501</v>
      </c>
      <c r="K69" t="s">
        <v>44</v>
      </c>
      <c r="L69">
        <v>22.056392669677699</v>
      </c>
      <c r="M69" t="s">
        <v>44</v>
      </c>
      <c r="N69" t="s">
        <v>44</v>
      </c>
      <c r="O69">
        <v>22.936214447021499</v>
      </c>
      <c r="P69">
        <v>3</v>
      </c>
      <c r="Q69">
        <v>3</v>
      </c>
      <c r="R69">
        <v>3</v>
      </c>
      <c r="S69">
        <v>12.5</v>
      </c>
      <c r="T69">
        <v>12.5</v>
      </c>
      <c r="U69">
        <v>12.5</v>
      </c>
      <c r="V69">
        <v>35.064</v>
      </c>
      <c r="W69">
        <v>0</v>
      </c>
      <c r="X69">
        <v>15.379</v>
      </c>
      <c r="Y69">
        <v>822010000</v>
      </c>
      <c r="Z69">
        <v>16</v>
      </c>
      <c r="AA69">
        <v>0.88264886974645695</v>
      </c>
      <c r="AB69">
        <v>21.801007704301298</v>
      </c>
      <c r="AC69" t="s">
        <v>116</v>
      </c>
      <c r="AD69" t="s">
        <v>116</v>
      </c>
      <c r="AE69">
        <v>0</v>
      </c>
      <c r="AF69">
        <v>0</v>
      </c>
      <c r="AG69">
        <v>0</v>
      </c>
      <c r="AH69">
        <v>0</v>
      </c>
      <c r="AI69">
        <v>143320000</v>
      </c>
      <c r="AJ69">
        <v>136140000</v>
      </c>
      <c r="AK69">
        <v>0</v>
      </c>
      <c r="AL69">
        <v>0</v>
      </c>
      <c r="AM69">
        <v>0</v>
      </c>
      <c r="AN69">
        <v>0</v>
      </c>
      <c r="AO69">
        <v>0</v>
      </c>
      <c r="AP69">
        <v>0</v>
      </c>
      <c r="AQ69">
        <v>0</v>
      </c>
      <c r="AR69">
        <v>0</v>
      </c>
      <c r="AS69">
        <v>0</v>
      </c>
    </row>
    <row r="70" spans="1:45" x14ac:dyDescent="0.25">
      <c r="A70">
        <v>28.3525390625</v>
      </c>
      <c r="B70">
        <v>29.344942092895501</v>
      </c>
      <c r="C70">
        <v>29.018846511840799</v>
      </c>
      <c r="D70">
        <v>28.199104309081999</v>
      </c>
      <c r="E70">
        <v>28.7099418640137</v>
      </c>
      <c r="F70">
        <v>28.3975429534912</v>
      </c>
      <c r="G70">
        <v>28.473207473754901</v>
      </c>
      <c r="H70">
        <v>28.7499599456787</v>
      </c>
      <c r="I70">
        <v>28.756494522094702</v>
      </c>
      <c r="J70">
        <v>29.399866104126001</v>
      </c>
      <c r="K70">
        <v>28.562746047973601</v>
      </c>
      <c r="L70">
        <v>29.256446838378899</v>
      </c>
      <c r="M70">
        <v>29.399642944335898</v>
      </c>
      <c r="N70">
        <v>29.759403228759801</v>
      </c>
      <c r="O70">
        <v>29.203872680664102</v>
      </c>
      <c r="P70">
        <v>9</v>
      </c>
      <c r="Q70">
        <v>9</v>
      </c>
      <c r="R70">
        <v>9</v>
      </c>
      <c r="S70">
        <v>47.4</v>
      </c>
      <c r="T70">
        <v>47.4</v>
      </c>
      <c r="U70">
        <v>47.4</v>
      </c>
      <c r="V70">
        <v>17.978999999999999</v>
      </c>
      <c r="W70">
        <v>0</v>
      </c>
      <c r="X70">
        <v>323.31</v>
      </c>
      <c r="Y70">
        <v>47571000000</v>
      </c>
      <c r="Z70">
        <v>238</v>
      </c>
      <c r="AA70">
        <v>0.46962361206849101</v>
      </c>
      <c r="AB70">
        <v>28.905637105305999</v>
      </c>
      <c r="AC70" t="s">
        <v>117</v>
      </c>
      <c r="AD70" t="s">
        <v>118</v>
      </c>
      <c r="AE70">
        <v>1929500000</v>
      </c>
      <c r="AF70">
        <v>3101800000</v>
      </c>
      <c r="AG70">
        <v>3128400000</v>
      </c>
      <c r="AH70">
        <v>2010900000</v>
      </c>
      <c r="AI70">
        <v>2234600000</v>
      </c>
      <c r="AJ70">
        <v>2657700000</v>
      </c>
      <c r="AK70">
        <v>2069700000</v>
      </c>
      <c r="AL70">
        <v>1682300000</v>
      </c>
      <c r="AM70">
        <v>2253500000</v>
      </c>
      <c r="AN70">
        <v>1755400000</v>
      </c>
      <c r="AO70">
        <v>2210700000</v>
      </c>
      <c r="AP70">
        <v>1883800000</v>
      </c>
      <c r="AQ70">
        <v>1724800000</v>
      </c>
      <c r="AR70">
        <v>2529800000</v>
      </c>
      <c r="AS70">
        <v>2832600000</v>
      </c>
    </row>
    <row r="71" spans="1:45" x14ac:dyDescent="0.25">
      <c r="A71">
        <v>20.1429538726807</v>
      </c>
      <c r="B71">
        <v>22.883398056030298</v>
      </c>
      <c r="C71" t="s">
        <v>44</v>
      </c>
      <c r="D71">
        <v>20.1935214996338</v>
      </c>
      <c r="E71">
        <v>20.4477863311768</v>
      </c>
      <c r="F71" t="s">
        <v>44</v>
      </c>
      <c r="G71" t="s">
        <v>44</v>
      </c>
      <c r="H71">
        <v>21.3147888183594</v>
      </c>
      <c r="I71">
        <v>22.1774291992188</v>
      </c>
      <c r="J71">
        <v>23.521211624145501</v>
      </c>
      <c r="K71" t="s">
        <v>44</v>
      </c>
      <c r="L71">
        <v>23.844314575195298</v>
      </c>
      <c r="M71">
        <v>23.531600952148398</v>
      </c>
      <c r="N71">
        <v>22.8712463378906</v>
      </c>
      <c r="O71" t="s">
        <v>44</v>
      </c>
      <c r="P71">
        <v>5</v>
      </c>
      <c r="Q71">
        <v>5</v>
      </c>
      <c r="R71">
        <v>5</v>
      </c>
      <c r="S71">
        <v>16.899999999999999</v>
      </c>
      <c r="T71">
        <v>16.899999999999999</v>
      </c>
      <c r="U71">
        <v>16.899999999999999</v>
      </c>
      <c r="V71">
        <v>40.145000000000003</v>
      </c>
      <c r="W71">
        <v>0</v>
      </c>
      <c r="X71">
        <v>33.133000000000003</v>
      </c>
      <c r="Y71">
        <v>1315500000</v>
      </c>
      <c r="Z71">
        <v>22</v>
      </c>
      <c r="AA71">
        <v>1.4581962773230299</v>
      </c>
      <c r="AB71">
        <v>22.092825126647899</v>
      </c>
      <c r="AC71" t="s">
        <v>119</v>
      </c>
      <c r="AD71" t="s">
        <v>119</v>
      </c>
      <c r="AE71">
        <v>0</v>
      </c>
      <c r="AF71">
        <v>123300000</v>
      </c>
      <c r="AG71">
        <v>0</v>
      </c>
      <c r="AH71">
        <v>0</v>
      </c>
      <c r="AI71">
        <v>0</v>
      </c>
      <c r="AJ71">
        <v>0</v>
      </c>
      <c r="AK71">
        <v>0</v>
      </c>
      <c r="AL71">
        <v>0</v>
      </c>
      <c r="AM71">
        <v>105100000</v>
      </c>
      <c r="AN71">
        <v>107090000</v>
      </c>
      <c r="AO71">
        <v>0</v>
      </c>
      <c r="AP71">
        <v>106250000</v>
      </c>
      <c r="AQ71">
        <v>102160000</v>
      </c>
      <c r="AR71">
        <v>102700000</v>
      </c>
      <c r="AS71">
        <v>0</v>
      </c>
    </row>
    <row r="72" spans="1:45" x14ac:dyDescent="0.25">
      <c r="A72">
        <v>19.906494140625</v>
      </c>
      <c r="B72">
        <v>23.041028976440401</v>
      </c>
      <c r="C72" t="s">
        <v>44</v>
      </c>
      <c r="D72">
        <v>20.906171798706101</v>
      </c>
      <c r="E72">
        <v>21.450153350830099</v>
      </c>
      <c r="F72" t="s">
        <v>44</v>
      </c>
      <c r="G72" t="s">
        <v>44</v>
      </c>
      <c r="H72">
        <v>21.313627243041999</v>
      </c>
      <c r="I72">
        <v>22.405927658081101</v>
      </c>
      <c r="J72">
        <v>23.024333953857401</v>
      </c>
      <c r="K72" t="s">
        <v>44</v>
      </c>
      <c r="L72">
        <v>23.317276000976602</v>
      </c>
      <c r="M72">
        <v>23.6244411468506</v>
      </c>
      <c r="N72">
        <v>23.272558212280298</v>
      </c>
      <c r="O72">
        <v>21.772132873535199</v>
      </c>
      <c r="P72">
        <v>7</v>
      </c>
      <c r="Q72">
        <v>7</v>
      </c>
      <c r="R72">
        <v>7</v>
      </c>
      <c r="S72">
        <v>26.9</v>
      </c>
      <c r="T72">
        <v>26.9</v>
      </c>
      <c r="U72">
        <v>26.9</v>
      </c>
      <c r="V72">
        <v>43.768999999999998</v>
      </c>
      <c r="W72">
        <v>0</v>
      </c>
      <c r="X72">
        <v>166.78</v>
      </c>
      <c r="Y72">
        <v>1705900000</v>
      </c>
      <c r="Z72">
        <v>25</v>
      </c>
      <c r="AA72">
        <v>1.1966469213661399</v>
      </c>
      <c r="AB72">
        <v>22.1849223050204</v>
      </c>
      <c r="AC72" t="s">
        <v>120</v>
      </c>
      <c r="AD72" t="s">
        <v>120</v>
      </c>
      <c r="AE72">
        <v>0</v>
      </c>
      <c r="AF72">
        <v>125560000</v>
      </c>
      <c r="AG72">
        <v>0</v>
      </c>
      <c r="AH72">
        <v>105660000</v>
      </c>
      <c r="AI72">
        <v>71120000</v>
      </c>
      <c r="AJ72">
        <v>0</v>
      </c>
      <c r="AK72">
        <v>0</v>
      </c>
      <c r="AL72">
        <v>80773000</v>
      </c>
      <c r="AM72">
        <v>107210000</v>
      </c>
      <c r="AN72">
        <v>116100000</v>
      </c>
      <c r="AO72">
        <v>0</v>
      </c>
      <c r="AP72">
        <v>130170000</v>
      </c>
      <c r="AQ72">
        <v>109890000</v>
      </c>
      <c r="AR72">
        <v>97524000</v>
      </c>
      <c r="AS72">
        <v>0</v>
      </c>
    </row>
    <row r="73" spans="1:45" x14ac:dyDescent="0.25">
      <c r="A73">
        <v>22.643482208251999</v>
      </c>
      <c r="B73">
        <v>22.052848815918001</v>
      </c>
      <c r="C73">
        <v>22.027561187744102</v>
      </c>
      <c r="D73">
        <v>22.035636901855501</v>
      </c>
      <c r="E73">
        <v>20.532314300537099</v>
      </c>
      <c r="F73" t="s">
        <v>44</v>
      </c>
      <c r="G73">
        <v>22.355066299438501</v>
      </c>
      <c r="H73">
        <v>23.270706176757798</v>
      </c>
      <c r="I73">
        <v>22.826076507568398</v>
      </c>
      <c r="J73">
        <v>23.811470031738299</v>
      </c>
      <c r="K73">
        <v>21.6203308105469</v>
      </c>
      <c r="L73">
        <v>23.856143951416001</v>
      </c>
      <c r="M73">
        <v>24.6444396972656</v>
      </c>
      <c r="N73">
        <v>22.776636123657202</v>
      </c>
      <c r="O73">
        <v>24.140007019043001</v>
      </c>
      <c r="P73">
        <v>11</v>
      </c>
      <c r="Q73">
        <v>11</v>
      </c>
      <c r="R73">
        <v>11</v>
      </c>
      <c r="S73">
        <v>25.9</v>
      </c>
      <c r="T73">
        <v>25.9</v>
      </c>
      <c r="U73">
        <v>25.9</v>
      </c>
      <c r="V73">
        <v>79.787999999999997</v>
      </c>
      <c r="W73">
        <v>0</v>
      </c>
      <c r="X73">
        <v>314.08999999999997</v>
      </c>
      <c r="Y73">
        <v>4126200000</v>
      </c>
      <c r="Z73">
        <v>107</v>
      </c>
      <c r="AA73">
        <v>1.1103764286138</v>
      </c>
      <c r="AB73">
        <v>22.756622859409902</v>
      </c>
      <c r="AC73" t="s">
        <v>121</v>
      </c>
      <c r="AD73" t="s">
        <v>121</v>
      </c>
      <c r="AE73">
        <v>191820000</v>
      </c>
      <c r="AF73">
        <v>137850000</v>
      </c>
      <c r="AG73">
        <v>195150000</v>
      </c>
      <c r="AH73">
        <v>154350000</v>
      </c>
      <c r="AI73">
        <v>57802000</v>
      </c>
      <c r="AJ73">
        <v>0</v>
      </c>
      <c r="AK73">
        <v>156320000</v>
      </c>
      <c r="AL73">
        <v>219910000</v>
      </c>
      <c r="AM73">
        <v>143880000</v>
      </c>
      <c r="AN73">
        <v>184840000</v>
      </c>
      <c r="AO73">
        <v>147570000</v>
      </c>
      <c r="AP73">
        <v>170120000</v>
      </c>
      <c r="AQ73">
        <v>319940000</v>
      </c>
      <c r="AR73">
        <v>137930000</v>
      </c>
      <c r="AS73">
        <v>317920000</v>
      </c>
    </row>
    <row r="74" spans="1:45" x14ac:dyDescent="0.25">
      <c r="A74" t="s">
        <v>44</v>
      </c>
      <c r="B74" t="s">
        <v>44</v>
      </c>
      <c r="C74">
        <v>20.360246658325199</v>
      </c>
      <c r="D74">
        <v>22.171089172363299</v>
      </c>
      <c r="E74">
        <v>20.6712436676025</v>
      </c>
      <c r="F74" t="s">
        <v>44</v>
      </c>
      <c r="G74" t="s">
        <v>44</v>
      </c>
      <c r="H74">
        <v>22.3119106292725</v>
      </c>
      <c r="I74">
        <v>22.086053848266602</v>
      </c>
      <c r="J74">
        <v>22.704025268554702</v>
      </c>
      <c r="K74">
        <v>21.044269561767599</v>
      </c>
      <c r="L74">
        <v>23.087333679199201</v>
      </c>
      <c r="M74">
        <v>20.6584873199463</v>
      </c>
      <c r="N74">
        <v>21.1830158233643</v>
      </c>
      <c r="O74">
        <v>21.687738418579102</v>
      </c>
      <c r="P74">
        <v>4</v>
      </c>
      <c r="Q74">
        <v>4</v>
      </c>
      <c r="R74">
        <v>4</v>
      </c>
      <c r="S74">
        <v>6.7</v>
      </c>
      <c r="T74">
        <v>6.7</v>
      </c>
      <c r="U74">
        <v>6.7</v>
      </c>
      <c r="V74">
        <v>63.118000000000002</v>
      </c>
      <c r="W74">
        <v>0</v>
      </c>
      <c r="X74">
        <v>9.0058000000000007</v>
      </c>
      <c r="Y74">
        <v>1281500000</v>
      </c>
      <c r="Z74">
        <v>23</v>
      </c>
      <c r="AA74">
        <v>0.90909489569370905</v>
      </c>
      <c r="AB74">
        <v>21.633219458840099</v>
      </c>
      <c r="AC74" t="s">
        <v>122</v>
      </c>
      <c r="AD74" t="s">
        <v>122</v>
      </c>
      <c r="AE74">
        <v>0</v>
      </c>
      <c r="AF74">
        <v>0</v>
      </c>
      <c r="AG74">
        <v>0</v>
      </c>
      <c r="AH74">
        <v>142400000</v>
      </c>
      <c r="AI74">
        <v>0</v>
      </c>
      <c r="AJ74">
        <v>0</v>
      </c>
      <c r="AK74">
        <v>0</v>
      </c>
      <c r="AL74">
        <v>110230000</v>
      </c>
      <c r="AM74">
        <v>128070000</v>
      </c>
      <c r="AN74">
        <v>74787000</v>
      </c>
      <c r="AO74">
        <v>0</v>
      </c>
      <c r="AP74">
        <v>138460000</v>
      </c>
      <c r="AQ74">
        <v>0</v>
      </c>
      <c r="AR74">
        <v>0</v>
      </c>
      <c r="AS74">
        <v>76650000</v>
      </c>
    </row>
    <row r="75" spans="1:45" x14ac:dyDescent="0.25">
      <c r="A75">
        <v>23.161802291870099</v>
      </c>
      <c r="B75">
        <v>21.6401977539063</v>
      </c>
      <c r="C75">
        <v>24.62327003479</v>
      </c>
      <c r="D75">
        <v>20.011816024780298</v>
      </c>
      <c r="E75">
        <v>22.482740402221701</v>
      </c>
      <c r="F75">
        <v>22.124773025512699</v>
      </c>
      <c r="G75">
        <v>19.8614501953125</v>
      </c>
      <c r="H75">
        <v>19.715185165405298</v>
      </c>
      <c r="I75">
        <v>22.2348518371582</v>
      </c>
      <c r="J75">
        <v>22.393123626708999</v>
      </c>
      <c r="K75">
        <v>22.6180019378662</v>
      </c>
      <c r="L75">
        <v>21.421470642089801</v>
      </c>
      <c r="M75">
        <v>22.309942245483398</v>
      </c>
      <c r="N75" t="s">
        <v>44</v>
      </c>
      <c r="O75">
        <v>20.467720031738299</v>
      </c>
      <c r="P75">
        <v>10</v>
      </c>
      <c r="Q75">
        <v>10</v>
      </c>
      <c r="R75">
        <v>10</v>
      </c>
      <c r="S75">
        <v>13.5</v>
      </c>
      <c r="T75">
        <v>13.5</v>
      </c>
      <c r="U75">
        <v>13.5</v>
      </c>
      <c r="V75">
        <v>90.86</v>
      </c>
      <c r="W75">
        <v>0</v>
      </c>
      <c r="X75">
        <v>171.99</v>
      </c>
      <c r="Y75">
        <v>3125600000</v>
      </c>
      <c r="Z75">
        <v>54</v>
      </c>
      <c r="AA75">
        <v>1.3898416210631399</v>
      </c>
      <c r="AB75">
        <v>21.790453229631702</v>
      </c>
      <c r="AC75" t="s">
        <v>123</v>
      </c>
      <c r="AD75" t="s">
        <v>123</v>
      </c>
      <c r="AE75">
        <v>376580000</v>
      </c>
      <c r="AF75">
        <v>108450000</v>
      </c>
      <c r="AG75">
        <v>825600000</v>
      </c>
      <c r="AH75">
        <v>0</v>
      </c>
      <c r="AI75">
        <v>195800000</v>
      </c>
      <c r="AJ75">
        <v>294230000</v>
      </c>
      <c r="AK75">
        <v>45010000</v>
      </c>
      <c r="AL75">
        <v>0</v>
      </c>
      <c r="AM75">
        <v>160080000</v>
      </c>
      <c r="AN75">
        <v>90036000</v>
      </c>
      <c r="AO75">
        <v>251950000</v>
      </c>
      <c r="AP75">
        <v>129770000</v>
      </c>
      <c r="AQ75">
        <v>89447000</v>
      </c>
      <c r="AR75">
        <v>0</v>
      </c>
      <c r="AS75">
        <v>88145000</v>
      </c>
    </row>
    <row r="76" spans="1:45" x14ac:dyDescent="0.25">
      <c r="A76">
        <v>19.699630737304702</v>
      </c>
      <c r="B76" t="s">
        <v>44</v>
      </c>
      <c r="C76" t="s">
        <v>44</v>
      </c>
      <c r="D76">
        <v>20.096225738525401</v>
      </c>
      <c r="E76">
        <v>19.4993286132813</v>
      </c>
      <c r="F76">
        <v>18.9676704406738</v>
      </c>
      <c r="G76">
        <v>19.754371643066399</v>
      </c>
      <c r="H76">
        <v>20.240161895751999</v>
      </c>
      <c r="I76">
        <v>19.5380668640137</v>
      </c>
      <c r="J76">
        <v>20.621315002441399</v>
      </c>
      <c r="K76" t="s">
        <v>44</v>
      </c>
      <c r="L76">
        <v>19.981895446777301</v>
      </c>
      <c r="M76">
        <v>20.361211776733398</v>
      </c>
      <c r="N76">
        <v>20.4233703613281</v>
      </c>
      <c r="O76">
        <v>19.6372890472412</v>
      </c>
      <c r="P76">
        <v>1</v>
      </c>
      <c r="Q76">
        <v>1</v>
      </c>
      <c r="R76">
        <v>1</v>
      </c>
      <c r="S76">
        <v>3.3</v>
      </c>
      <c r="T76">
        <v>3.3</v>
      </c>
      <c r="U76">
        <v>3.3</v>
      </c>
      <c r="V76">
        <v>63.677</v>
      </c>
      <c r="W76">
        <v>0</v>
      </c>
      <c r="X76">
        <v>44.777999999999999</v>
      </c>
      <c r="Y76">
        <v>332840000</v>
      </c>
      <c r="Z76">
        <v>13</v>
      </c>
      <c r="AA76">
        <v>0.47280195818211901</v>
      </c>
      <c r="AB76">
        <v>19.901711463928201</v>
      </c>
      <c r="AC76" t="s">
        <v>124</v>
      </c>
      <c r="AD76" t="s">
        <v>124</v>
      </c>
      <c r="AE76">
        <v>0</v>
      </c>
      <c r="AF76">
        <v>0</v>
      </c>
      <c r="AG76">
        <v>0</v>
      </c>
      <c r="AH76">
        <v>0</v>
      </c>
      <c r="AI76">
        <v>0</v>
      </c>
      <c r="AJ76">
        <v>0</v>
      </c>
      <c r="AK76">
        <v>0</v>
      </c>
      <c r="AL76">
        <v>0</v>
      </c>
      <c r="AM76">
        <v>0</v>
      </c>
      <c r="AN76">
        <v>0</v>
      </c>
      <c r="AO76">
        <v>0</v>
      </c>
      <c r="AP76">
        <v>0</v>
      </c>
      <c r="AQ76">
        <v>0</v>
      </c>
      <c r="AR76">
        <v>0</v>
      </c>
      <c r="AS76">
        <v>14843000</v>
      </c>
    </row>
    <row r="77" spans="1:45" x14ac:dyDescent="0.25">
      <c r="A77">
        <v>25.793697357177699</v>
      </c>
      <c r="B77">
        <v>25.180103302001999</v>
      </c>
      <c r="C77">
        <v>26.085433959960898</v>
      </c>
      <c r="D77">
        <v>24.942571640014599</v>
      </c>
      <c r="E77">
        <v>25.674491882324201</v>
      </c>
      <c r="F77">
        <v>26.130750656127901</v>
      </c>
      <c r="G77">
        <v>26.282772064208999</v>
      </c>
      <c r="H77">
        <v>26.1527309417725</v>
      </c>
      <c r="I77">
        <v>25.500026702880898</v>
      </c>
      <c r="J77">
        <v>25.759693145751999</v>
      </c>
      <c r="K77">
        <v>25.6816921234131</v>
      </c>
      <c r="L77">
        <v>25.2096271514893</v>
      </c>
      <c r="M77">
        <v>26.941005706787099</v>
      </c>
      <c r="N77">
        <v>25.793251037597699</v>
      </c>
      <c r="O77">
        <v>25.054407119751001</v>
      </c>
      <c r="P77">
        <v>9</v>
      </c>
      <c r="Q77">
        <v>9</v>
      </c>
      <c r="R77">
        <v>9</v>
      </c>
      <c r="S77">
        <v>33.9</v>
      </c>
      <c r="T77">
        <v>33.9</v>
      </c>
      <c r="U77">
        <v>33.9</v>
      </c>
      <c r="V77">
        <v>42.854999999999997</v>
      </c>
      <c r="W77">
        <v>0</v>
      </c>
      <c r="X77">
        <v>323.31</v>
      </c>
      <c r="Y77">
        <v>18934000000</v>
      </c>
      <c r="Z77">
        <v>121</v>
      </c>
      <c r="AA77">
        <v>0.53123959842144297</v>
      </c>
      <c r="AB77">
        <v>25.7454836527507</v>
      </c>
      <c r="AC77" t="s">
        <v>125</v>
      </c>
      <c r="AD77" t="s">
        <v>125</v>
      </c>
      <c r="AE77">
        <v>1133700000</v>
      </c>
      <c r="AF77">
        <v>818070000</v>
      </c>
      <c r="AG77">
        <v>1480600000</v>
      </c>
      <c r="AH77">
        <v>791500000</v>
      </c>
      <c r="AI77">
        <v>814510000</v>
      </c>
      <c r="AJ77">
        <v>1749700000</v>
      </c>
      <c r="AK77">
        <v>1215200000</v>
      </c>
      <c r="AL77">
        <v>955470000</v>
      </c>
      <c r="AM77">
        <v>711880000</v>
      </c>
      <c r="AN77">
        <v>535510000</v>
      </c>
      <c r="AO77">
        <v>1137300000</v>
      </c>
      <c r="AP77">
        <v>400870000</v>
      </c>
      <c r="AQ77">
        <v>1190600000</v>
      </c>
      <c r="AR77">
        <v>628320000</v>
      </c>
      <c r="AS77">
        <v>533720000</v>
      </c>
    </row>
    <row r="78" spans="1:45" x14ac:dyDescent="0.25">
      <c r="A78">
        <v>22.524755477905298</v>
      </c>
      <c r="B78">
        <v>23.660469055175799</v>
      </c>
      <c r="C78" t="s">
        <v>44</v>
      </c>
      <c r="D78">
        <v>23.483945846557599</v>
      </c>
      <c r="E78">
        <v>21.9108982086182</v>
      </c>
      <c r="F78">
        <v>22.340225219726602</v>
      </c>
      <c r="G78" t="s">
        <v>44</v>
      </c>
      <c r="H78">
        <v>23.448593139648398</v>
      </c>
      <c r="I78">
        <v>24.404445648193398</v>
      </c>
      <c r="J78">
        <v>25.1401252746582</v>
      </c>
      <c r="K78" t="s">
        <v>44</v>
      </c>
      <c r="L78">
        <v>25.075819015502901</v>
      </c>
      <c r="M78">
        <v>25.064804077148398</v>
      </c>
      <c r="N78">
        <v>24.823522567748999</v>
      </c>
      <c r="O78">
        <v>23.038518905639599</v>
      </c>
      <c r="P78">
        <v>4</v>
      </c>
      <c r="Q78">
        <v>4</v>
      </c>
      <c r="R78">
        <v>4</v>
      </c>
      <c r="S78">
        <v>29.8</v>
      </c>
      <c r="T78">
        <v>29.8</v>
      </c>
      <c r="U78">
        <v>29.8</v>
      </c>
      <c r="V78">
        <v>15.196999999999999</v>
      </c>
      <c r="W78">
        <v>0</v>
      </c>
      <c r="X78">
        <v>35.218000000000004</v>
      </c>
      <c r="Y78">
        <v>1318100000</v>
      </c>
      <c r="Z78">
        <v>29</v>
      </c>
      <c r="AA78">
        <v>1.1499388971906701</v>
      </c>
      <c r="AB78">
        <v>23.7430102030436</v>
      </c>
      <c r="AC78" t="s">
        <v>126</v>
      </c>
      <c r="AD78" t="s">
        <v>126</v>
      </c>
      <c r="AE78">
        <v>0</v>
      </c>
      <c r="AF78">
        <v>85053000</v>
      </c>
      <c r="AG78">
        <v>0</v>
      </c>
      <c r="AH78">
        <v>94009000</v>
      </c>
      <c r="AI78">
        <v>0</v>
      </c>
      <c r="AJ78">
        <v>0</v>
      </c>
      <c r="AK78">
        <v>0</v>
      </c>
      <c r="AL78">
        <v>0</v>
      </c>
      <c r="AM78">
        <v>102190000</v>
      </c>
      <c r="AN78">
        <v>73178000</v>
      </c>
      <c r="AO78">
        <v>0</v>
      </c>
      <c r="AP78">
        <v>105660000</v>
      </c>
      <c r="AQ78">
        <v>91083000</v>
      </c>
      <c r="AR78">
        <v>90849000</v>
      </c>
      <c r="AS78">
        <v>0</v>
      </c>
    </row>
    <row r="79" spans="1:45" x14ac:dyDescent="0.25">
      <c r="A79">
        <v>27.460453033447301</v>
      </c>
      <c r="B79">
        <v>27.566959381103501</v>
      </c>
      <c r="C79">
        <v>28.031074523925799</v>
      </c>
      <c r="D79">
        <v>27.191688537597699</v>
      </c>
      <c r="E79">
        <v>27.871030807495099</v>
      </c>
      <c r="F79">
        <v>27.500968933105501</v>
      </c>
      <c r="G79">
        <v>28.570909500122099</v>
      </c>
      <c r="H79">
        <v>28.012758255004901</v>
      </c>
      <c r="I79">
        <v>27.754999160766602</v>
      </c>
      <c r="J79">
        <v>28.272798538208001</v>
      </c>
      <c r="K79">
        <v>28.841402053833001</v>
      </c>
      <c r="L79">
        <v>27.163078308105501</v>
      </c>
      <c r="M79">
        <v>29.159521102905298</v>
      </c>
      <c r="N79">
        <v>28.5255947113037</v>
      </c>
      <c r="O79">
        <v>28.206529617309599</v>
      </c>
      <c r="P79">
        <v>29</v>
      </c>
      <c r="Q79">
        <v>29</v>
      </c>
      <c r="R79">
        <v>29</v>
      </c>
      <c r="S79">
        <v>45.1</v>
      </c>
      <c r="T79">
        <v>45.1</v>
      </c>
      <c r="U79">
        <v>45.1</v>
      </c>
      <c r="V79">
        <v>83.71</v>
      </c>
      <c r="W79">
        <v>0</v>
      </c>
      <c r="X79">
        <v>323.31</v>
      </c>
      <c r="Y79">
        <v>171360000000</v>
      </c>
      <c r="Z79">
        <v>574</v>
      </c>
      <c r="AA79">
        <v>0.59340688757508697</v>
      </c>
      <c r="AB79">
        <v>28.008651097615601</v>
      </c>
      <c r="AC79" t="s">
        <v>127</v>
      </c>
      <c r="AD79" t="s">
        <v>127</v>
      </c>
      <c r="AE79">
        <v>7069800000</v>
      </c>
      <c r="AF79">
        <v>6386900000</v>
      </c>
      <c r="AG79">
        <v>10402000000</v>
      </c>
      <c r="AH79">
        <v>5828000000</v>
      </c>
      <c r="AI79">
        <v>7252400000</v>
      </c>
      <c r="AJ79">
        <v>7248100000</v>
      </c>
      <c r="AK79">
        <v>11355000000</v>
      </c>
      <c r="AL79">
        <v>7206800000</v>
      </c>
      <c r="AM79">
        <v>6872000000</v>
      </c>
      <c r="AN79">
        <v>5725500000</v>
      </c>
      <c r="AO79">
        <v>15936000000</v>
      </c>
      <c r="AP79">
        <v>3242300000</v>
      </c>
      <c r="AQ79">
        <v>9929100000</v>
      </c>
      <c r="AR79">
        <v>6451700000</v>
      </c>
      <c r="AS79">
        <v>8082400000</v>
      </c>
    </row>
    <row r="80" spans="1:45" x14ac:dyDescent="0.25">
      <c r="A80">
        <v>24.485359191894499</v>
      </c>
      <c r="B80">
        <v>23.841821670532202</v>
      </c>
      <c r="C80">
        <v>23.3447570800781</v>
      </c>
      <c r="D80">
        <v>24.992956161498999</v>
      </c>
      <c r="E80">
        <v>25.288169860839801</v>
      </c>
      <c r="F80">
        <v>25.193626403808601</v>
      </c>
      <c r="G80">
        <v>25.070751190185501</v>
      </c>
      <c r="H80">
        <v>25.486955642700199</v>
      </c>
      <c r="I80">
        <v>25.929674148559599</v>
      </c>
      <c r="J80">
        <v>26.089218139648398</v>
      </c>
      <c r="K80">
        <v>24.527429580688501</v>
      </c>
      <c r="L80">
        <v>25.933347702026399</v>
      </c>
      <c r="M80">
        <v>25.103696823120099</v>
      </c>
      <c r="N80">
        <v>25.176530838012699</v>
      </c>
      <c r="O80">
        <v>25.729722976684599</v>
      </c>
      <c r="P80">
        <v>3</v>
      </c>
      <c r="Q80">
        <v>3</v>
      </c>
      <c r="R80">
        <v>3</v>
      </c>
      <c r="S80">
        <v>7.3</v>
      </c>
      <c r="T80">
        <v>7.3</v>
      </c>
      <c r="U80">
        <v>7.3</v>
      </c>
      <c r="V80">
        <v>39.807000000000002</v>
      </c>
      <c r="W80">
        <v>0</v>
      </c>
      <c r="X80">
        <v>91.941000000000003</v>
      </c>
      <c r="Y80">
        <v>13142000000</v>
      </c>
      <c r="Z80">
        <v>62</v>
      </c>
      <c r="AA80">
        <v>0.77151488536848001</v>
      </c>
      <c r="AB80">
        <v>25.079601160685201</v>
      </c>
      <c r="AC80" t="s">
        <v>128</v>
      </c>
      <c r="AD80" t="s">
        <v>128</v>
      </c>
      <c r="AE80">
        <v>348300000</v>
      </c>
      <c r="AF80">
        <v>264790000</v>
      </c>
      <c r="AG80">
        <v>0</v>
      </c>
      <c r="AH80">
        <v>761730000</v>
      </c>
      <c r="AI80">
        <v>573470000</v>
      </c>
      <c r="AJ80">
        <v>641250000</v>
      </c>
      <c r="AK80">
        <v>415140000</v>
      </c>
      <c r="AL80">
        <v>557880000</v>
      </c>
      <c r="AM80">
        <v>1072000000</v>
      </c>
      <c r="AN80">
        <v>682000000</v>
      </c>
      <c r="AO80">
        <v>789880000</v>
      </c>
      <c r="AP80">
        <v>679910000</v>
      </c>
      <c r="AQ80">
        <v>368150000</v>
      </c>
      <c r="AR80">
        <v>605490000</v>
      </c>
      <c r="AS80">
        <v>759770000</v>
      </c>
    </row>
    <row r="81" spans="1:45" x14ac:dyDescent="0.25">
      <c r="A81">
        <v>19.876710891723601</v>
      </c>
      <c r="B81">
        <v>20.2795734405518</v>
      </c>
      <c r="C81">
        <v>17.6624050140381</v>
      </c>
      <c r="D81">
        <v>19.367942810058601</v>
      </c>
      <c r="E81">
        <v>20.200721740722699</v>
      </c>
      <c r="F81" t="s">
        <v>44</v>
      </c>
      <c r="G81" t="s">
        <v>44</v>
      </c>
      <c r="H81">
        <v>20.287824630737301</v>
      </c>
      <c r="I81">
        <v>19.904304504394499</v>
      </c>
      <c r="J81">
        <v>21.336254119873001</v>
      </c>
      <c r="K81">
        <v>19.113395690918001</v>
      </c>
      <c r="L81">
        <v>20.905437469482401</v>
      </c>
      <c r="M81">
        <v>21.2016792297363</v>
      </c>
      <c r="N81">
        <v>21.107572555541999</v>
      </c>
      <c r="O81">
        <v>20.4671230316162</v>
      </c>
      <c r="P81">
        <v>3</v>
      </c>
      <c r="Q81">
        <v>2</v>
      </c>
      <c r="R81">
        <v>2</v>
      </c>
      <c r="S81">
        <v>6.9</v>
      </c>
      <c r="T81">
        <v>4.7</v>
      </c>
      <c r="U81">
        <v>4.7</v>
      </c>
      <c r="V81">
        <v>53.698</v>
      </c>
      <c r="W81">
        <v>0</v>
      </c>
      <c r="X81">
        <v>6.9622999999999999</v>
      </c>
      <c r="Y81">
        <v>608120000</v>
      </c>
      <c r="Z81">
        <v>17</v>
      </c>
      <c r="AA81">
        <v>1.0060124110662401</v>
      </c>
      <c r="AB81">
        <v>20.131611163799601</v>
      </c>
      <c r="AC81" t="s">
        <v>129</v>
      </c>
      <c r="AD81" t="s">
        <v>129</v>
      </c>
      <c r="AE81">
        <v>0</v>
      </c>
      <c r="AF81">
        <v>0</v>
      </c>
      <c r="AG81">
        <v>0</v>
      </c>
      <c r="AH81">
        <v>0</v>
      </c>
      <c r="AI81">
        <v>36433000</v>
      </c>
      <c r="AJ81">
        <v>0</v>
      </c>
      <c r="AK81">
        <v>0</v>
      </c>
      <c r="AL81">
        <v>0</v>
      </c>
      <c r="AM81">
        <v>0</v>
      </c>
      <c r="AN81">
        <v>0</v>
      </c>
      <c r="AO81">
        <v>0</v>
      </c>
      <c r="AP81">
        <v>0</v>
      </c>
      <c r="AQ81">
        <v>0</v>
      </c>
      <c r="AR81">
        <v>0</v>
      </c>
      <c r="AS81">
        <v>0</v>
      </c>
    </row>
    <row r="82" spans="1:45" x14ac:dyDescent="0.25">
      <c r="A82">
        <v>24.398260116577099</v>
      </c>
      <c r="B82">
        <v>23.8648586273193</v>
      </c>
      <c r="C82">
        <v>25.177597045898398</v>
      </c>
      <c r="D82">
        <v>23.902513504028299</v>
      </c>
      <c r="E82">
        <v>26.27223777771</v>
      </c>
      <c r="F82">
        <v>23.069858551025401</v>
      </c>
      <c r="G82">
        <v>27.742975234985401</v>
      </c>
      <c r="H82">
        <v>20.878374099731399</v>
      </c>
      <c r="I82">
        <v>28.416109085083001</v>
      </c>
      <c r="J82">
        <v>23.235349655151399</v>
      </c>
      <c r="K82">
        <v>27.182813644409201</v>
      </c>
      <c r="L82">
        <v>27.349420547485401</v>
      </c>
      <c r="M82">
        <v>18.585344314575199</v>
      </c>
      <c r="N82">
        <v>23.8598442077637</v>
      </c>
      <c r="O82">
        <v>27.329542160034201</v>
      </c>
      <c r="P82">
        <v>3</v>
      </c>
      <c r="Q82">
        <v>3</v>
      </c>
      <c r="R82">
        <v>3</v>
      </c>
      <c r="S82">
        <v>10.9</v>
      </c>
      <c r="T82">
        <v>10.9</v>
      </c>
      <c r="U82">
        <v>10.9</v>
      </c>
      <c r="V82">
        <v>43.497</v>
      </c>
      <c r="W82">
        <v>0</v>
      </c>
      <c r="X82">
        <v>67.614999999999995</v>
      </c>
      <c r="Y82">
        <v>21813000000</v>
      </c>
      <c r="Z82">
        <v>132</v>
      </c>
      <c r="AA82">
        <v>2.7354186192158401</v>
      </c>
      <c r="AB82">
        <v>24.7510065714518</v>
      </c>
      <c r="AC82" t="s">
        <v>130</v>
      </c>
      <c r="AD82" t="s">
        <v>130</v>
      </c>
      <c r="AE82">
        <v>368140000</v>
      </c>
      <c r="AF82">
        <v>201400000</v>
      </c>
      <c r="AG82">
        <v>687140000</v>
      </c>
      <c r="AH82">
        <v>307270000</v>
      </c>
      <c r="AI82">
        <v>1154300000</v>
      </c>
      <c r="AJ82">
        <v>151140000</v>
      </c>
      <c r="AK82">
        <v>2911000000</v>
      </c>
      <c r="AL82">
        <v>21647000</v>
      </c>
      <c r="AM82">
        <v>4697400000</v>
      </c>
      <c r="AN82">
        <v>58619000</v>
      </c>
      <c r="AO82">
        <v>2497800000</v>
      </c>
      <c r="AP82">
        <v>1605600000</v>
      </c>
      <c r="AQ82">
        <v>0</v>
      </c>
      <c r="AR82">
        <v>95841000</v>
      </c>
      <c r="AS82">
        <v>2014300000</v>
      </c>
    </row>
    <row r="83" spans="1:45" x14ac:dyDescent="0.25">
      <c r="A83">
        <v>22.6424255371094</v>
      </c>
      <c r="B83">
        <v>23.338241577148398</v>
      </c>
      <c r="C83" t="s">
        <v>44</v>
      </c>
      <c r="D83">
        <v>21.910459518432599</v>
      </c>
      <c r="E83" t="s">
        <v>44</v>
      </c>
      <c r="F83" t="s">
        <v>44</v>
      </c>
      <c r="G83">
        <v>20.401557922363299</v>
      </c>
      <c r="H83">
        <v>22.990352630615199</v>
      </c>
      <c r="I83">
        <v>23.429691314697301</v>
      </c>
      <c r="J83">
        <v>24.5350456237793</v>
      </c>
      <c r="K83" t="s">
        <v>44</v>
      </c>
      <c r="L83">
        <v>24.356155395507798</v>
      </c>
      <c r="M83">
        <v>24.306329727172901</v>
      </c>
      <c r="N83">
        <v>24.0293483734131</v>
      </c>
      <c r="O83">
        <v>21.713306427001999</v>
      </c>
      <c r="P83">
        <v>6</v>
      </c>
      <c r="Q83">
        <v>6</v>
      </c>
      <c r="R83">
        <v>6</v>
      </c>
      <c r="S83">
        <v>23.4</v>
      </c>
      <c r="T83">
        <v>23.4</v>
      </c>
      <c r="U83">
        <v>23.4</v>
      </c>
      <c r="V83">
        <v>44.731000000000002</v>
      </c>
      <c r="W83">
        <v>0</v>
      </c>
      <c r="X83">
        <v>210.07</v>
      </c>
      <c r="Y83">
        <v>1679600000</v>
      </c>
      <c r="Z83">
        <v>42</v>
      </c>
      <c r="AA83">
        <v>1.3017065070437099</v>
      </c>
      <c r="AB83">
        <v>23.059355822476501</v>
      </c>
      <c r="AC83" t="s">
        <v>131</v>
      </c>
      <c r="AD83" t="s">
        <v>131</v>
      </c>
      <c r="AE83">
        <v>131150000</v>
      </c>
      <c r="AF83">
        <v>65947000</v>
      </c>
      <c r="AG83">
        <v>0</v>
      </c>
      <c r="AH83">
        <v>0</v>
      </c>
      <c r="AI83">
        <v>0</v>
      </c>
      <c r="AJ83">
        <v>0</v>
      </c>
      <c r="AK83">
        <v>0</v>
      </c>
      <c r="AL83">
        <v>131820000</v>
      </c>
      <c r="AM83">
        <v>91541000</v>
      </c>
      <c r="AN83">
        <v>93840000</v>
      </c>
      <c r="AO83">
        <v>0</v>
      </c>
      <c r="AP83">
        <v>81237000</v>
      </c>
      <c r="AQ83">
        <v>103430000</v>
      </c>
      <c r="AR83">
        <v>150450000</v>
      </c>
      <c r="AS83">
        <v>58238000</v>
      </c>
    </row>
    <row r="84" spans="1:45" x14ac:dyDescent="0.25">
      <c r="A84">
        <v>20.861057281494102</v>
      </c>
      <c r="B84">
        <v>23.2365608215332</v>
      </c>
      <c r="C84">
        <v>21.018827438354499</v>
      </c>
      <c r="D84">
        <v>20.996658325195298</v>
      </c>
      <c r="E84" t="s">
        <v>44</v>
      </c>
      <c r="F84" t="s">
        <v>44</v>
      </c>
      <c r="G84">
        <v>21.771730422973601</v>
      </c>
      <c r="H84">
        <v>23.806463241577099</v>
      </c>
      <c r="I84">
        <v>23.5749626159668</v>
      </c>
      <c r="J84">
        <v>25.166069030761701</v>
      </c>
      <c r="K84">
        <v>22.730697631835898</v>
      </c>
      <c r="L84">
        <v>25.5879211425781</v>
      </c>
      <c r="M84">
        <v>24.772081375122099</v>
      </c>
      <c r="N84">
        <v>24.7523593902588</v>
      </c>
      <c r="O84">
        <v>23.587263107299801</v>
      </c>
      <c r="P84">
        <v>8</v>
      </c>
      <c r="Q84">
        <v>8</v>
      </c>
      <c r="R84">
        <v>8</v>
      </c>
      <c r="S84">
        <v>52.2</v>
      </c>
      <c r="T84">
        <v>52.2</v>
      </c>
      <c r="U84">
        <v>52.2</v>
      </c>
      <c r="V84">
        <v>28.923999999999999</v>
      </c>
      <c r="W84">
        <v>0</v>
      </c>
      <c r="X84">
        <v>181.31</v>
      </c>
      <c r="Y84">
        <v>2747100000</v>
      </c>
      <c r="Z84">
        <v>58</v>
      </c>
      <c r="AA84">
        <v>1.64434211215491</v>
      </c>
      <c r="AB84">
        <v>23.220203986534699</v>
      </c>
      <c r="AC84" t="s">
        <v>132</v>
      </c>
      <c r="AD84" t="s">
        <v>133</v>
      </c>
      <c r="AE84">
        <v>66818000</v>
      </c>
      <c r="AF84">
        <v>144120000</v>
      </c>
      <c r="AG84">
        <v>0</v>
      </c>
      <c r="AH84">
        <v>86287000</v>
      </c>
      <c r="AI84">
        <v>0</v>
      </c>
      <c r="AJ84">
        <v>0</v>
      </c>
      <c r="AK84">
        <v>0</v>
      </c>
      <c r="AL84">
        <v>106050000</v>
      </c>
      <c r="AM84">
        <v>128260000</v>
      </c>
      <c r="AN84">
        <v>181660000</v>
      </c>
      <c r="AO84">
        <v>95015000</v>
      </c>
      <c r="AP84">
        <v>275920000</v>
      </c>
      <c r="AQ84">
        <v>153890000</v>
      </c>
      <c r="AR84">
        <v>161490000</v>
      </c>
      <c r="AS84">
        <v>114890000</v>
      </c>
    </row>
    <row r="85" spans="1:45" x14ac:dyDescent="0.25">
      <c r="A85">
        <v>22.930377960205099</v>
      </c>
      <c r="B85">
        <v>23.438474655151399</v>
      </c>
      <c r="C85">
        <v>24.193250656127901</v>
      </c>
      <c r="D85">
        <v>22.3909206390381</v>
      </c>
      <c r="E85">
        <v>25.038377761840799</v>
      </c>
      <c r="F85">
        <v>24.964418411254901</v>
      </c>
      <c r="G85">
        <v>24.3170680999756</v>
      </c>
      <c r="H85">
        <v>23.242897033691399</v>
      </c>
      <c r="I85">
        <v>23.370658874511701</v>
      </c>
      <c r="J85">
        <v>25.6523113250732</v>
      </c>
      <c r="K85">
        <v>24.833255767822301</v>
      </c>
      <c r="L85">
        <v>25.581586837768601</v>
      </c>
      <c r="M85">
        <v>24.711982727050799</v>
      </c>
      <c r="N85">
        <v>24.291582107543899</v>
      </c>
      <c r="O85">
        <v>24.193475723266602</v>
      </c>
      <c r="P85">
        <v>7</v>
      </c>
      <c r="Q85">
        <v>7</v>
      </c>
      <c r="R85">
        <v>7</v>
      </c>
      <c r="S85">
        <v>24.8</v>
      </c>
      <c r="T85">
        <v>24.8</v>
      </c>
      <c r="U85">
        <v>24.8</v>
      </c>
      <c r="V85">
        <v>44.723999999999997</v>
      </c>
      <c r="W85">
        <v>0</v>
      </c>
      <c r="X85">
        <v>279.51</v>
      </c>
      <c r="Y85">
        <v>6353300000</v>
      </c>
      <c r="Z85">
        <v>100</v>
      </c>
      <c r="AA85">
        <v>0.96575254807537703</v>
      </c>
      <c r="AB85">
        <v>24.2100425720215</v>
      </c>
      <c r="AC85" t="s">
        <v>134</v>
      </c>
      <c r="AD85" t="s">
        <v>134</v>
      </c>
      <c r="AE85">
        <v>153260000</v>
      </c>
      <c r="AF85">
        <v>149960000</v>
      </c>
      <c r="AG85">
        <v>316570000</v>
      </c>
      <c r="AH85">
        <v>135220000</v>
      </c>
      <c r="AI85">
        <v>438640000</v>
      </c>
      <c r="AJ85">
        <v>498290000</v>
      </c>
      <c r="AK85">
        <v>380270000</v>
      </c>
      <c r="AL85">
        <v>204390000</v>
      </c>
      <c r="AM85">
        <v>170680000</v>
      </c>
      <c r="AN85">
        <v>396000000</v>
      </c>
      <c r="AO85">
        <v>513640000</v>
      </c>
      <c r="AP85">
        <v>413060000</v>
      </c>
      <c r="AQ85">
        <v>205350000</v>
      </c>
      <c r="AR85">
        <v>186630000</v>
      </c>
      <c r="AS85">
        <v>270460000</v>
      </c>
    </row>
    <row r="86" spans="1:45" x14ac:dyDescent="0.25">
      <c r="A86">
        <v>26.133104324340799</v>
      </c>
      <c r="B86">
        <v>24.970619201660199</v>
      </c>
      <c r="C86">
        <v>25.080137252807599</v>
      </c>
      <c r="D86">
        <v>25.325088500976602</v>
      </c>
      <c r="E86">
        <v>25.627506256103501</v>
      </c>
      <c r="F86">
        <v>23.462638854980501</v>
      </c>
      <c r="G86">
        <v>25.786138534545898</v>
      </c>
      <c r="H86">
        <v>26.469516754150401</v>
      </c>
      <c r="I86">
        <v>24.9109077453613</v>
      </c>
      <c r="J86">
        <v>27.2378120422363</v>
      </c>
      <c r="K86">
        <v>25.2644557952881</v>
      </c>
      <c r="L86">
        <v>27.1340847015381</v>
      </c>
      <c r="M86">
        <v>26.7957553863525</v>
      </c>
      <c r="N86">
        <v>26.4041862487793</v>
      </c>
      <c r="O86">
        <v>27.233522415161101</v>
      </c>
      <c r="P86">
        <v>23</v>
      </c>
      <c r="Q86">
        <v>23</v>
      </c>
      <c r="R86">
        <v>23</v>
      </c>
      <c r="S86">
        <v>53.5</v>
      </c>
      <c r="T86">
        <v>53.5</v>
      </c>
      <c r="U86">
        <v>53.5</v>
      </c>
      <c r="V86">
        <v>55.643000000000001</v>
      </c>
      <c r="W86">
        <v>0</v>
      </c>
      <c r="X86">
        <v>323.31</v>
      </c>
      <c r="Y86">
        <v>28467000000</v>
      </c>
      <c r="Z86">
        <v>340</v>
      </c>
      <c r="AA86">
        <v>1.06144881811966</v>
      </c>
      <c r="AB86">
        <v>25.855698267618799</v>
      </c>
      <c r="AC86" t="s">
        <v>135</v>
      </c>
      <c r="AD86" t="s">
        <v>136</v>
      </c>
      <c r="AE86">
        <v>1656500000</v>
      </c>
      <c r="AF86">
        <v>765740000</v>
      </c>
      <c r="AG86">
        <v>1202300000</v>
      </c>
      <c r="AH86">
        <v>1285600000</v>
      </c>
      <c r="AI86">
        <v>1097000000</v>
      </c>
      <c r="AJ86">
        <v>672820000</v>
      </c>
      <c r="AK86">
        <v>1106400000</v>
      </c>
      <c r="AL86">
        <v>1433600000</v>
      </c>
      <c r="AM86">
        <v>859650000</v>
      </c>
      <c r="AN86">
        <v>1500600000</v>
      </c>
      <c r="AO86">
        <v>1222100000</v>
      </c>
      <c r="AP86">
        <v>1683100000</v>
      </c>
      <c r="AQ86">
        <v>1332600000</v>
      </c>
      <c r="AR86">
        <v>917860000</v>
      </c>
      <c r="AS86">
        <v>2063000000</v>
      </c>
    </row>
    <row r="87" spans="1:45" x14ac:dyDescent="0.25">
      <c r="A87">
        <v>25.139734268188501</v>
      </c>
      <c r="B87">
        <v>26.380420684814499</v>
      </c>
      <c r="C87">
        <v>23.681638717651399</v>
      </c>
      <c r="D87">
        <v>25.7651672363281</v>
      </c>
      <c r="E87">
        <v>26.6627521514893</v>
      </c>
      <c r="F87">
        <v>24.300895690918001</v>
      </c>
      <c r="G87">
        <v>24.646858215331999</v>
      </c>
      <c r="H87">
        <v>26.245975494384801</v>
      </c>
      <c r="I87">
        <v>26.546836853027301</v>
      </c>
      <c r="J87">
        <v>27.493658065795898</v>
      </c>
      <c r="K87">
        <v>23.620979309081999</v>
      </c>
      <c r="L87">
        <v>27.047807693481399</v>
      </c>
      <c r="M87">
        <v>27.436109542846701</v>
      </c>
      <c r="N87">
        <v>27.061985015869102</v>
      </c>
      <c r="O87">
        <v>26.0465602874756</v>
      </c>
      <c r="P87">
        <v>6</v>
      </c>
      <c r="Q87">
        <v>6</v>
      </c>
      <c r="R87">
        <v>6</v>
      </c>
      <c r="S87">
        <v>38.700000000000003</v>
      </c>
      <c r="T87">
        <v>38.700000000000003</v>
      </c>
      <c r="U87">
        <v>38.700000000000003</v>
      </c>
      <c r="V87">
        <v>17.148</v>
      </c>
      <c r="W87">
        <v>0</v>
      </c>
      <c r="X87">
        <v>80.046000000000006</v>
      </c>
      <c r="Y87">
        <v>11315000000</v>
      </c>
      <c r="Z87">
        <v>51</v>
      </c>
      <c r="AA87">
        <v>1.3029104683366901</v>
      </c>
      <c r="AB87">
        <v>25.871825281779</v>
      </c>
      <c r="AC87" t="s">
        <v>137</v>
      </c>
      <c r="AD87" t="s">
        <v>138</v>
      </c>
      <c r="AE87">
        <v>445930000</v>
      </c>
      <c r="AF87">
        <v>526610000</v>
      </c>
      <c r="AG87">
        <v>513140000</v>
      </c>
      <c r="AH87">
        <v>492760000</v>
      </c>
      <c r="AI87">
        <v>632150000</v>
      </c>
      <c r="AJ87">
        <v>274080000</v>
      </c>
      <c r="AK87">
        <v>553690000</v>
      </c>
      <c r="AL87">
        <v>407100000</v>
      </c>
      <c r="AM87">
        <v>544010000</v>
      </c>
      <c r="AN87">
        <v>587810000</v>
      </c>
      <c r="AO87">
        <v>361700000</v>
      </c>
      <c r="AP87">
        <v>531470000</v>
      </c>
      <c r="AQ87">
        <v>576120000</v>
      </c>
      <c r="AR87">
        <v>492960000</v>
      </c>
      <c r="AS87">
        <v>390510000</v>
      </c>
    </row>
    <row r="88" spans="1:45" x14ac:dyDescent="0.25">
      <c r="A88">
        <v>20.922885894775401</v>
      </c>
      <c r="B88">
        <v>21.7626342773438</v>
      </c>
      <c r="C88" t="s">
        <v>44</v>
      </c>
      <c r="D88">
        <v>21.640108108520501</v>
      </c>
      <c r="E88">
        <v>18.654314041137699</v>
      </c>
      <c r="F88" t="s">
        <v>44</v>
      </c>
      <c r="G88">
        <v>17.843957901001001</v>
      </c>
      <c r="H88">
        <v>21.471744537353501</v>
      </c>
      <c r="I88">
        <v>21.789709091186499</v>
      </c>
      <c r="J88">
        <v>21.5945949554443</v>
      </c>
      <c r="K88" t="s">
        <v>44</v>
      </c>
      <c r="L88">
        <v>22.1414585113525</v>
      </c>
      <c r="M88">
        <v>23.268993377685501</v>
      </c>
      <c r="N88">
        <v>21.9817924499512</v>
      </c>
      <c r="O88">
        <v>21.9192905426025</v>
      </c>
      <c r="P88">
        <v>8</v>
      </c>
      <c r="Q88">
        <v>8</v>
      </c>
      <c r="R88">
        <v>8</v>
      </c>
      <c r="S88">
        <v>17.399999999999999</v>
      </c>
      <c r="T88">
        <v>17.399999999999999</v>
      </c>
      <c r="U88">
        <v>17.399999999999999</v>
      </c>
      <c r="V88">
        <v>81.906999999999996</v>
      </c>
      <c r="W88">
        <v>0</v>
      </c>
      <c r="X88">
        <v>71.974999999999994</v>
      </c>
      <c r="Y88">
        <v>1764200000</v>
      </c>
      <c r="Z88">
        <v>38</v>
      </c>
      <c r="AA88">
        <v>1.5128056112823201</v>
      </c>
      <c r="AB88">
        <v>21.249290307362902</v>
      </c>
      <c r="AC88" t="s">
        <v>139</v>
      </c>
      <c r="AD88" t="s">
        <v>139</v>
      </c>
      <c r="AE88">
        <v>101500000</v>
      </c>
      <c r="AF88">
        <v>146060000</v>
      </c>
      <c r="AG88">
        <v>0</v>
      </c>
      <c r="AH88">
        <v>139430000</v>
      </c>
      <c r="AI88">
        <v>0</v>
      </c>
      <c r="AJ88">
        <v>0</v>
      </c>
      <c r="AK88">
        <v>0</v>
      </c>
      <c r="AL88">
        <v>98319000</v>
      </c>
      <c r="AM88">
        <v>123480000</v>
      </c>
      <c r="AN88">
        <v>76145000</v>
      </c>
      <c r="AO88">
        <v>0</v>
      </c>
      <c r="AP88">
        <v>88386000</v>
      </c>
      <c r="AQ88">
        <v>145880000</v>
      </c>
      <c r="AR88">
        <v>84336000</v>
      </c>
      <c r="AS88">
        <v>104310000</v>
      </c>
    </row>
    <row r="89" spans="1:45" x14ac:dyDescent="0.25">
      <c r="A89">
        <v>21.0151557922363</v>
      </c>
      <c r="B89">
        <v>21.5638828277588</v>
      </c>
      <c r="C89">
        <v>19.811916351318398</v>
      </c>
      <c r="D89">
        <v>21.9273071289063</v>
      </c>
      <c r="E89">
        <v>20.726255416870099</v>
      </c>
      <c r="F89">
        <v>19.135232925415</v>
      </c>
      <c r="G89">
        <v>21.089065551757798</v>
      </c>
      <c r="H89">
        <v>20.962751388549801</v>
      </c>
      <c r="I89">
        <v>22.2222290039063</v>
      </c>
      <c r="J89">
        <v>23.2466716766357</v>
      </c>
      <c r="K89">
        <v>20.481287002563501</v>
      </c>
      <c r="L89">
        <v>22.861415863037099</v>
      </c>
      <c r="M89">
        <v>22.025634765625</v>
      </c>
      <c r="N89">
        <v>22.267166137695298</v>
      </c>
      <c r="O89">
        <v>21.510602951049801</v>
      </c>
      <c r="P89">
        <v>7</v>
      </c>
      <c r="Q89">
        <v>7</v>
      </c>
      <c r="R89">
        <v>7</v>
      </c>
      <c r="S89">
        <v>21.4</v>
      </c>
      <c r="T89">
        <v>21.4</v>
      </c>
      <c r="U89">
        <v>21.4</v>
      </c>
      <c r="V89">
        <v>46.527999999999999</v>
      </c>
      <c r="W89">
        <v>0</v>
      </c>
      <c r="X89">
        <v>60.341000000000001</v>
      </c>
      <c r="Y89">
        <v>1270700000</v>
      </c>
      <c r="Z89">
        <v>27</v>
      </c>
      <c r="AA89">
        <v>1.10408591095621</v>
      </c>
      <c r="AB89">
        <v>21.3897716522217</v>
      </c>
      <c r="AC89" t="s">
        <v>140</v>
      </c>
      <c r="AD89" t="s">
        <v>140</v>
      </c>
      <c r="AE89">
        <v>0</v>
      </c>
      <c r="AF89">
        <v>0</v>
      </c>
      <c r="AG89">
        <v>0</v>
      </c>
      <c r="AH89">
        <v>91335000</v>
      </c>
      <c r="AI89">
        <v>0</v>
      </c>
      <c r="AJ89">
        <v>0</v>
      </c>
      <c r="AK89">
        <v>0</v>
      </c>
      <c r="AL89">
        <v>0</v>
      </c>
      <c r="AM89">
        <v>100880000</v>
      </c>
      <c r="AN89">
        <v>103180000</v>
      </c>
      <c r="AO89">
        <v>0</v>
      </c>
      <c r="AP89">
        <v>109920000</v>
      </c>
      <c r="AQ89">
        <v>0</v>
      </c>
      <c r="AR89">
        <v>0</v>
      </c>
      <c r="AS89">
        <v>0</v>
      </c>
    </row>
    <row r="90" spans="1:45" x14ac:dyDescent="0.25">
      <c r="A90">
        <v>20.0430011749268</v>
      </c>
      <c r="B90">
        <v>21.231105804443398</v>
      </c>
      <c r="C90" t="s">
        <v>44</v>
      </c>
      <c r="D90">
        <v>23.112066268920898</v>
      </c>
      <c r="E90" t="s">
        <v>44</v>
      </c>
      <c r="F90" t="s">
        <v>44</v>
      </c>
      <c r="G90" t="s">
        <v>44</v>
      </c>
      <c r="H90">
        <v>20.769996643066399</v>
      </c>
      <c r="I90">
        <v>21.203710556030298</v>
      </c>
      <c r="J90">
        <v>23.284044265747099</v>
      </c>
      <c r="K90">
        <v>20.0724773406982</v>
      </c>
      <c r="L90">
        <v>22.962062835693398</v>
      </c>
      <c r="M90">
        <v>22.766098022460898</v>
      </c>
      <c r="N90">
        <v>22.714103698730501</v>
      </c>
      <c r="O90" t="s">
        <v>44</v>
      </c>
      <c r="P90">
        <v>5</v>
      </c>
      <c r="Q90">
        <v>5</v>
      </c>
      <c r="R90">
        <v>5</v>
      </c>
      <c r="S90">
        <v>25.7</v>
      </c>
      <c r="T90">
        <v>25.7</v>
      </c>
      <c r="U90">
        <v>25.7</v>
      </c>
      <c r="V90">
        <v>30.331</v>
      </c>
      <c r="W90">
        <v>0</v>
      </c>
      <c r="X90">
        <v>12.433</v>
      </c>
      <c r="Y90">
        <v>553440000</v>
      </c>
      <c r="Z90">
        <v>15</v>
      </c>
      <c r="AA90">
        <v>1.2846182655762199</v>
      </c>
      <c r="AB90">
        <v>21.815866661071802</v>
      </c>
      <c r="AC90" t="s">
        <v>141</v>
      </c>
      <c r="AD90" t="s">
        <v>142</v>
      </c>
      <c r="AE90">
        <v>0</v>
      </c>
      <c r="AF90">
        <v>0</v>
      </c>
      <c r="AG90">
        <v>0</v>
      </c>
      <c r="AH90">
        <v>0</v>
      </c>
      <c r="AI90">
        <v>0</v>
      </c>
      <c r="AJ90">
        <v>0</v>
      </c>
      <c r="AK90">
        <v>0</v>
      </c>
      <c r="AL90">
        <v>0</v>
      </c>
      <c r="AM90">
        <v>0</v>
      </c>
      <c r="AN90">
        <v>45617000</v>
      </c>
      <c r="AO90">
        <v>0</v>
      </c>
      <c r="AP90">
        <v>0</v>
      </c>
      <c r="AQ90">
        <v>0</v>
      </c>
      <c r="AR90">
        <v>40482000</v>
      </c>
      <c r="AS90">
        <v>0</v>
      </c>
    </row>
    <row r="91" spans="1:45" x14ac:dyDescent="0.25">
      <c r="A91">
        <v>22.220222473144499</v>
      </c>
      <c r="B91">
        <v>22.8191528320313</v>
      </c>
      <c r="C91">
        <v>22.032512664794901</v>
      </c>
      <c r="D91">
        <v>23.190057754516602</v>
      </c>
      <c r="E91">
        <v>22.962892532348601</v>
      </c>
      <c r="F91">
        <v>22.304771423339801</v>
      </c>
      <c r="G91" t="s">
        <v>44</v>
      </c>
      <c r="H91">
        <v>21.0198459625244</v>
      </c>
      <c r="I91">
        <v>23.817045211791999</v>
      </c>
      <c r="J91">
        <v>24.212598800659201</v>
      </c>
      <c r="K91">
        <v>22.7379341125488</v>
      </c>
      <c r="L91">
        <v>22.133546829223601</v>
      </c>
      <c r="M91">
        <v>23.7989711761475</v>
      </c>
      <c r="N91">
        <v>25.299463272094702</v>
      </c>
      <c r="O91">
        <v>22.5365180969238</v>
      </c>
      <c r="P91">
        <v>7</v>
      </c>
      <c r="Q91">
        <v>7</v>
      </c>
      <c r="R91">
        <v>7</v>
      </c>
      <c r="S91">
        <v>30.4</v>
      </c>
      <c r="T91">
        <v>30.4</v>
      </c>
      <c r="U91">
        <v>30.4</v>
      </c>
      <c r="V91">
        <v>30.905999999999999</v>
      </c>
      <c r="W91">
        <v>0</v>
      </c>
      <c r="X91">
        <v>118.23</v>
      </c>
      <c r="Y91">
        <v>2988400000</v>
      </c>
      <c r="Z91">
        <v>30</v>
      </c>
      <c r="AA91">
        <v>1.07621095041243</v>
      </c>
      <c r="AB91">
        <v>22.9346809387207</v>
      </c>
      <c r="AC91" t="s">
        <v>143</v>
      </c>
      <c r="AD91" t="s">
        <v>143</v>
      </c>
      <c r="AE91">
        <v>0</v>
      </c>
      <c r="AF91">
        <v>126780000</v>
      </c>
      <c r="AG91">
        <v>0</v>
      </c>
      <c r="AH91">
        <v>222900000</v>
      </c>
      <c r="AI91">
        <v>158160000</v>
      </c>
      <c r="AJ91">
        <v>0</v>
      </c>
      <c r="AK91">
        <v>0</v>
      </c>
      <c r="AL91">
        <v>0</v>
      </c>
      <c r="AM91">
        <v>195960000</v>
      </c>
      <c r="AN91">
        <v>211480000</v>
      </c>
      <c r="AO91">
        <v>0</v>
      </c>
      <c r="AP91">
        <v>0</v>
      </c>
      <c r="AQ91">
        <v>165190000</v>
      </c>
      <c r="AR91">
        <v>347810000</v>
      </c>
      <c r="AS91">
        <v>0</v>
      </c>
    </row>
    <row r="92" spans="1:45" x14ac:dyDescent="0.25">
      <c r="A92">
        <v>24.6048984527588</v>
      </c>
      <c r="B92">
        <v>25.263811111450199</v>
      </c>
      <c r="C92" t="s">
        <v>44</v>
      </c>
      <c r="D92">
        <v>24.316032409668001</v>
      </c>
      <c r="E92">
        <v>22.331642150878899</v>
      </c>
      <c r="F92" t="s">
        <v>44</v>
      </c>
      <c r="G92" t="s">
        <v>44</v>
      </c>
      <c r="H92">
        <v>23.9809379577637</v>
      </c>
      <c r="I92">
        <v>24.970399856567401</v>
      </c>
      <c r="J92">
        <v>26.568164825439499</v>
      </c>
      <c r="K92">
        <v>22.9841403961182</v>
      </c>
      <c r="L92">
        <v>26.5722465515137</v>
      </c>
      <c r="M92">
        <v>26.4167385101318</v>
      </c>
      <c r="N92">
        <v>25.876052856445298</v>
      </c>
      <c r="O92">
        <v>25.1430473327637</v>
      </c>
      <c r="P92">
        <v>7</v>
      </c>
      <c r="Q92">
        <v>7</v>
      </c>
      <c r="R92">
        <v>7</v>
      </c>
      <c r="S92">
        <v>31.9</v>
      </c>
      <c r="T92">
        <v>31.9</v>
      </c>
      <c r="U92">
        <v>31.9</v>
      </c>
      <c r="V92">
        <v>28.01</v>
      </c>
      <c r="W92">
        <v>0</v>
      </c>
      <c r="X92">
        <v>109.29</v>
      </c>
      <c r="Y92">
        <v>5371900000</v>
      </c>
      <c r="Z92">
        <v>55</v>
      </c>
      <c r="AA92">
        <v>1.3672854948472899</v>
      </c>
      <c r="AB92">
        <v>24.919009367624898</v>
      </c>
      <c r="AC92" t="s">
        <v>144</v>
      </c>
      <c r="AD92" t="s">
        <v>144</v>
      </c>
      <c r="AE92">
        <v>237360000</v>
      </c>
      <c r="AF92">
        <v>286060000</v>
      </c>
      <c r="AG92">
        <v>0</v>
      </c>
      <c r="AH92">
        <v>230670000</v>
      </c>
      <c r="AI92">
        <v>88621000</v>
      </c>
      <c r="AJ92">
        <v>0</v>
      </c>
      <c r="AK92">
        <v>0</v>
      </c>
      <c r="AL92">
        <v>196760000</v>
      </c>
      <c r="AM92">
        <v>290750000</v>
      </c>
      <c r="AN92">
        <v>331490000</v>
      </c>
      <c r="AO92">
        <v>160090000</v>
      </c>
      <c r="AP92">
        <v>474030000</v>
      </c>
      <c r="AQ92">
        <v>368470000</v>
      </c>
      <c r="AR92">
        <v>296930000</v>
      </c>
      <c r="AS92">
        <v>268640000</v>
      </c>
    </row>
    <row r="93" spans="1:45" x14ac:dyDescent="0.25">
      <c r="A93">
        <v>23.177930831909201</v>
      </c>
      <c r="B93">
        <v>23.437585830688501</v>
      </c>
      <c r="C93" t="s">
        <v>44</v>
      </c>
      <c r="D93" t="s">
        <v>44</v>
      </c>
      <c r="E93">
        <v>22.634801864623999</v>
      </c>
      <c r="F93" t="s">
        <v>44</v>
      </c>
      <c r="G93" t="s">
        <v>44</v>
      </c>
      <c r="H93">
        <v>24.022506713867202</v>
      </c>
      <c r="I93">
        <v>23.187461853027301</v>
      </c>
      <c r="J93" t="s">
        <v>44</v>
      </c>
      <c r="K93">
        <v>23.5543823242188</v>
      </c>
      <c r="L93">
        <v>23.559759140014599</v>
      </c>
      <c r="M93">
        <v>23.706724166870099</v>
      </c>
      <c r="N93">
        <v>24.582563400268601</v>
      </c>
      <c r="O93">
        <v>23.062894821166999</v>
      </c>
      <c r="P93">
        <v>1</v>
      </c>
      <c r="Q93">
        <v>1</v>
      </c>
      <c r="R93">
        <v>1</v>
      </c>
      <c r="S93">
        <v>1.2</v>
      </c>
      <c r="T93">
        <v>1.2</v>
      </c>
      <c r="U93">
        <v>1.2</v>
      </c>
      <c r="V93">
        <v>141.93</v>
      </c>
      <c r="W93">
        <v>0</v>
      </c>
      <c r="X93">
        <v>8.907</v>
      </c>
      <c r="Y93">
        <v>6563400000</v>
      </c>
      <c r="Z93">
        <v>10</v>
      </c>
      <c r="AA93">
        <v>0.54146043060437199</v>
      </c>
      <c r="AB93">
        <v>23.4926610946655</v>
      </c>
      <c r="AC93" t="s">
        <v>145</v>
      </c>
      <c r="AD93" t="s">
        <v>145</v>
      </c>
      <c r="AE93">
        <v>0</v>
      </c>
      <c r="AF93">
        <v>0</v>
      </c>
      <c r="AG93">
        <v>0</v>
      </c>
      <c r="AH93">
        <v>0</v>
      </c>
      <c r="AI93">
        <v>0</v>
      </c>
      <c r="AJ93">
        <v>0</v>
      </c>
      <c r="AK93">
        <v>0</v>
      </c>
      <c r="AL93">
        <v>0</v>
      </c>
      <c r="AM93">
        <v>0</v>
      </c>
      <c r="AN93">
        <v>0</v>
      </c>
      <c r="AO93">
        <v>0</v>
      </c>
      <c r="AP93">
        <v>0</v>
      </c>
      <c r="AQ93">
        <v>0</v>
      </c>
      <c r="AR93">
        <v>0</v>
      </c>
      <c r="AS93">
        <v>307170000</v>
      </c>
    </row>
    <row r="94" spans="1:45" x14ac:dyDescent="0.25">
      <c r="A94">
        <v>20.5393371582031</v>
      </c>
      <c r="B94">
        <v>20.9454231262207</v>
      </c>
      <c r="C94">
        <v>18.9488639831543</v>
      </c>
      <c r="D94">
        <v>20.680974960327099</v>
      </c>
      <c r="E94">
        <v>21.098926544189499</v>
      </c>
      <c r="F94">
        <v>21.081348419189499</v>
      </c>
      <c r="G94">
        <v>22.813331604003899</v>
      </c>
      <c r="H94">
        <v>19.456295013427699</v>
      </c>
      <c r="I94">
        <v>22.583803176879901</v>
      </c>
      <c r="J94">
        <v>23.5913791656494</v>
      </c>
      <c r="K94">
        <v>20.667264938354499</v>
      </c>
      <c r="L94">
        <v>22.1539096832275</v>
      </c>
      <c r="M94">
        <v>23.289543151855501</v>
      </c>
      <c r="N94">
        <v>22.132480621337901</v>
      </c>
      <c r="O94">
        <v>21.3473815917969</v>
      </c>
      <c r="P94">
        <v>10</v>
      </c>
      <c r="Q94">
        <v>10</v>
      </c>
      <c r="R94">
        <v>10</v>
      </c>
      <c r="S94">
        <v>21.1</v>
      </c>
      <c r="T94">
        <v>21.1</v>
      </c>
      <c r="U94">
        <v>21.1</v>
      </c>
      <c r="V94">
        <v>60.613</v>
      </c>
      <c r="W94">
        <v>0</v>
      </c>
      <c r="X94">
        <v>77.792000000000002</v>
      </c>
      <c r="Y94">
        <v>1770800000</v>
      </c>
      <c r="Z94">
        <v>73</v>
      </c>
      <c r="AA94">
        <v>1.33232707758836</v>
      </c>
      <c r="AB94">
        <v>21.4220175425212</v>
      </c>
      <c r="AC94" t="s">
        <v>146</v>
      </c>
      <c r="AD94" t="s">
        <v>147</v>
      </c>
      <c r="AE94">
        <v>60726000</v>
      </c>
      <c r="AF94">
        <v>53685000</v>
      </c>
      <c r="AG94">
        <v>0</v>
      </c>
      <c r="AH94">
        <v>73757000</v>
      </c>
      <c r="AI94">
        <v>72487000</v>
      </c>
      <c r="AJ94">
        <v>88243000</v>
      </c>
      <c r="AK94">
        <v>141980000</v>
      </c>
      <c r="AL94">
        <v>0</v>
      </c>
      <c r="AM94">
        <v>104490000</v>
      </c>
      <c r="AN94">
        <v>113260000</v>
      </c>
      <c r="AO94">
        <v>65473000</v>
      </c>
      <c r="AP94">
        <v>71414000</v>
      </c>
      <c r="AQ94">
        <v>97928000</v>
      </c>
      <c r="AR94">
        <v>79622000</v>
      </c>
      <c r="AS94">
        <v>81039000</v>
      </c>
    </row>
    <row r="95" spans="1:45" x14ac:dyDescent="0.25">
      <c r="A95">
        <v>19.987319946289102</v>
      </c>
      <c r="B95">
        <v>21.1497917175293</v>
      </c>
      <c r="C95">
        <v>16.868942260742202</v>
      </c>
      <c r="D95">
        <v>19.010232925415</v>
      </c>
      <c r="E95" t="s">
        <v>44</v>
      </c>
      <c r="F95" t="s">
        <v>44</v>
      </c>
      <c r="G95">
        <v>18.447462081909201</v>
      </c>
      <c r="H95">
        <v>20.565975189208999</v>
      </c>
      <c r="I95">
        <v>20.5692253112793</v>
      </c>
      <c r="J95">
        <v>21.557212829589801</v>
      </c>
      <c r="K95">
        <v>18.307014465331999</v>
      </c>
      <c r="L95">
        <v>21.5069770812988</v>
      </c>
      <c r="M95">
        <v>22.0020961761475</v>
      </c>
      <c r="N95">
        <v>20.919399261474599</v>
      </c>
      <c r="O95">
        <v>20.383426666259801</v>
      </c>
      <c r="P95">
        <v>7</v>
      </c>
      <c r="Q95">
        <v>7</v>
      </c>
      <c r="R95">
        <v>7</v>
      </c>
      <c r="S95">
        <v>13.7</v>
      </c>
      <c r="T95">
        <v>13.7</v>
      </c>
      <c r="U95">
        <v>13.7</v>
      </c>
      <c r="V95">
        <v>75.001000000000005</v>
      </c>
      <c r="W95">
        <v>0</v>
      </c>
      <c r="X95">
        <v>20.059000000000001</v>
      </c>
      <c r="Y95">
        <v>835420000</v>
      </c>
      <c r="Z95">
        <v>45</v>
      </c>
      <c r="AA95">
        <v>1.5165144093369101</v>
      </c>
      <c r="AB95">
        <v>20.098082762498102</v>
      </c>
      <c r="AC95" t="s">
        <v>148</v>
      </c>
      <c r="AD95" t="s">
        <v>148</v>
      </c>
      <c r="AE95">
        <v>39413000</v>
      </c>
      <c r="AF95">
        <v>51291000</v>
      </c>
      <c r="AG95">
        <v>0</v>
      </c>
      <c r="AH95">
        <v>38328000</v>
      </c>
      <c r="AI95">
        <v>0</v>
      </c>
      <c r="AJ95">
        <v>0</v>
      </c>
      <c r="AK95">
        <v>0</v>
      </c>
      <c r="AL95">
        <v>46666000</v>
      </c>
      <c r="AM95">
        <v>34914000</v>
      </c>
      <c r="AN95">
        <v>65932000</v>
      </c>
      <c r="AO95">
        <v>0</v>
      </c>
      <c r="AP95">
        <v>57094000</v>
      </c>
      <c r="AQ95">
        <v>58691000</v>
      </c>
      <c r="AR95">
        <v>46338000</v>
      </c>
      <c r="AS95">
        <v>44995000</v>
      </c>
    </row>
    <row r="96" spans="1:45" x14ac:dyDescent="0.25">
      <c r="A96">
        <v>19.490207672119102</v>
      </c>
      <c r="B96" t="s">
        <v>44</v>
      </c>
      <c r="C96">
        <v>21.421831130981399</v>
      </c>
      <c r="D96">
        <v>20.7654705047607</v>
      </c>
      <c r="E96">
        <v>19.748897552490199</v>
      </c>
      <c r="F96">
        <v>21.9566326141357</v>
      </c>
      <c r="G96">
        <v>21.1575222015381</v>
      </c>
      <c r="H96">
        <v>20.612613677978501</v>
      </c>
      <c r="I96">
        <v>20.814329147338899</v>
      </c>
      <c r="J96">
        <v>21.745832443237301</v>
      </c>
      <c r="K96">
        <v>22.703750610351602</v>
      </c>
      <c r="L96">
        <v>19.213665008544901</v>
      </c>
      <c r="M96">
        <v>20.028640747070298</v>
      </c>
      <c r="N96">
        <v>20.9053630828857</v>
      </c>
      <c r="O96">
        <v>20.900506973266602</v>
      </c>
      <c r="P96">
        <v>8</v>
      </c>
      <c r="Q96">
        <v>8</v>
      </c>
      <c r="R96">
        <v>8</v>
      </c>
      <c r="S96">
        <v>10.199999999999999</v>
      </c>
      <c r="T96">
        <v>10.199999999999999</v>
      </c>
      <c r="U96">
        <v>10.199999999999999</v>
      </c>
      <c r="V96">
        <v>87.221000000000004</v>
      </c>
      <c r="W96">
        <v>0</v>
      </c>
      <c r="X96">
        <v>80.870999999999995</v>
      </c>
      <c r="Y96">
        <v>1152500000</v>
      </c>
      <c r="Z96">
        <v>34</v>
      </c>
      <c r="AA96">
        <v>0.97490334073774099</v>
      </c>
      <c r="AB96">
        <v>20.818947383335701</v>
      </c>
      <c r="AC96" t="s">
        <v>149</v>
      </c>
      <c r="AD96" t="s">
        <v>149</v>
      </c>
      <c r="AE96">
        <v>36788000</v>
      </c>
      <c r="AF96">
        <v>0</v>
      </c>
      <c r="AG96">
        <v>124580000</v>
      </c>
      <c r="AH96">
        <v>66960000</v>
      </c>
      <c r="AI96">
        <v>45736000</v>
      </c>
      <c r="AJ96">
        <v>184680000</v>
      </c>
      <c r="AK96">
        <v>79224000</v>
      </c>
      <c r="AL96">
        <v>50262000</v>
      </c>
      <c r="AM96">
        <v>40355000</v>
      </c>
      <c r="AN96">
        <v>0</v>
      </c>
      <c r="AO96">
        <v>144230000</v>
      </c>
      <c r="AP96">
        <v>0</v>
      </c>
      <c r="AQ96">
        <v>0</v>
      </c>
      <c r="AR96">
        <v>0</v>
      </c>
      <c r="AS96">
        <v>0</v>
      </c>
    </row>
    <row r="97" spans="1:45" x14ac:dyDescent="0.25">
      <c r="A97">
        <v>21.333744049072301</v>
      </c>
      <c r="B97">
        <v>21.3368530273438</v>
      </c>
      <c r="C97">
        <v>20.231164932251001</v>
      </c>
      <c r="D97">
        <v>22.567855834960898</v>
      </c>
      <c r="E97">
        <v>20.631120681762699</v>
      </c>
      <c r="F97" t="s">
        <v>44</v>
      </c>
      <c r="G97">
        <v>21.379570007324201</v>
      </c>
      <c r="H97">
        <v>20.404575347900401</v>
      </c>
      <c r="I97">
        <v>21.639225006103501</v>
      </c>
      <c r="J97">
        <v>23.464881896972699</v>
      </c>
      <c r="K97">
        <v>20.212999343872099</v>
      </c>
      <c r="L97">
        <v>23.500087738037099</v>
      </c>
      <c r="M97">
        <v>23.109390258789102</v>
      </c>
      <c r="N97">
        <v>22.779966354370099</v>
      </c>
      <c r="O97">
        <v>20.7580051422119</v>
      </c>
      <c r="P97">
        <v>7</v>
      </c>
      <c r="Q97">
        <v>2</v>
      </c>
      <c r="R97">
        <v>2</v>
      </c>
      <c r="S97">
        <v>35.1</v>
      </c>
      <c r="T97">
        <v>9.1999999999999993</v>
      </c>
      <c r="U97">
        <v>9.1999999999999993</v>
      </c>
      <c r="V97">
        <v>28.244</v>
      </c>
      <c r="W97">
        <v>0</v>
      </c>
      <c r="X97">
        <v>15.885</v>
      </c>
      <c r="Y97">
        <v>837570000</v>
      </c>
      <c r="Z97">
        <v>23</v>
      </c>
      <c r="AA97">
        <v>1.19921523993896</v>
      </c>
      <c r="AB97">
        <v>21.667817115783699</v>
      </c>
      <c r="AC97" t="s">
        <v>150</v>
      </c>
      <c r="AD97" t="s">
        <v>150</v>
      </c>
      <c r="AE97">
        <v>59201000</v>
      </c>
      <c r="AF97">
        <v>0</v>
      </c>
      <c r="AG97">
        <v>0</v>
      </c>
      <c r="AH97">
        <v>86815000</v>
      </c>
      <c r="AI97">
        <v>0</v>
      </c>
      <c r="AJ97">
        <v>0</v>
      </c>
      <c r="AK97">
        <v>0</v>
      </c>
      <c r="AL97">
        <v>0</v>
      </c>
      <c r="AM97">
        <v>62614000</v>
      </c>
      <c r="AN97">
        <v>44617000</v>
      </c>
      <c r="AO97">
        <v>0</v>
      </c>
      <c r="AP97">
        <v>71444000</v>
      </c>
      <c r="AQ97">
        <v>43343000</v>
      </c>
      <c r="AR97">
        <v>41015000</v>
      </c>
      <c r="AS97">
        <v>0</v>
      </c>
    </row>
    <row r="98" spans="1:45" x14ac:dyDescent="0.25">
      <c r="A98">
        <v>24.1915187835693</v>
      </c>
      <c r="B98">
        <v>25.168176651001001</v>
      </c>
      <c r="C98">
        <v>23.422010421752901</v>
      </c>
      <c r="D98">
        <v>24.888740539550799</v>
      </c>
      <c r="E98">
        <v>23.891431808471701</v>
      </c>
      <c r="F98" t="s">
        <v>44</v>
      </c>
      <c r="G98">
        <v>24.005559921264599</v>
      </c>
      <c r="H98">
        <v>24.672927856445298</v>
      </c>
      <c r="I98">
        <v>24.845129013061499</v>
      </c>
      <c r="J98">
        <v>26.296403884887699</v>
      </c>
      <c r="K98">
        <v>22.417819976806602</v>
      </c>
      <c r="L98">
        <v>26.176303863525401</v>
      </c>
      <c r="M98">
        <v>26.143087387085</v>
      </c>
      <c r="N98">
        <v>26.126502990722699</v>
      </c>
      <c r="O98">
        <v>25.1016139984131</v>
      </c>
      <c r="P98">
        <v>7</v>
      </c>
      <c r="Q98">
        <v>7</v>
      </c>
      <c r="R98">
        <v>2</v>
      </c>
      <c r="S98">
        <v>36.4</v>
      </c>
      <c r="T98">
        <v>36.4</v>
      </c>
      <c r="U98">
        <v>9.5</v>
      </c>
      <c r="V98">
        <v>26.715</v>
      </c>
      <c r="W98">
        <v>0</v>
      </c>
      <c r="X98">
        <v>254.07</v>
      </c>
      <c r="Y98">
        <v>6963700000</v>
      </c>
      <c r="Z98">
        <v>69</v>
      </c>
      <c r="AA98">
        <v>1.15520507578284</v>
      </c>
      <c r="AB98">
        <v>24.810516221182699</v>
      </c>
      <c r="AC98" t="s">
        <v>151</v>
      </c>
      <c r="AD98" t="s">
        <v>151</v>
      </c>
      <c r="AE98">
        <v>262010000</v>
      </c>
      <c r="AF98">
        <v>352720000</v>
      </c>
      <c r="AG98">
        <v>221060000</v>
      </c>
      <c r="AH98">
        <v>409060000</v>
      </c>
      <c r="AI98">
        <v>247620000</v>
      </c>
      <c r="AJ98">
        <v>0</v>
      </c>
      <c r="AK98">
        <v>325150000</v>
      </c>
      <c r="AL98">
        <v>235920000</v>
      </c>
      <c r="AM98">
        <v>342960000</v>
      </c>
      <c r="AN98">
        <v>385690000</v>
      </c>
      <c r="AO98">
        <v>156300000</v>
      </c>
      <c r="AP98">
        <v>428780000</v>
      </c>
      <c r="AQ98">
        <v>352520000</v>
      </c>
      <c r="AR98">
        <v>366470000</v>
      </c>
      <c r="AS98">
        <v>332030000</v>
      </c>
    </row>
    <row r="99" spans="1:45" x14ac:dyDescent="0.25">
      <c r="A99">
        <v>23.184877395629901</v>
      </c>
      <c r="B99">
        <v>23.288415908813501</v>
      </c>
      <c r="C99">
        <v>21.159187316894499</v>
      </c>
      <c r="D99">
        <v>22.8364562988281</v>
      </c>
      <c r="E99">
        <v>22.360033035278299</v>
      </c>
      <c r="F99">
        <v>20.702693939208999</v>
      </c>
      <c r="G99">
        <v>22.728477478027301</v>
      </c>
      <c r="H99">
        <v>23.104183197021499</v>
      </c>
      <c r="I99">
        <v>23.496921539306602</v>
      </c>
      <c r="J99">
        <v>23.5014247894287</v>
      </c>
      <c r="K99">
        <v>21.328386306762699</v>
      </c>
      <c r="L99">
        <v>24.309108734130898</v>
      </c>
      <c r="M99">
        <v>25.219039916992202</v>
      </c>
      <c r="N99">
        <v>23.4994792938232</v>
      </c>
      <c r="O99">
        <v>22.9378662109375</v>
      </c>
      <c r="P99">
        <v>10</v>
      </c>
      <c r="Q99">
        <v>10</v>
      </c>
      <c r="R99">
        <v>10</v>
      </c>
      <c r="S99">
        <v>34.299999999999997</v>
      </c>
      <c r="T99">
        <v>34.299999999999997</v>
      </c>
      <c r="U99">
        <v>34.299999999999997</v>
      </c>
      <c r="V99">
        <v>35.357999999999997</v>
      </c>
      <c r="W99">
        <v>0</v>
      </c>
      <c r="X99">
        <v>219.07</v>
      </c>
      <c r="Y99">
        <v>2698800000</v>
      </c>
      <c r="Z99">
        <v>59</v>
      </c>
      <c r="AA99">
        <v>1.1761931115173201</v>
      </c>
      <c r="AB99">
        <v>22.910436757405598</v>
      </c>
      <c r="AC99" t="s">
        <v>152</v>
      </c>
      <c r="AD99" t="s">
        <v>152</v>
      </c>
      <c r="AE99">
        <v>173360000</v>
      </c>
      <c r="AF99">
        <v>137030000</v>
      </c>
      <c r="AG99">
        <v>75933000</v>
      </c>
      <c r="AH99">
        <v>136300000</v>
      </c>
      <c r="AI99">
        <v>106070000</v>
      </c>
      <c r="AJ99">
        <v>0</v>
      </c>
      <c r="AK99">
        <v>104800000</v>
      </c>
      <c r="AL99">
        <v>128770000</v>
      </c>
      <c r="AM99">
        <v>143260000</v>
      </c>
      <c r="AN99">
        <v>118630000</v>
      </c>
      <c r="AO99">
        <v>87128000</v>
      </c>
      <c r="AP99">
        <v>112380000</v>
      </c>
      <c r="AQ99">
        <v>200340000</v>
      </c>
      <c r="AR99">
        <v>101000000</v>
      </c>
      <c r="AS99">
        <v>101440000</v>
      </c>
    </row>
    <row r="100" spans="1:45" x14ac:dyDescent="0.25">
      <c r="A100">
        <v>21.939409255981399</v>
      </c>
      <c r="B100">
        <v>22.447860717773398</v>
      </c>
      <c r="C100">
        <v>20.8697414398193</v>
      </c>
      <c r="D100">
        <v>22.530195236206101</v>
      </c>
      <c r="E100">
        <v>20.9351711273193</v>
      </c>
      <c r="F100">
        <v>20.7039604187012</v>
      </c>
      <c r="G100">
        <v>22.092166900634801</v>
      </c>
      <c r="H100">
        <v>20.976661682128899</v>
      </c>
      <c r="I100">
        <v>21.517637252807599</v>
      </c>
      <c r="J100">
        <v>23.347328186035199</v>
      </c>
      <c r="K100" t="s">
        <v>44</v>
      </c>
      <c r="L100">
        <v>23.1814994812012</v>
      </c>
      <c r="M100">
        <v>22.920326232910199</v>
      </c>
      <c r="N100">
        <v>20.589117050170898</v>
      </c>
      <c r="O100">
        <v>20.588018417358398</v>
      </c>
      <c r="P100">
        <v>4</v>
      </c>
      <c r="Q100">
        <v>4</v>
      </c>
      <c r="R100">
        <v>4</v>
      </c>
      <c r="S100">
        <v>28.2</v>
      </c>
      <c r="T100">
        <v>28.2</v>
      </c>
      <c r="U100">
        <v>28.2</v>
      </c>
      <c r="V100">
        <v>26.751999999999999</v>
      </c>
      <c r="W100">
        <v>0</v>
      </c>
      <c r="X100">
        <v>36.380000000000003</v>
      </c>
      <c r="Y100">
        <v>497940000</v>
      </c>
      <c r="Z100">
        <v>22</v>
      </c>
      <c r="AA100">
        <v>1.00385767292682</v>
      </c>
      <c r="AB100">
        <v>21.759935242789101</v>
      </c>
      <c r="AC100" t="s">
        <v>153</v>
      </c>
      <c r="AD100" t="s">
        <v>153</v>
      </c>
      <c r="AE100">
        <v>0</v>
      </c>
      <c r="AF100">
        <v>0</v>
      </c>
      <c r="AG100">
        <v>0</v>
      </c>
      <c r="AH100">
        <v>39222000</v>
      </c>
      <c r="AI100">
        <v>23215000</v>
      </c>
      <c r="AJ100">
        <v>0</v>
      </c>
      <c r="AK100">
        <v>44888000</v>
      </c>
      <c r="AL100">
        <v>0</v>
      </c>
      <c r="AM100">
        <v>29788000</v>
      </c>
      <c r="AN100">
        <v>0</v>
      </c>
      <c r="AO100">
        <v>0</v>
      </c>
      <c r="AP100">
        <v>21377000</v>
      </c>
      <c r="AQ100">
        <v>0</v>
      </c>
      <c r="AR100">
        <v>0</v>
      </c>
      <c r="AS100">
        <v>0</v>
      </c>
    </row>
    <row r="101" spans="1:45" x14ac:dyDescent="0.25">
      <c r="A101">
        <v>20.766523361206101</v>
      </c>
      <c r="B101">
        <v>22.171730041503899</v>
      </c>
      <c r="C101">
        <v>21.092424392700199</v>
      </c>
      <c r="D101">
        <v>18.326850891113299</v>
      </c>
      <c r="E101">
        <v>20.597780227661101</v>
      </c>
      <c r="F101">
        <v>21.186162948608398</v>
      </c>
      <c r="G101">
        <v>21.708808898925799</v>
      </c>
      <c r="H101" t="s">
        <v>44</v>
      </c>
      <c r="I101">
        <v>18.625280380248999</v>
      </c>
      <c r="J101" t="s">
        <v>44</v>
      </c>
      <c r="K101">
        <v>21.387060165405298</v>
      </c>
      <c r="L101">
        <v>21.362442016601602</v>
      </c>
      <c r="M101">
        <v>22.729120254516602</v>
      </c>
      <c r="N101">
        <v>21.397020339965799</v>
      </c>
      <c r="O101">
        <v>21.348678588867202</v>
      </c>
      <c r="P101">
        <v>5</v>
      </c>
      <c r="Q101">
        <v>5</v>
      </c>
      <c r="R101">
        <v>5</v>
      </c>
      <c r="S101">
        <v>27.8</v>
      </c>
      <c r="T101">
        <v>27.8</v>
      </c>
      <c r="U101">
        <v>27.8</v>
      </c>
      <c r="V101">
        <v>29.215</v>
      </c>
      <c r="W101">
        <v>0</v>
      </c>
      <c r="X101">
        <v>37.167999999999999</v>
      </c>
      <c r="Y101">
        <v>520520000</v>
      </c>
      <c r="Z101">
        <v>28</v>
      </c>
      <c r="AA101">
        <v>1.2404025497002</v>
      </c>
      <c r="AB101">
        <v>20.976914039024901</v>
      </c>
      <c r="AC101" t="s">
        <v>154</v>
      </c>
      <c r="AD101" t="s">
        <v>154</v>
      </c>
      <c r="AE101">
        <v>32662000</v>
      </c>
      <c r="AF101">
        <v>31627000</v>
      </c>
      <c r="AG101">
        <v>43812000</v>
      </c>
      <c r="AH101">
        <v>0</v>
      </c>
      <c r="AI101">
        <v>25010000</v>
      </c>
      <c r="AJ101">
        <v>0</v>
      </c>
      <c r="AK101">
        <v>48507000</v>
      </c>
      <c r="AL101">
        <v>0</v>
      </c>
      <c r="AM101">
        <v>0</v>
      </c>
      <c r="AN101">
        <v>0</v>
      </c>
      <c r="AO101">
        <v>46229000</v>
      </c>
      <c r="AP101">
        <v>26725000</v>
      </c>
      <c r="AQ101">
        <v>28991000</v>
      </c>
      <c r="AR101">
        <v>23102000</v>
      </c>
      <c r="AS101">
        <v>27843000</v>
      </c>
    </row>
    <row r="102" spans="1:45" x14ac:dyDescent="0.25">
      <c r="A102">
        <v>28.164899826049801</v>
      </c>
      <c r="B102">
        <v>28.603002548217798</v>
      </c>
      <c r="C102">
        <v>28.228897094726602</v>
      </c>
      <c r="D102">
        <v>27.828203201293899</v>
      </c>
      <c r="E102">
        <v>28.006994247436499</v>
      </c>
      <c r="F102">
        <v>27.800205230712901</v>
      </c>
      <c r="G102">
        <v>27.492742538452099</v>
      </c>
      <c r="H102">
        <v>29.367113113403299</v>
      </c>
      <c r="I102">
        <v>28.5994968414307</v>
      </c>
      <c r="J102">
        <v>29.8447265625</v>
      </c>
      <c r="K102">
        <v>28.344053268432599</v>
      </c>
      <c r="L102">
        <v>28.4297790527344</v>
      </c>
      <c r="M102">
        <v>29.2801189422607</v>
      </c>
      <c r="N102">
        <v>28.2460842132568</v>
      </c>
      <c r="O102">
        <v>28.106294631958001</v>
      </c>
      <c r="P102">
        <v>5</v>
      </c>
      <c r="Q102">
        <v>5</v>
      </c>
      <c r="R102">
        <v>5</v>
      </c>
      <c r="S102">
        <v>37.4</v>
      </c>
      <c r="T102">
        <v>37.4</v>
      </c>
      <c r="U102">
        <v>37.4</v>
      </c>
      <c r="V102">
        <v>15.821999999999999</v>
      </c>
      <c r="W102">
        <v>0</v>
      </c>
      <c r="X102">
        <v>255.64</v>
      </c>
      <c r="Y102">
        <v>53809000000</v>
      </c>
      <c r="Z102">
        <v>118</v>
      </c>
      <c r="AA102">
        <v>0.63992904156303398</v>
      </c>
      <c r="AB102">
        <v>28.4228407541911</v>
      </c>
      <c r="AC102" t="s">
        <v>155</v>
      </c>
      <c r="AD102" t="s">
        <v>155</v>
      </c>
      <c r="AE102">
        <v>1573800000</v>
      </c>
      <c r="AF102">
        <v>2059100000</v>
      </c>
      <c r="AG102">
        <v>3814600000</v>
      </c>
      <c r="AH102">
        <v>1672000000</v>
      </c>
      <c r="AI102">
        <v>1539300000</v>
      </c>
      <c r="AJ102">
        <v>3385600000</v>
      </c>
      <c r="AK102">
        <v>1778300000</v>
      </c>
      <c r="AL102">
        <v>2741000000</v>
      </c>
      <c r="AM102">
        <v>2382700000</v>
      </c>
      <c r="AN102">
        <v>2611200000</v>
      </c>
      <c r="AO102">
        <v>5046000000</v>
      </c>
      <c r="AP102">
        <v>1169300000</v>
      </c>
      <c r="AQ102">
        <v>2051500000</v>
      </c>
      <c r="AR102">
        <v>2264700000</v>
      </c>
      <c r="AS102">
        <v>2291300000</v>
      </c>
    </row>
    <row r="103" spans="1:45" x14ac:dyDescent="0.25">
      <c r="A103">
        <v>22.4381713867188</v>
      </c>
      <c r="B103">
        <v>25.011201858520501</v>
      </c>
      <c r="C103" t="s">
        <v>44</v>
      </c>
      <c r="D103">
        <v>22.839939117431602</v>
      </c>
      <c r="E103">
        <v>23.462638854980501</v>
      </c>
      <c r="F103" t="s">
        <v>44</v>
      </c>
      <c r="G103" t="s">
        <v>44</v>
      </c>
      <c r="H103">
        <v>23.5105075836182</v>
      </c>
      <c r="I103">
        <v>23.943332672119102</v>
      </c>
      <c r="J103">
        <v>25.6492729187012</v>
      </c>
      <c r="K103" t="s">
        <v>44</v>
      </c>
      <c r="L103">
        <v>25.067554473876999</v>
      </c>
      <c r="M103">
        <v>25.120998382568398</v>
      </c>
      <c r="N103">
        <v>25.502698898315401</v>
      </c>
      <c r="O103">
        <v>23.851861953735401</v>
      </c>
      <c r="P103">
        <v>2</v>
      </c>
      <c r="Q103">
        <v>2</v>
      </c>
      <c r="R103">
        <v>1</v>
      </c>
      <c r="S103">
        <v>18.899999999999999</v>
      </c>
      <c r="T103">
        <v>18.899999999999999</v>
      </c>
      <c r="U103">
        <v>14.2</v>
      </c>
      <c r="V103">
        <v>17.178000000000001</v>
      </c>
      <c r="W103">
        <v>0</v>
      </c>
      <c r="X103">
        <v>55.917999999999999</v>
      </c>
      <c r="Y103">
        <v>2188900000</v>
      </c>
      <c r="Z103">
        <v>21</v>
      </c>
      <c r="AA103">
        <v>1.10511394765033</v>
      </c>
      <c r="AB103">
        <v>24.218016190962398</v>
      </c>
      <c r="AC103" t="s">
        <v>156</v>
      </c>
      <c r="AD103" t="s">
        <v>156</v>
      </c>
      <c r="AE103">
        <v>0</v>
      </c>
      <c r="AF103">
        <v>133530000</v>
      </c>
      <c r="AG103">
        <v>0</v>
      </c>
      <c r="AH103">
        <v>75684000</v>
      </c>
      <c r="AI103">
        <v>87820000</v>
      </c>
      <c r="AJ103">
        <v>0</v>
      </c>
      <c r="AK103">
        <v>0</v>
      </c>
      <c r="AL103">
        <v>0</v>
      </c>
      <c r="AM103">
        <v>110810000</v>
      </c>
      <c r="AN103">
        <v>193840000</v>
      </c>
      <c r="AO103">
        <v>0</v>
      </c>
      <c r="AP103">
        <v>167020000</v>
      </c>
      <c r="AQ103">
        <v>141120000</v>
      </c>
      <c r="AR103">
        <v>208500000</v>
      </c>
      <c r="AS103">
        <v>0</v>
      </c>
    </row>
    <row r="104" spans="1:45" x14ac:dyDescent="0.25">
      <c r="A104">
        <v>25.740314483642599</v>
      </c>
      <c r="B104">
        <v>25.9980659484863</v>
      </c>
      <c r="C104">
        <v>24.730344772338899</v>
      </c>
      <c r="D104">
        <v>25.6274223327637</v>
      </c>
      <c r="E104">
        <v>25.942796707153299</v>
      </c>
      <c r="F104">
        <v>23.771224975585898</v>
      </c>
      <c r="G104">
        <v>25.077816009521499</v>
      </c>
      <c r="H104">
        <v>26.2518005371094</v>
      </c>
      <c r="I104">
        <v>26.500801086425799</v>
      </c>
      <c r="J104">
        <v>27.428382873535199</v>
      </c>
      <c r="K104">
        <v>24.256954193115199</v>
      </c>
      <c r="L104">
        <v>26.3605651855469</v>
      </c>
      <c r="M104">
        <v>26.9303283691406</v>
      </c>
      <c r="N104">
        <v>26.337373733520501</v>
      </c>
      <c r="O104">
        <v>24.964506149291999</v>
      </c>
      <c r="P104">
        <v>16</v>
      </c>
      <c r="Q104">
        <v>16</v>
      </c>
      <c r="R104">
        <v>6</v>
      </c>
      <c r="S104">
        <v>56.6</v>
      </c>
      <c r="T104">
        <v>56.6</v>
      </c>
      <c r="U104">
        <v>21.4</v>
      </c>
      <c r="V104">
        <v>49.866999999999997</v>
      </c>
      <c r="W104">
        <v>0</v>
      </c>
      <c r="X104">
        <v>323.31</v>
      </c>
      <c r="Y104">
        <v>21506000000</v>
      </c>
      <c r="Z104">
        <v>217</v>
      </c>
      <c r="AA104">
        <v>1.0036797278796199</v>
      </c>
      <c r="AB104">
        <v>25.727913157145199</v>
      </c>
      <c r="AC104" t="s">
        <v>157</v>
      </c>
      <c r="AD104" t="s">
        <v>157</v>
      </c>
      <c r="AE104">
        <v>1123800000</v>
      </c>
      <c r="AF104">
        <v>1029100000</v>
      </c>
      <c r="AG104">
        <v>797970000</v>
      </c>
      <c r="AH104">
        <v>1137800000</v>
      </c>
      <c r="AI104">
        <v>1142000000</v>
      </c>
      <c r="AJ104">
        <v>401290000</v>
      </c>
      <c r="AK104">
        <v>700320000</v>
      </c>
      <c r="AL104">
        <v>1042200000</v>
      </c>
      <c r="AM104">
        <v>1335700000</v>
      </c>
      <c r="AN104">
        <v>1381000000</v>
      </c>
      <c r="AO104">
        <v>668390000</v>
      </c>
      <c r="AP104">
        <v>1054300000</v>
      </c>
      <c r="AQ104">
        <v>1065800000</v>
      </c>
      <c r="AR104">
        <v>871910000</v>
      </c>
      <c r="AS104">
        <v>642220000</v>
      </c>
    </row>
    <row r="105" spans="1:45" x14ac:dyDescent="0.25">
      <c r="A105">
        <v>20.3366889953613</v>
      </c>
      <c r="B105">
        <v>22.530910491943398</v>
      </c>
      <c r="C105">
        <v>19.9878749847412</v>
      </c>
      <c r="D105">
        <v>20.771205902099599</v>
      </c>
      <c r="E105">
        <v>19.75559425354</v>
      </c>
      <c r="F105" t="s">
        <v>44</v>
      </c>
      <c r="G105">
        <v>20.614141464233398</v>
      </c>
      <c r="H105">
        <v>21.192256927490199</v>
      </c>
      <c r="I105" t="s">
        <v>44</v>
      </c>
      <c r="J105">
        <v>20.3484077453613</v>
      </c>
      <c r="K105">
        <v>20.279121398925799</v>
      </c>
      <c r="L105">
        <v>21.2983798980713</v>
      </c>
      <c r="M105" t="s">
        <v>44</v>
      </c>
      <c r="N105">
        <v>21.144697189331101</v>
      </c>
      <c r="O105">
        <v>20.859767913818398</v>
      </c>
      <c r="P105">
        <v>2</v>
      </c>
      <c r="Q105">
        <v>2</v>
      </c>
      <c r="R105">
        <v>2</v>
      </c>
      <c r="S105">
        <v>20.6</v>
      </c>
      <c r="T105">
        <v>20.6</v>
      </c>
      <c r="U105">
        <v>20.6</v>
      </c>
      <c r="V105">
        <v>15.74</v>
      </c>
      <c r="W105">
        <v>0</v>
      </c>
      <c r="X105">
        <v>19.677</v>
      </c>
      <c r="Y105">
        <v>171550000</v>
      </c>
      <c r="Z105">
        <v>13</v>
      </c>
      <c r="AA105">
        <v>0.73713334627155302</v>
      </c>
      <c r="AB105">
        <v>20.759920597076398</v>
      </c>
      <c r="AC105" t="s">
        <v>158</v>
      </c>
      <c r="AD105" t="s">
        <v>158</v>
      </c>
      <c r="AE105">
        <v>0</v>
      </c>
      <c r="AF105">
        <v>33924000</v>
      </c>
      <c r="AG105">
        <v>0</v>
      </c>
      <c r="AH105">
        <v>13743000</v>
      </c>
      <c r="AI105">
        <v>0</v>
      </c>
      <c r="AJ105">
        <v>0</v>
      </c>
      <c r="AK105">
        <v>0</v>
      </c>
      <c r="AL105">
        <v>0</v>
      </c>
      <c r="AM105">
        <v>0</v>
      </c>
      <c r="AN105">
        <v>0</v>
      </c>
      <c r="AO105">
        <v>0</v>
      </c>
      <c r="AP105">
        <v>0</v>
      </c>
      <c r="AQ105">
        <v>0</v>
      </c>
      <c r="AR105">
        <v>0</v>
      </c>
      <c r="AS105">
        <v>0</v>
      </c>
    </row>
    <row r="106" spans="1:45" x14ac:dyDescent="0.25">
      <c r="A106">
        <v>24.596961975097699</v>
      </c>
      <c r="B106">
        <v>25.166721343994102</v>
      </c>
      <c r="C106">
        <v>24.047101974487301</v>
      </c>
      <c r="D106">
        <v>25.233667373657202</v>
      </c>
      <c r="E106">
        <v>24.203666687011701</v>
      </c>
      <c r="F106">
        <v>22.579574584960898</v>
      </c>
      <c r="G106">
        <v>24.492221832275401</v>
      </c>
      <c r="H106">
        <v>25.65283203125</v>
      </c>
      <c r="I106">
        <v>25.003116607666001</v>
      </c>
      <c r="J106">
        <v>26.455772399902301</v>
      </c>
      <c r="K106">
        <v>24.489101409912099</v>
      </c>
      <c r="L106">
        <v>25.945165634155298</v>
      </c>
      <c r="M106">
        <v>26.205774307251001</v>
      </c>
      <c r="N106">
        <v>26.726894378662099</v>
      </c>
      <c r="O106">
        <v>24.047183990478501</v>
      </c>
      <c r="P106">
        <v>3</v>
      </c>
      <c r="Q106">
        <v>3</v>
      </c>
      <c r="R106">
        <v>3</v>
      </c>
      <c r="S106">
        <v>31.1</v>
      </c>
      <c r="T106">
        <v>31.1</v>
      </c>
      <c r="U106">
        <v>31.1</v>
      </c>
      <c r="V106">
        <v>12.038</v>
      </c>
      <c r="W106">
        <v>0</v>
      </c>
      <c r="X106">
        <v>59.612000000000002</v>
      </c>
      <c r="Y106">
        <v>3848400000</v>
      </c>
      <c r="Z106">
        <v>49</v>
      </c>
      <c r="AA106">
        <v>1.1001769857785499</v>
      </c>
      <c r="AB106">
        <v>24.9897171020508</v>
      </c>
      <c r="AC106" t="s">
        <v>159</v>
      </c>
      <c r="AD106" t="s">
        <v>160</v>
      </c>
      <c r="AE106">
        <v>156300000</v>
      </c>
      <c r="AF106">
        <v>175560000</v>
      </c>
      <c r="AG106">
        <v>110330000</v>
      </c>
      <c r="AH106">
        <v>263060000</v>
      </c>
      <c r="AI106">
        <v>99098000</v>
      </c>
      <c r="AJ106">
        <v>0</v>
      </c>
      <c r="AK106">
        <v>112460000</v>
      </c>
      <c r="AL106">
        <v>206810000</v>
      </c>
      <c r="AM106">
        <v>160840000</v>
      </c>
      <c r="AN106">
        <v>237300000</v>
      </c>
      <c r="AO106">
        <v>145280000</v>
      </c>
      <c r="AP106">
        <v>195480000</v>
      </c>
      <c r="AQ106">
        <v>211830000</v>
      </c>
      <c r="AR106">
        <v>339380000</v>
      </c>
      <c r="AS106">
        <v>69072000</v>
      </c>
    </row>
    <row r="107" spans="1:45" x14ac:dyDescent="0.25">
      <c r="A107">
        <v>24.009580612182599</v>
      </c>
      <c r="B107">
        <v>24.614311218261701</v>
      </c>
      <c r="C107">
        <v>21.345596313476602</v>
      </c>
      <c r="D107">
        <v>24.381921768188501</v>
      </c>
      <c r="E107">
        <v>22.683225631713899</v>
      </c>
      <c r="F107">
        <v>20.830589294433601</v>
      </c>
      <c r="G107">
        <v>22.5051364898682</v>
      </c>
      <c r="H107">
        <v>25.157537460327099</v>
      </c>
      <c r="I107">
        <v>24.6947135925293</v>
      </c>
      <c r="J107">
        <v>26.612735748291001</v>
      </c>
      <c r="K107">
        <v>23.539669036865199</v>
      </c>
      <c r="L107">
        <v>25.993322372436499</v>
      </c>
      <c r="M107">
        <v>26.327882766723601</v>
      </c>
      <c r="N107">
        <v>26.0026664733887</v>
      </c>
      <c r="O107">
        <v>24.1016540527344</v>
      </c>
      <c r="P107">
        <v>5</v>
      </c>
      <c r="Q107">
        <v>5</v>
      </c>
      <c r="R107">
        <v>5</v>
      </c>
      <c r="S107">
        <v>49.2</v>
      </c>
      <c r="T107">
        <v>49.2</v>
      </c>
      <c r="U107">
        <v>49.2</v>
      </c>
      <c r="V107">
        <v>14.515000000000001</v>
      </c>
      <c r="W107">
        <v>0</v>
      </c>
      <c r="X107">
        <v>125.24</v>
      </c>
      <c r="Y107">
        <v>3481200000</v>
      </c>
      <c r="Z107">
        <v>85</v>
      </c>
      <c r="AA107">
        <v>1.75934629087465</v>
      </c>
      <c r="AB107">
        <v>24.186702855428099</v>
      </c>
      <c r="AC107" t="s">
        <v>161</v>
      </c>
      <c r="AD107" t="s">
        <v>161</v>
      </c>
      <c r="AE107">
        <v>100800000</v>
      </c>
      <c r="AF107">
        <v>145280000</v>
      </c>
      <c r="AG107">
        <v>29811000</v>
      </c>
      <c r="AH107">
        <v>124060000</v>
      </c>
      <c r="AI107">
        <v>48093000</v>
      </c>
      <c r="AJ107">
        <v>19601000</v>
      </c>
      <c r="AK107">
        <v>50167000</v>
      </c>
      <c r="AL107">
        <v>169630000</v>
      </c>
      <c r="AM107">
        <v>126990000</v>
      </c>
      <c r="AN107">
        <v>300570000</v>
      </c>
      <c r="AO107">
        <v>88244000</v>
      </c>
      <c r="AP107">
        <v>222080000</v>
      </c>
      <c r="AQ107">
        <v>252550000</v>
      </c>
      <c r="AR107">
        <v>182060000</v>
      </c>
      <c r="AS107">
        <v>92403000</v>
      </c>
    </row>
    <row r="108" spans="1:45" x14ac:dyDescent="0.25">
      <c r="A108">
        <v>20.702608108520501</v>
      </c>
      <c r="B108">
        <v>20.915611267089801</v>
      </c>
      <c r="C108" t="s">
        <v>44</v>
      </c>
      <c r="D108">
        <v>20.285455703735401</v>
      </c>
      <c r="E108">
        <v>20.726671218872099</v>
      </c>
      <c r="F108" t="s">
        <v>44</v>
      </c>
      <c r="G108" t="s">
        <v>44</v>
      </c>
      <c r="H108" t="s">
        <v>44</v>
      </c>
      <c r="I108">
        <v>20.965854644775401</v>
      </c>
      <c r="J108">
        <v>22.183408737182599</v>
      </c>
      <c r="K108">
        <v>20.052717208862301</v>
      </c>
      <c r="L108">
        <v>21.950914382934599</v>
      </c>
      <c r="M108">
        <v>21.8114318847656</v>
      </c>
      <c r="N108">
        <v>21.214897155761701</v>
      </c>
      <c r="O108">
        <v>20.729578018188501</v>
      </c>
      <c r="P108">
        <v>1</v>
      </c>
      <c r="Q108">
        <v>1</v>
      </c>
      <c r="R108">
        <v>1</v>
      </c>
      <c r="S108">
        <v>3.4</v>
      </c>
      <c r="T108">
        <v>3.4</v>
      </c>
      <c r="U108">
        <v>3.4</v>
      </c>
      <c r="V108">
        <v>42.484999999999999</v>
      </c>
      <c r="W108">
        <v>0</v>
      </c>
      <c r="X108">
        <v>17.617999999999999</v>
      </c>
      <c r="Y108">
        <v>265040000</v>
      </c>
      <c r="Z108">
        <v>11</v>
      </c>
      <c r="AA108">
        <v>0.68083445600719805</v>
      </c>
      <c r="AB108">
        <v>21.049013484608</v>
      </c>
      <c r="AC108" t="s">
        <v>162</v>
      </c>
      <c r="AD108" t="s">
        <v>162</v>
      </c>
      <c r="AE108">
        <v>0</v>
      </c>
      <c r="AF108">
        <v>0</v>
      </c>
      <c r="AG108">
        <v>0</v>
      </c>
      <c r="AH108">
        <v>0</v>
      </c>
      <c r="AI108">
        <v>0</v>
      </c>
      <c r="AJ108">
        <v>0</v>
      </c>
      <c r="AK108">
        <v>0</v>
      </c>
      <c r="AL108">
        <v>0</v>
      </c>
      <c r="AM108">
        <v>0</v>
      </c>
      <c r="AN108">
        <v>0</v>
      </c>
      <c r="AO108">
        <v>0</v>
      </c>
      <c r="AP108">
        <v>0</v>
      </c>
      <c r="AQ108">
        <v>0</v>
      </c>
      <c r="AR108">
        <v>0</v>
      </c>
      <c r="AS108">
        <v>11721000</v>
      </c>
    </row>
    <row r="109" spans="1:45" x14ac:dyDescent="0.25">
      <c r="A109">
        <v>20.687311172485401</v>
      </c>
      <c r="B109">
        <v>21.2697353363037</v>
      </c>
      <c r="C109">
        <v>18.323379516601602</v>
      </c>
      <c r="D109">
        <v>21.9014282226563</v>
      </c>
      <c r="E109">
        <v>21.345378875732401</v>
      </c>
      <c r="F109" t="s">
        <v>44</v>
      </c>
      <c r="G109" t="s">
        <v>44</v>
      </c>
      <c r="H109">
        <v>20.385429382324201</v>
      </c>
      <c r="I109">
        <v>21.766117095947301</v>
      </c>
      <c r="J109">
        <v>23.1162300109863</v>
      </c>
      <c r="K109" t="s">
        <v>44</v>
      </c>
      <c r="L109">
        <v>22.899328231811499</v>
      </c>
      <c r="M109">
        <v>22.982505798339801</v>
      </c>
      <c r="N109">
        <v>22.192167282104499</v>
      </c>
      <c r="O109">
        <v>20.248756408691399</v>
      </c>
      <c r="P109">
        <v>13</v>
      </c>
      <c r="Q109">
        <v>13</v>
      </c>
      <c r="R109">
        <v>13</v>
      </c>
      <c r="S109">
        <v>33.1</v>
      </c>
      <c r="T109">
        <v>33.1</v>
      </c>
      <c r="U109">
        <v>33.1</v>
      </c>
      <c r="V109">
        <v>54.104999999999997</v>
      </c>
      <c r="W109">
        <v>0</v>
      </c>
      <c r="X109">
        <v>121.66</v>
      </c>
      <c r="Y109">
        <v>1466400000</v>
      </c>
      <c r="Z109">
        <v>62</v>
      </c>
      <c r="AA109">
        <v>1.3833598157278799</v>
      </c>
      <c r="AB109">
        <v>21.426480611165399</v>
      </c>
      <c r="AC109" t="s">
        <v>163</v>
      </c>
      <c r="AD109" t="s">
        <v>163</v>
      </c>
      <c r="AE109">
        <v>75954000</v>
      </c>
      <c r="AF109">
        <v>69833000</v>
      </c>
      <c r="AG109">
        <v>0</v>
      </c>
      <c r="AH109">
        <v>110180000</v>
      </c>
      <c r="AI109">
        <v>71652000</v>
      </c>
      <c r="AJ109">
        <v>0</v>
      </c>
      <c r="AK109">
        <v>0</v>
      </c>
      <c r="AL109">
        <v>62503000</v>
      </c>
      <c r="AM109">
        <v>78529000</v>
      </c>
      <c r="AN109">
        <v>90351000</v>
      </c>
      <c r="AO109">
        <v>0</v>
      </c>
      <c r="AP109">
        <v>124270000</v>
      </c>
      <c r="AQ109">
        <v>93738000</v>
      </c>
      <c r="AR109">
        <v>80981000</v>
      </c>
      <c r="AS109">
        <v>51075000</v>
      </c>
    </row>
    <row r="110" spans="1:45" x14ac:dyDescent="0.25">
      <c r="A110">
        <v>18.921840667724599</v>
      </c>
      <c r="B110">
        <v>18.904394149780298</v>
      </c>
      <c r="C110" t="s">
        <v>44</v>
      </c>
      <c r="D110">
        <v>18.690162658691399</v>
      </c>
      <c r="E110" t="s">
        <v>44</v>
      </c>
      <c r="F110" t="s">
        <v>44</v>
      </c>
      <c r="G110" t="s">
        <v>44</v>
      </c>
      <c r="H110">
        <v>18.069597244262699</v>
      </c>
      <c r="I110">
        <v>20.100723266601602</v>
      </c>
      <c r="J110">
        <v>20.7136421203613</v>
      </c>
      <c r="K110" t="s">
        <v>44</v>
      </c>
      <c r="L110">
        <v>20.2699069976807</v>
      </c>
      <c r="M110">
        <v>20.839920043945298</v>
      </c>
      <c r="N110">
        <v>21.346138000488299</v>
      </c>
      <c r="O110">
        <v>18.604255676269499</v>
      </c>
      <c r="P110">
        <v>6</v>
      </c>
      <c r="Q110">
        <v>6</v>
      </c>
      <c r="R110">
        <v>6</v>
      </c>
      <c r="S110">
        <v>13.5</v>
      </c>
      <c r="T110">
        <v>13.5</v>
      </c>
      <c r="U110">
        <v>13.5</v>
      </c>
      <c r="V110">
        <v>82.257999999999996</v>
      </c>
      <c r="W110">
        <v>0</v>
      </c>
      <c r="X110">
        <v>56.857999999999997</v>
      </c>
      <c r="Y110">
        <v>429390000</v>
      </c>
      <c r="Z110">
        <v>23</v>
      </c>
      <c r="AA110">
        <v>1.1357863174117899</v>
      </c>
      <c r="AB110">
        <v>19.646058082580598</v>
      </c>
      <c r="AC110" t="s">
        <v>164</v>
      </c>
      <c r="AD110" t="s">
        <v>164</v>
      </c>
      <c r="AE110">
        <v>27422000</v>
      </c>
      <c r="AF110">
        <v>24330000</v>
      </c>
      <c r="AG110">
        <v>0</v>
      </c>
      <c r="AH110">
        <v>25917000</v>
      </c>
      <c r="AI110">
        <v>0</v>
      </c>
      <c r="AJ110">
        <v>0</v>
      </c>
      <c r="AK110">
        <v>0</v>
      </c>
      <c r="AL110">
        <v>0</v>
      </c>
      <c r="AM110">
        <v>29002000</v>
      </c>
      <c r="AN110">
        <v>25607000</v>
      </c>
      <c r="AO110">
        <v>0</v>
      </c>
      <c r="AP110">
        <v>35867000</v>
      </c>
      <c r="AQ110">
        <v>29320000</v>
      </c>
      <c r="AR110">
        <v>36680000</v>
      </c>
      <c r="AS110">
        <v>0</v>
      </c>
    </row>
    <row r="111" spans="1:45" x14ac:dyDescent="0.25">
      <c r="A111">
        <v>22.304882049560501</v>
      </c>
      <c r="B111">
        <v>22.649393081665</v>
      </c>
      <c r="C111">
        <v>20.6133327484131</v>
      </c>
      <c r="D111">
        <v>22.150411605835</v>
      </c>
      <c r="E111" t="s">
        <v>44</v>
      </c>
      <c r="F111" t="s">
        <v>44</v>
      </c>
      <c r="G111">
        <v>20.3648490905762</v>
      </c>
      <c r="H111">
        <v>23.109550476074201</v>
      </c>
      <c r="I111">
        <v>21.036643981933601</v>
      </c>
      <c r="J111" t="s">
        <v>44</v>
      </c>
      <c r="K111" t="s">
        <v>44</v>
      </c>
      <c r="L111">
        <v>22.971530914306602</v>
      </c>
      <c r="M111">
        <v>21.760971069335898</v>
      </c>
      <c r="N111">
        <v>24.2807216644287</v>
      </c>
      <c r="O111">
        <v>22.7568244934082</v>
      </c>
      <c r="P111">
        <v>2</v>
      </c>
      <c r="Q111">
        <v>2</v>
      </c>
      <c r="R111">
        <v>2</v>
      </c>
      <c r="S111">
        <v>18.8</v>
      </c>
      <c r="T111">
        <v>18.8</v>
      </c>
      <c r="U111">
        <v>18.8</v>
      </c>
      <c r="V111">
        <v>22.838999999999999</v>
      </c>
      <c r="W111">
        <v>0</v>
      </c>
      <c r="X111">
        <v>62.44</v>
      </c>
      <c r="Y111">
        <v>768000000</v>
      </c>
      <c r="Z111">
        <v>19</v>
      </c>
      <c r="AA111">
        <v>1.1706911750990601</v>
      </c>
      <c r="AB111">
        <v>22.181737379594299</v>
      </c>
      <c r="AC111" t="s">
        <v>165</v>
      </c>
      <c r="AD111" t="s">
        <v>165</v>
      </c>
      <c r="AE111">
        <v>54493000</v>
      </c>
      <c r="AF111">
        <v>61870000</v>
      </c>
      <c r="AG111">
        <v>0</v>
      </c>
      <c r="AH111">
        <v>59770000</v>
      </c>
      <c r="AI111">
        <v>0</v>
      </c>
      <c r="AJ111">
        <v>0</v>
      </c>
      <c r="AK111">
        <v>0</v>
      </c>
      <c r="AL111">
        <v>65714000</v>
      </c>
      <c r="AM111">
        <v>0</v>
      </c>
      <c r="AN111">
        <v>0</v>
      </c>
      <c r="AO111">
        <v>0</v>
      </c>
      <c r="AP111">
        <v>51489000</v>
      </c>
      <c r="AQ111">
        <v>0</v>
      </c>
      <c r="AR111">
        <v>105000000</v>
      </c>
      <c r="AS111">
        <v>0</v>
      </c>
    </row>
    <row r="112" spans="1:45" x14ac:dyDescent="0.25">
      <c r="A112">
        <v>20.473876953125</v>
      </c>
      <c r="B112">
        <v>22.20871925354</v>
      </c>
      <c r="C112" t="s">
        <v>44</v>
      </c>
      <c r="D112">
        <v>21.8314018249512</v>
      </c>
      <c r="E112">
        <v>21.859958648681602</v>
      </c>
      <c r="F112" t="s">
        <v>44</v>
      </c>
      <c r="G112">
        <v>21.5558567047119</v>
      </c>
      <c r="H112">
        <v>21.194602966308601</v>
      </c>
      <c r="I112">
        <v>21.0503940582275</v>
      </c>
      <c r="J112">
        <v>22.619682312011701</v>
      </c>
      <c r="K112" t="s">
        <v>44</v>
      </c>
      <c r="L112">
        <v>23.537773132324201</v>
      </c>
      <c r="M112">
        <v>23.538129806518601</v>
      </c>
      <c r="N112">
        <v>20.906171798706101</v>
      </c>
      <c r="O112">
        <v>20.649305343627901</v>
      </c>
      <c r="P112">
        <v>5</v>
      </c>
      <c r="Q112">
        <v>5</v>
      </c>
      <c r="R112">
        <v>5</v>
      </c>
      <c r="S112">
        <v>22.5</v>
      </c>
      <c r="T112">
        <v>22.5</v>
      </c>
      <c r="U112">
        <v>22.5</v>
      </c>
      <c r="V112">
        <v>49.719000000000001</v>
      </c>
      <c r="W112">
        <v>0</v>
      </c>
      <c r="X112">
        <v>32.462000000000003</v>
      </c>
      <c r="Y112">
        <v>1118200000</v>
      </c>
      <c r="Z112">
        <v>23</v>
      </c>
      <c r="AA112">
        <v>1.0335985502879199</v>
      </c>
      <c r="AB112">
        <v>21.785489400227899</v>
      </c>
      <c r="AC112" t="s">
        <v>166</v>
      </c>
      <c r="AD112" t="s">
        <v>166</v>
      </c>
      <c r="AE112">
        <v>70418000</v>
      </c>
      <c r="AF112">
        <v>71775000</v>
      </c>
      <c r="AG112">
        <v>0</v>
      </c>
      <c r="AH112">
        <v>81932000</v>
      </c>
      <c r="AI112">
        <v>60948000</v>
      </c>
      <c r="AJ112">
        <v>0</v>
      </c>
      <c r="AK112">
        <v>0</v>
      </c>
      <c r="AL112">
        <v>74317000</v>
      </c>
      <c r="AM112">
        <v>0</v>
      </c>
      <c r="AN112">
        <v>71505000</v>
      </c>
      <c r="AO112">
        <v>0</v>
      </c>
      <c r="AP112">
        <v>79918000</v>
      </c>
      <c r="AQ112">
        <v>73967000</v>
      </c>
      <c r="AR112">
        <v>0</v>
      </c>
      <c r="AS112">
        <v>0</v>
      </c>
    </row>
    <row r="113" spans="1:45" x14ac:dyDescent="0.25">
      <c r="A113">
        <v>21.685131072998001</v>
      </c>
      <c r="B113">
        <v>22.535686492919901</v>
      </c>
      <c r="C113">
        <v>20.556278228759801</v>
      </c>
      <c r="D113">
        <v>21.924699783325199</v>
      </c>
      <c r="E113">
        <v>23.2372035980225</v>
      </c>
      <c r="F113" t="s">
        <v>44</v>
      </c>
      <c r="G113" t="s">
        <v>44</v>
      </c>
      <c r="H113" t="s">
        <v>44</v>
      </c>
      <c r="I113">
        <v>21.9844360351563</v>
      </c>
      <c r="J113" t="s">
        <v>44</v>
      </c>
      <c r="K113">
        <v>22.6284084320068</v>
      </c>
      <c r="L113">
        <v>23.816850662231399</v>
      </c>
      <c r="M113">
        <v>22.527143478393601</v>
      </c>
      <c r="N113">
        <v>23.243450164794901</v>
      </c>
      <c r="O113">
        <v>21.941989898681602</v>
      </c>
      <c r="P113">
        <v>2</v>
      </c>
      <c r="Q113">
        <v>2</v>
      </c>
      <c r="R113">
        <v>1</v>
      </c>
      <c r="S113">
        <v>7.5</v>
      </c>
      <c r="T113">
        <v>7.5</v>
      </c>
      <c r="U113">
        <v>2.2999999999999998</v>
      </c>
      <c r="V113">
        <v>35.314</v>
      </c>
      <c r="W113">
        <v>0</v>
      </c>
      <c r="X113">
        <v>25.423999999999999</v>
      </c>
      <c r="Y113">
        <v>1054100000</v>
      </c>
      <c r="Z113">
        <v>18</v>
      </c>
      <c r="AA113">
        <v>0.89532229743210701</v>
      </c>
      <c r="AB113">
        <v>22.3710252588446</v>
      </c>
      <c r="AC113" t="s">
        <v>167</v>
      </c>
      <c r="AD113" t="s">
        <v>167</v>
      </c>
      <c r="AE113">
        <v>51004000</v>
      </c>
      <c r="AF113">
        <v>71579000</v>
      </c>
      <c r="AG113">
        <v>0</v>
      </c>
      <c r="AH113">
        <v>70086000</v>
      </c>
      <c r="AI113">
        <v>132120000</v>
      </c>
      <c r="AJ113">
        <v>0</v>
      </c>
      <c r="AK113">
        <v>0</v>
      </c>
      <c r="AL113">
        <v>0</v>
      </c>
      <c r="AM113">
        <v>49664000</v>
      </c>
      <c r="AN113">
        <v>0</v>
      </c>
      <c r="AO113">
        <v>94159000</v>
      </c>
      <c r="AP113">
        <v>120800000</v>
      </c>
      <c r="AQ113">
        <v>0</v>
      </c>
      <c r="AR113">
        <v>0</v>
      </c>
      <c r="AS113">
        <v>0</v>
      </c>
    </row>
    <row r="114" spans="1:45" x14ac:dyDescent="0.25">
      <c r="A114">
        <v>25.582963943481399</v>
      </c>
      <c r="B114">
        <v>26.288434982299801</v>
      </c>
      <c r="C114">
        <v>22.381183624267599</v>
      </c>
      <c r="D114">
        <v>25.692562103271499</v>
      </c>
      <c r="E114">
        <v>25.0261421203613</v>
      </c>
      <c r="F114">
        <v>20.1133708953857</v>
      </c>
      <c r="G114">
        <v>23.0652465820313</v>
      </c>
      <c r="H114">
        <v>25.6499843597412</v>
      </c>
      <c r="I114">
        <v>25.907289505004901</v>
      </c>
      <c r="J114">
        <v>27.112373352050799</v>
      </c>
      <c r="K114">
        <v>22.674329757690401</v>
      </c>
      <c r="L114">
        <v>27.201536178588899</v>
      </c>
      <c r="M114">
        <v>26.771905899047901</v>
      </c>
      <c r="N114">
        <v>26.5439357757568</v>
      </c>
      <c r="O114">
        <v>25.6263103485107</v>
      </c>
      <c r="P114">
        <v>37</v>
      </c>
      <c r="Q114">
        <v>37</v>
      </c>
      <c r="R114">
        <v>31</v>
      </c>
      <c r="S114">
        <v>53.6</v>
      </c>
      <c r="T114">
        <v>53.6</v>
      </c>
      <c r="U114">
        <v>46.8</v>
      </c>
      <c r="V114">
        <v>83.602000000000004</v>
      </c>
      <c r="W114">
        <v>0</v>
      </c>
      <c r="X114">
        <v>323.31</v>
      </c>
      <c r="Y114">
        <v>31345000000</v>
      </c>
      <c r="Z114">
        <v>273</v>
      </c>
      <c r="AA114">
        <v>2.0496111696430499</v>
      </c>
      <c r="AB114">
        <v>25.042504628499302</v>
      </c>
      <c r="AC114" t="s">
        <v>168</v>
      </c>
      <c r="AD114" t="s">
        <v>169</v>
      </c>
      <c r="AE114">
        <v>1630600000</v>
      </c>
      <c r="AF114">
        <v>1676400000</v>
      </c>
      <c r="AG114">
        <v>213910000</v>
      </c>
      <c r="AH114">
        <v>2141500000</v>
      </c>
      <c r="AI114">
        <v>1224600000</v>
      </c>
      <c r="AJ114">
        <v>0</v>
      </c>
      <c r="AK114">
        <v>251630000</v>
      </c>
      <c r="AL114">
        <v>1304500000</v>
      </c>
      <c r="AM114">
        <v>1751900000</v>
      </c>
      <c r="AN114">
        <v>2226100000</v>
      </c>
      <c r="AO114">
        <v>255360000</v>
      </c>
      <c r="AP114">
        <v>2253900000</v>
      </c>
      <c r="AQ114">
        <v>1818700000</v>
      </c>
      <c r="AR114">
        <v>1527900000</v>
      </c>
      <c r="AS114">
        <v>1268000000</v>
      </c>
    </row>
    <row r="115" spans="1:45" x14ac:dyDescent="0.25">
      <c r="A115">
        <v>27.2337970733643</v>
      </c>
      <c r="B115">
        <v>27.4605312347412</v>
      </c>
      <c r="C115">
        <v>28.480892181396499</v>
      </c>
      <c r="D115">
        <v>27.026121139526399</v>
      </c>
      <c r="E115">
        <v>27.5742702484131</v>
      </c>
      <c r="F115">
        <v>27.894464492797901</v>
      </c>
      <c r="G115">
        <v>27.689125061035199</v>
      </c>
      <c r="H115">
        <v>27.9139919281006</v>
      </c>
      <c r="I115">
        <v>27.6893920898438</v>
      </c>
      <c r="J115">
        <v>28.41037940979</v>
      </c>
      <c r="K115">
        <v>28.7527370452881</v>
      </c>
      <c r="L115">
        <v>27.681169509887699</v>
      </c>
      <c r="M115">
        <v>28.812528610229499</v>
      </c>
      <c r="N115">
        <v>28.591279983520501</v>
      </c>
      <c r="O115">
        <v>28.452619552612301</v>
      </c>
      <c r="P115">
        <v>12</v>
      </c>
      <c r="Q115">
        <v>12</v>
      </c>
      <c r="R115">
        <v>12</v>
      </c>
      <c r="S115">
        <v>41.7</v>
      </c>
      <c r="T115">
        <v>41.7</v>
      </c>
      <c r="U115">
        <v>41.7</v>
      </c>
      <c r="V115">
        <v>30.684000000000001</v>
      </c>
      <c r="W115">
        <v>0</v>
      </c>
      <c r="X115">
        <v>323.31</v>
      </c>
      <c r="Y115">
        <v>63846000000</v>
      </c>
      <c r="Z115">
        <v>325</v>
      </c>
      <c r="AA115">
        <v>0.56659956017243895</v>
      </c>
      <c r="AB115">
        <v>27.977553304036501</v>
      </c>
      <c r="AC115" t="s">
        <v>170</v>
      </c>
      <c r="AD115" t="s">
        <v>170</v>
      </c>
      <c r="AE115">
        <v>2208200000</v>
      </c>
      <c r="AF115">
        <v>2514400000</v>
      </c>
      <c r="AG115">
        <v>5034900000</v>
      </c>
      <c r="AH115">
        <v>2517800000</v>
      </c>
      <c r="AI115">
        <v>2671700000</v>
      </c>
      <c r="AJ115">
        <v>3142600000</v>
      </c>
      <c r="AK115">
        <v>2624700000</v>
      </c>
      <c r="AL115">
        <v>2844700000</v>
      </c>
      <c r="AM115">
        <v>2695600000</v>
      </c>
      <c r="AN115">
        <v>2681200000</v>
      </c>
      <c r="AO115">
        <v>6179500000</v>
      </c>
      <c r="AP115">
        <v>1840600000</v>
      </c>
      <c r="AQ115">
        <v>3002200000</v>
      </c>
      <c r="AR115">
        <v>2921900000</v>
      </c>
      <c r="AS115">
        <v>3871800000</v>
      </c>
    </row>
    <row r="116" spans="1:45" x14ac:dyDescent="0.25">
      <c r="A116">
        <v>19.380702972412099</v>
      </c>
      <c r="B116">
        <v>19.3822021484375</v>
      </c>
      <c r="C116" t="s">
        <v>44</v>
      </c>
      <c r="D116">
        <v>19.358982086181602</v>
      </c>
      <c r="E116">
        <v>20.5026149749756</v>
      </c>
      <c r="F116" t="s">
        <v>44</v>
      </c>
      <c r="G116" t="s">
        <v>44</v>
      </c>
      <c r="H116">
        <v>20.686969757080099</v>
      </c>
      <c r="I116">
        <v>19.663307189941399</v>
      </c>
      <c r="J116">
        <v>21.1206665039063</v>
      </c>
      <c r="K116" t="s">
        <v>44</v>
      </c>
      <c r="L116">
        <v>21.371616363525401</v>
      </c>
      <c r="M116">
        <v>21.512630462646499</v>
      </c>
      <c r="N116">
        <v>20.536304473876999</v>
      </c>
      <c r="O116" t="s">
        <v>44</v>
      </c>
      <c r="P116">
        <v>2</v>
      </c>
      <c r="Q116">
        <v>2</v>
      </c>
      <c r="R116">
        <v>2</v>
      </c>
      <c r="S116">
        <v>8</v>
      </c>
      <c r="T116">
        <v>8</v>
      </c>
      <c r="U116">
        <v>8</v>
      </c>
      <c r="V116">
        <v>55.180999999999997</v>
      </c>
      <c r="W116">
        <v>0</v>
      </c>
      <c r="X116">
        <v>69.67</v>
      </c>
      <c r="Y116">
        <v>404260000</v>
      </c>
      <c r="Z116">
        <v>11</v>
      </c>
      <c r="AA116">
        <v>0.849227956034039</v>
      </c>
      <c r="AB116">
        <v>20.351599693298301</v>
      </c>
      <c r="AC116" t="s">
        <v>171</v>
      </c>
      <c r="AD116" t="s">
        <v>171</v>
      </c>
      <c r="AE116">
        <v>0</v>
      </c>
      <c r="AF116">
        <v>0</v>
      </c>
      <c r="AG116">
        <v>0</v>
      </c>
      <c r="AH116">
        <v>0</v>
      </c>
      <c r="AI116">
        <v>0</v>
      </c>
      <c r="AJ116">
        <v>0</v>
      </c>
      <c r="AK116">
        <v>0</v>
      </c>
      <c r="AL116">
        <v>0</v>
      </c>
      <c r="AM116">
        <v>0</v>
      </c>
      <c r="AN116">
        <v>0</v>
      </c>
      <c r="AO116">
        <v>0</v>
      </c>
      <c r="AP116">
        <v>38521000</v>
      </c>
      <c r="AQ116">
        <v>34175000</v>
      </c>
      <c r="AR116">
        <v>0</v>
      </c>
      <c r="AS116">
        <v>0</v>
      </c>
    </row>
    <row r="117" spans="1:45" x14ac:dyDescent="0.25">
      <c r="A117">
        <v>24.1775207519531</v>
      </c>
      <c r="B117">
        <v>24.833786010742202</v>
      </c>
      <c r="C117">
        <v>22.150566101074201</v>
      </c>
      <c r="D117">
        <v>22.324710845947301</v>
      </c>
      <c r="E117">
        <v>23.617620468139599</v>
      </c>
      <c r="F117">
        <v>22.571008682251001</v>
      </c>
      <c r="G117">
        <v>23.375705718994102</v>
      </c>
      <c r="H117">
        <v>24.102134704589801</v>
      </c>
      <c r="I117">
        <v>22.572975158691399</v>
      </c>
      <c r="J117">
        <v>24.3579006195068</v>
      </c>
      <c r="K117">
        <v>24.055234909057599</v>
      </c>
      <c r="L117">
        <v>24.676376342773398</v>
      </c>
      <c r="M117" t="s">
        <v>44</v>
      </c>
      <c r="N117">
        <v>24.542800903320298</v>
      </c>
      <c r="O117">
        <v>24.2425632476807</v>
      </c>
      <c r="P117">
        <v>3</v>
      </c>
      <c r="Q117">
        <v>3</v>
      </c>
      <c r="R117">
        <v>3</v>
      </c>
      <c r="S117">
        <v>30.7</v>
      </c>
      <c r="T117">
        <v>30.7</v>
      </c>
      <c r="U117">
        <v>30.7</v>
      </c>
      <c r="V117">
        <v>21.111999999999998</v>
      </c>
      <c r="W117">
        <v>0</v>
      </c>
      <c r="X117">
        <v>120.88</v>
      </c>
      <c r="Y117">
        <v>1784400000</v>
      </c>
      <c r="Z117">
        <v>29</v>
      </c>
      <c r="AA117">
        <v>0.92563188552854103</v>
      </c>
      <c r="AB117">
        <v>23.6857788903373</v>
      </c>
      <c r="AC117" t="s">
        <v>172</v>
      </c>
      <c r="AD117" t="s">
        <v>172</v>
      </c>
      <c r="AE117">
        <v>149560000</v>
      </c>
      <c r="AF117">
        <v>161960000</v>
      </c>
      <c r="AG117">
        <v>0</v>
      </c>
      <c r="AH117">
        <v>63845000</v>
      </c>
      <c r="AI117">
        <v>90553000</v>
      </c>
      <c r="AJ117">
        <v>0</v>
      </c>
      <c r="AK117">
        <v>0</v>
      </c>
      <c r="AL117">
        <v>91422000</v>
      </c>
      <c r="AM117">
        <v>0</v>
      </c>
      <c r="AN117">
        <v>0</v>
      </c>
      <c r="AO117">
        <v>185970000</v>
      </c>
      <c r="AP117">
        <v>116040000</v>
      </c>
      <c r="AQ117">
        <v>0</v>
      </c>
      <c r="AR117">
        <v>69047000</v>
      </c>
      <c r="AS117">
        <v>103050000</v>
      </c>
    </row>
    <row r="118" spans="1:45" x14ac:dyDescent="0.25">
      <c r="A118">
        <v>21.561134338378899</v>
      </c>
      <c r="B118" t="s">
        <v>44</v>
      </c>
      <c r="C118" t="s">
        <v>44</v>
      </c>
      <c r="D118">
        <v>20.958086013793899</v>
      </c>
      <c r="E118">
        <v>17.9680366516113</v>
      </c>
      <c r="F118" t="s">
        <v>44</v>
      </c>
      <c r="G118">
        <v>19.158472061157202</v>
      </c>
      <c r="H118">
        <v>20.960279464721701</v>
      </c>
      <c r="I118">
        <v>21.4244480133057</v>
      </c>
      <c r="J118">
        <v>22.0715942382813</v>
      </c>
      <c r="K118">
        <v>19.288770675659201</v>
      </c>
      <c r="L118">
        <v>22.8670463562012</v>
      </c>
      <c r="M118">
        <v>22.490766525268601</v>
      </c>
      <c r="N118">
        <v>22.4976291656494</v>
      </c>
      <c r="O118">
        <v>20.941776275634801</v>
      </c>
      <c r="P118">
        <v>6</v>
      </c>
      <c r="Q118">
        <v>6</v>
      </c>
      <c r="R118">
        <v>5</v>
      </c>
      <c r="S118">
        <v>15.9</v>
      </c>
      <c r="T118">
        <v>15.9</v>
      </c>
      <c r="U118">
        <v>13.8</v>
      </c>
      <c r="V118">
        <v>63.957000000000001</v>
      </c>
      <c r="W118">
        <v>0</v>
      </c>
      <c r="X118">
        <v>78.804000000000002</v>
      </c>
      <c r="Y118">
        <v>1083300000</v>
      </c>
      <c r="Z118">
        <v>30</v>
      </c>
      <c r="AA118">
        <v>1.5108875399288599</v>
      </c>
      <c r="AB118">
        <v>21.015669981638599</v>
      </c>
      <c r="AC118" t="s">
        <v>173</v>
      </c>
      <c r="AD118" t="s">
        <v>173</v>
      </c>
      <c r="AE118">
        <v>66530000</v>
      </c>
      <c r="AF118">
        <v>0</v>
      </c>
      <c r="AG118">
        <v>0</v>
      </c>
      <c r="AH118">
        <v>68405000</v>
      </c>
      <c r="AI118">
        <v>0</v>
      </c>
      <c r="AJ118">
        <v>0</v>
      </c>
      <c r="AK118">
        <v>0</v>
      </c>
      <c r="AL118">
        <v>53719000</v>
      </c>
      <c r="AM118">
        <v>64524000</v>
      </c>
      <c r="AN118">
        <v>85585000</v>
      </c>
      <c r="AO118">
        <v>0</v>
      </c>
      <c r="AP118">
        <v>102580000</v>
      </c>
      <c r="AQ118">
        <v>65639000</v>
      </c>
      <c r="AR118">
        <v>72522000</v>
      </c>
      <c r="AS118">
        <v>57543000</v>
      </c>
    </row>
    <row r="119" spans="1:45" x14ac:dyDescent="0.25">
      <c r="A119">
        <v>22.564884185791001</v>
      </c>
      <c r="B119">
        <v>21.0741786956787</v>
      </c>
      <c r="C119">
        <v>24.540023803710898</v>
      </c>
      <c r="D119">
        <v>23.042600631713899</v>
      </c>
      <c r="E119">
        <v>22.585132598876999</v>
      </c>
      <c r="F119" t="s">
        <v>44</v>
      </c>
      <c r="G119">
        <v>24.039674758911101</v>
      </c>
      <c r="H119">
        <v>24.815727233886701</v>
      </c>
      <c r="I119" t="s">
        <v>44</v>
      </c>
      <c r="J119">
        <v>24.512498855590799</v>
      </c>
      <c r="K119">
        <v>24.867876052856399</v>
      </c>
      <c r="L119">
        <v>22.3253688812256</v>
      </c>
      <c r="M119">
        <v>24.206426620483398</v>
      </c>
      <c r="N119">
        <v>24.3757724761963</v>
      </c>
      <c r="O119">
        <v>23.369462966918899</v>
      </c>
      <c r="P119">
        <v>8</v>
      </c>
      <c r="Q119">
        <v>8</v>
      </c>
      <c r="R119">
        <v>8</v>
      </c>
      <c r="S119">
        <v>38.700000000000003</v>
      </c>
      <c r="T119">
        <v>38.700000000000003</v>
      </c>
      <c r="U119">
        <v>38.700000000000003</v>
      </c>
      <c r="V119">
        <v>33.156999999999996</v>
      </c>
      <c r="W119">
        <v>0</v>
      </c>
      <c r="X119">
        <v>74.658000000000001</v>
      </c>
      <c r="Y119">
        <v>2681700000</v>
      </c>
      <c r="Z119">
        <v>54</v>
      </c>
      <c r="AA119">
        <v>1.1696388518308201</v>
      </c>
      <c r="AB119">
        <v>23.5630482893724</v>
      </c>
      <c r="AC119" t="s">
        <v>174</v>
      </c>
      <c r="AD119" t="s">
        <v>174</v>
      </c>
      <c r="AE119">
        <v>132640000</v>
      </c>
      <c r="AF119">
        <v>0</v>
      </c>
      <c r="AG119">
        <v>284940000</v>
      </c>
      <c r="AH119">
        <v>130850000</v>
      </c>
      <c r="AI119">
        <v>86372000</v>
      </c>
      <c r="AJ119">
        <v>0</v>
      </c>
      <c r="AK119">
        <v>157850000</v>
      </c>
      <c r="AL119">
        <v>217740000</v>
      </c>
      <c r="AM119">
        <v>0</v>
      </c>
      <c r="AN119">
        <v>122130000</v>
      </c>
      <c r="AO119">
        <v>284340000</v>
      </c>
      <c r="AP119">
        <v>53429000</v>
      </c>
      <c r="AQ119">
        <v>154130000</v>
      </c>
      <c r="AR119">
        <v>157660000</v>
      </c>
      <c r="AS119">
        <v>162110000</v>
      </c>
    </row>
    <row r="120" spans="1:45" x14ac:dyDescent="0.25">
      <c r="A120">
        <v>22.331724166870099</v>
      </c>
      <c r="B120">
        <v>21.304409027099599</v>
      </c>
      <c r="C120" t="s">
        <v>44</v>
      </c>
      <c r="D120">
        <v>22.8522434234619</v>
      </c>
      <c r="E120">
        <v>21.617374420166001</v>
      </c>
      <c r="F120" t="s">
        <v>44</v>
      </c>
      <c r="G120" t="s">
        <v>44</v>
      </c>
      <c r="H120">
        <v>22.646429061889599</v>
      </c>
      <c r="I120">
        <v>22.523918151855501</v>
      </c>
      <c r="J120">
        <v>25.332073211669901</v>
      </c>
      <c r="K120" t="s">
        <v>44</v>
      </c>
      <c r="L120">
        <v>24.175846099853501</v>
      </c>
      <c r="M120">
        <v>24.484498977661101</v>
      </c>
      <c r="N120">
        <v>22.3150939941406</v>
      </c>
      <c r="O120">
        <v>20.7755527496338</v>
      </c>
      <c r="P120">
        <v>12</v>
      </c>
      <c r="Q120">
        <v>12</v>
      </c>
      <c r="R120">
        <v>12</v>
      </c>
      <c r="S120">
        <v>47.2</v>
      </c>
      <c r="T120">
        <v>47.2</v>
      </c>
      <c r="U120">
        <v>47.2</v>
      </c>
      <c r="V120">
        <v>40.335999999999999</v>
      </c>
      <c r="W120">
        <v>0</v>
      </c>
      <c r="X120">
        <v>323.31</v>
      </c>
      <c r="Y120">
        <v>2704500000</v>
      </c>
      <c r="Z120">
        <v>60</v>
      </c>
      <c r="AA120">
        <v>1.3933753988070601</v>
      </c>
      <c r="AB120">
        <v>22.759923934936499</v>
      </c>
      <c r="AC120" t="s">
        <v>175</v>
      </c>
      <c r="AD120" t="s">
        <v>175</v>
      </c>
      <c r="AE120">
        <v>181600000</v>
      </c>
      <c r="AF120">
        <v>94150000</v>
      </c>
      <c r="AG120">
        <v>0</v>
      </c>
      <c r="AH120">
        <v>154290000</v>
      </c>
      <c r="AI120">
        <v>105140000</v>
      </c>
      <c r="AJ120">
        <v>0</v>
      </c>
      <c r="AK120">
        <v>0</v>
      </c>
      <c r="AL120">
        <v>98746000</v>
      </c>
      <c r="AM120">
        <v>134740000</v>
      </c>
      <c r="AN120">
        <v>260790000</v>
      </c>
      <c r="AO120">
        <v>0</v>
      </c>
      <c r="AP120">
        <v>193800000</v>
      </c>
      <c r="AQ120">
        <v>167950000</v>
      </c>
      <c r="AR120">
        <v>132210000</v>
      </c>
      <c r="AS120">
        <v>0</v>
      </c>
    </row>
    <row r="121" spans="1:45" x14ac:dyDescent="0.25">
      <c r="A121" t="s">
        <v>44</v>
      </c>
      <c r="B121">
        <v>21.1575832366943</v>
      </c>
      <c r="C121" t="s">
        <v>44</v>
      </c>
      <c r="D121">
        <v>21.055698394775401</v>
      </c>
      <c r="E121">
        <v>23.471471786498999</v>
      </c>
      <c r="F121">
        <v>21.545476913452099</v>
      </c>
      <c r="G121" t="s">
        <v>44</v>
      </c>
      <c r="H121" t="s">
        <v>44</v>
      </c>
      <c r="I121">
        <v>21.8348388671875</v>
      </c>
      <c r="J121">
        <v>22.325397491455099</v>
      </c>
      <c r="K121">
        <v>22.207052230835</v>
      </c>
      <c r="L121">
        <v>22.348354339599599</v>
      </c>
      <c r="M121">
        <v>23.2786674499512</v>
      </c>
      <c r="N121" t="s">
        <v>44</v>
      </c>
      <c r="O121">
        <v>22.473430633544901</v>
      </c>
      <c r="P121">
        <v>3</v>
      </c>
      <c r="Q121">
        <v>3</v>
      </c>
      <c r="R121">
        <v>3</v>
      </c>
      <c r="S121">
        <v>5.0999999999999996</v>
      </c>
      <c r="T121">
        <v>5.0999999999999996</v>
      </c>
      <c r="U121">
        <v>5.0999999999999996</v>
      </c>
      <c r="V121">
        <v>61.691000000000003</v>
      </c>
      <c r="W121">
        <v>0</v>
      </c>
      <c r="X121">
        <v>19.053000000000001</v>
      </c>
      <c r="Y121">
        <v>1631600000</v>
      </c>
      <c r="Z121">
        <v>12</v>
      </c>
      <c r="AA121">
        <v>0.80563235499171104</v>
      </c>
      <c r="AB121">
        <v>22.169797134399399</v>
      </c>
      <c r="AC121" t="s">
        <v>176</v>
      </c>
      <c r="AD121" t="s">
        <v>176</v>
      </c>
      <c r="AE121">
        <v>0</v>
      </c>
      <c r="AF121">
        <v>0</v>
      </c>
      <c r="AG121">
        <v>0</v>
      </c>
      <c r="AH121">
        <v>0</v>
      </c>
      <c r="AI121">
        <v>310260000</v>
      </c>
      <c r="AJ121">
        <v>0</v>
      </c>
      <c r="AK121">
        <v>0</v>
      </c>
      <c r="AL121">
        <v>0</v>
      </c>
      <c r="AM121">
        <v>0</v>
      </c>
      <c r="AN121">
        <v>0</v>
      </c>
      <c r="AO121">
        <v>0</v>
      </c>
      <c r="AP121">
        <v>0</v>
      </c>
      <c r="AQ121">
        <v>0</v>
      </c>
      <c r="AR121">
        <v>0</v>
      </c>
      <c r="AS121">
        <v>0</v>
      </c>
    </row>
    <row r="122" spans="1:45" x14ac:dyDescent="0.25">
      <c r="A122">
        <v>26.585058212280298</v>
      </c>
      <c r="B122">
        <v>26.8052577972412</v>
      </c>
      <c r="C122">
        <v>27.116641998291001</v>
      </c>
      <c r="D122">
        <v>26.096315383911101</v>
      </c>
      <c r="E122">
        <v>26.895158767700199</v>
      </c>
      <c r="F122">
        <v>27.9549350738525</v>
      </c>
      <c r="G122">
        <v>27.3755893707275</v>
      </c>
      <c r="H122">
        <v>28.445966720581101</v>
      </c>
      <c r="I122">
        <v>26.692853927612301</v>
      </c>
      <c r="J122">
        <v>27.792345046997099</v>
      </c>
      <c r="K122">
        <v>27.928014755248999</v>
      </c>
      <c r="L122">
        <v>27.550174713134801</v>
      </c>
      <c r="M122">
        <v>26.9462585449219</v>
      </c>
      <c r="N122">
        <v>27.9755249023438</v>
      </c>
      <c r="O122">
        <v>28.0008850097656</v>
      </c>
      <c r="P122">
        <v>5</v>
      </c>
      <c r="Q122">
        <v>5</v>
      </c>
      <c r="R122">
        <v>5</v>
      </c>
      <c r="S122">
        <v>14.2</v>
      </c>
      <c r="T122">
        <v>14.2</v>
      </c>
      <c r="U122">
        <v>14.2</v>
      </c>
      <c r="V122">
        <v>54.045000000000002</v>
      </c>
      <c r="W122">
        <v>0</v>
      </c>
      <c r="X122">
        <v>323.31</v>
      </c>
      <c r="Y122">
        <v>47849000000</v>
      </c>
      <c r="Z122">
        <v>126</v>
      </c>
      <c r="AA122">
        <v>0.66878239964438901</v>
      </c>
      <c r="AB122">
        <v>27.3440653483073</v>
      </c>
      <c r="AC122" t="s">
        <v>177</v>
      </c>
      <c r="AD122" t="s">
        <v>177</v>
      </c>
      <c r="AE122">
        <v>1578600000</v>
      </c>
      <c r="AF122">
        <v>1558900000</v>
      </c>
      <c r="AG122">
        <v>3264200000</v>
      </c>
      <c r="AH122">
        <v>1337600000</v>
      </c>
      <c r="AI122">
        <v>1768300000</v>
      </c>
      <c r="AJ122">
        <v>5024100000</v>
      </c>
      <c r="AK122">
        <v>2158600000</v>
      </c>
      <c r="AL122">
        <v>3635200000</v>
      </c>
      <c r="AM122">
        <v>1390800000</v>
      </c>
      <c r="AN122">
        <v>1606900000</v>
      </c>
      <c r="AO122">
        <v>4121000000</v>
      </c>
      <c r="AP122">
        <v>1780400000</v>
      </c>
      <c r="AQ122">
        <v>967380000</v>
      </c>
      <c r="AR122">
        <v>2062500000</v>
      </c>
      <c r="AS122">
        <v>2570400000</v>
      </c>
    </row>
    <row r="123" spans="1:45" x14ac:dyDescent="0.25">
      <c r="A123">
        <v>19.800176620483398</v>
      </c>
      <c r="B123">
        <v>20.256839752197301</v>
      </c>
      <c r="C123">
        <v>17.598197937011701</v>
      </c>
      <c r="D123">
        <v>19.7600708007813</v>
      </c>
      <c r="E123">
        <v>20.551874160766602</v>
      </c>
      <c r="F123" t="s">
        <v>44</v>
      </c>
      <c r="G123">
        <v>20.554124832153299</v>
      </c>
      <c r="H123">
        <v>20.592041015625</v>
      </c>
      <c r="I123">
        <v>22.014917373657202</v>
      </c>
      <c r="J123">
        <v>23.29052734375</v>
      </c>
      <c r="K123" t="s">
        <v>44</v>
      </c>
      <c r="L123">
        <v>21.746160507202099</v>
      </c>
      <c r="M123">
        <v>22.301536560058601</v>
      </c>
      <c r="N123">
        <v>22.905124664306602</v>
      </c>
      <c r="O123">
        <v>22.4037189483643</v>
      </c>
      <c r="P123">
        <v>18</v>
      </c>
      <c r="Q123">
        <v>18</v>
      </c>
      <c r="R123">
        <v>18</v>
      </c>
      <c r="S123">
        <v>20.8</v>
      </c>
      <c r="T123">
        <v>20.8</v>
      </c>
      <c r="U123">
        <v>20.8</v>
      </c>
      <c r="V123">
        <v>137.13999999999999</v>
      </c>
      <c r="W123">
        <v>0</v>
      </c>
      <c r="X123">
        <v>188.92</v>
      </c>
      <c r="Y123">
        <v>2758900000</v>
      </c>
      <c r="Z123">
        <v>68</v>
      </c>
      <c r="AA123">
        <v>1.57450020067856</v>
      </c>
      <c r="AB123">
        <v>21.059639270489001</v>
      </c>
      <c r="AC123" t="s">
        <v>178</v>
      </c>
      <c r="AD123" t="s">
        <v>178</v>
      </c>
      <c r="AE123">
        <v>0</v>
      </c>
      <c r="AF123">
        <v>85463000</v>
      </c>
      <c r="AG123">
        <v>0</v>
      </c>
      <c r="AH123">
        <v>101850000</v>
      </c>
      <c r="AI123">
        <v>118800000</v>
      </c>
      <c r="AJ123">
        <v>0</v>
      </c>
      <c r="AK123">
        <v>104860000</v>
      </c>
      <c r="AL123">
        <v>86219000</v>
      </c>
      <c r="AM123">
        <v>149870000</v>
      </c>
      <c r="AN123">
        <v>228010000</v>
      </c>
      <c r="AO123">
        <v>0</v>
      </c>
      <c r="AP123">
        <v>93469000</v>
      </c>
      <c r="AQ123">
        <v>141410000</v>
      </c>
      <c r="AR123">
        <v>225660000</v>
      </c>
      <c r="AS123">
        <v>220220000</v>
      </c>
    </row>
    <row r="124" spans="1:45" x14ac:dyDescent="0.25">
      <c r="A124">
        <v>22.0943908691406</v>
      </c>
      <c r="B124">
        <v>22.881832122802699</v>
      </c>
      <c r="C124" t="s">
        <v>44</v>
      </c>
      <c r="D124">
        <v>22.0249938964844</v>
      </c>
      <c r="E124" t="s">
        <v>44</v>
      </c>
      <c r="F124" t="s">
        <v>44</v>
      </c>
      <c r="G124" t="s">
        <v>44</v>
      </c>
      <c r="H124">
        <v>22.7912197113037</v>
      </c>
      <c r="I124">
        <v>22.8525485992432</v>
      </c>
      <c r="J124">
        <v>23.231794357299801</v>
      </c>
      <c r="K124" t="s">
        <v>44</v>
      </c>
      <c r="L124">
        <v>24.390409469604499</v>
      </c>
      <c r="M124">
        <v>24.171043395996101</v>
      </c>
      <c r="N124">
        <v>23.390476226806602</v>
      </c>
      <c r="O124">
        <v>23.155979156494102</v>
      </c>
      <c r="P124">
        <v>3</v>
      </c>
      <c r="Q124">
        <v>1</v>
      </c>
      <c r="R124">
        <v>1</v>
      </c>
      <c r="S124">
        <v>17.8</v>
      </c>
      <c r="T124">
        <v>8.9</v>
      </c>
      <c r="U124">
        <v>8.9</v>
      </c>
      <c r="V124">
        <v>16.611999999999998</v>
      </c>
      <c r="W124">
        <v>0</v>
      </c>
      <c r="X124">
        <v>25.201000000000001</v>
      </c>
      <c r="Y124">
        <v>1023800000</v>
      </c>
      <c r="Z124">
        <v>11</v>
      </c>
      <c r="AA124">
        <v>0.76653690914011197</v>
      </c>
      <c r="AB124">
        <v>23.098468780517599</v>
      </c>
      <c r="AC124" t="s">
        <v>179</v>
      </c>
      <c r="AD124" t="s">
        <v>179</v>
      </c>
      <c r="AE124">
        <v>0</v>
      </c>
      <c r="AF124">
        <v>0</v>
      </c>
      <c r="AG124">
        <v>0</v>
      </c>
      <c r="AH124">
        <v>0</v>
      </c>
      <c r="AI124">
        <v>0</v>
      </c>
      <c r="AJ124">
        <v>0</v>
      </c>
      <c r="AK124">
        <v>0</v>
      </c>
      <c r="AL124">
        <v>0</v>
      </c>
      <c r="AM124">
        <v>0</v>
      </c>
      <c r="AN124">
        <v>0</v>
      </c>
      <c r="AO124">
        <v>0</v>
      </c>
      <c r="AP124">
        <v>0</v>
      </c>
      <c r="AQ124">
        <v>0</v>
      </c>
      <c r="AR124">
        <v>0</v>
      </c>
      <c r="AS124">
        <v>63008000</v>
      </c>
    </row>
    <row r="125" spans="1:45" x14ac:dyDescent="0.25">
      <c r="A125">
        <v>26.610343933105501</v>
      </c>
      <c r="B125">
        <v>26.078691482543899</v>
      </c>
      <c r="C125">
        <v>26.955600738525401</v>
      </c>
      <c r="D125">
        <v>25.798772811889599</v>
      </c>
      <c r="E125">
        <v>25.697818756103501</v>
      </c>
      <c r="F125">
        <v>26.936407089233398</v>
      </c>
      <c r="G125">
        <v>28.0384197235107</v>
      </c>
      <c r="H125">
        <v>27.165380477905298</v>
      </c>
      <c r="I125">
        <v>26.509782791137699</v>
      </c>
      <c r="J125">
        <v>26.6714172363281</v>
      </c>
      <c r="K125">
        <v>26.695775985717798</v>
      </c>
      <c r="L125">
        <v>26.3286018371582</v>
      </c>
      <c r="M125">
        <v>26.684852600097699</v>
      </c>
      <c r="N125">
        <v>27.19873046875</v>
      </c>
      <c r="O125">
        <v>27.083448410034201</v>
      </c>
      <c r="P125">
        <v>6</v>
      </c>
      <c r="Q125">
        <v>6</v>
      </c>
      <c r="R125">
        <v>1</v>
      </c>
      <c r="S125">
        <v>17.100000000000001</v>
      </c>
      <c r="T125">
        <v>17.100000000000001</v>
      </c>
      <c r="U125">
        <v>3.1</v>
      </c>
      <c r="V125">
        <v>40.965000000000003</v>
      </c>
      <c r="W125">
        <v>0</v>
      </c>
      <c r="X125">
        <v>323.31</v>
      </c>
      <c r="Y125">
        <v>30097000000</v>
      </c>
      <c r="Z125">
        <v>156</v>
      </c>
      <c r="AA125">
        <v>0.59224837817828901</v>
      </c>
      <c r="AB125">
        <v>26.696936289469399</v>
      </c>
      <c r="AC125" t="s">
        <v>180</v>
      </c>
      <c r="AD125" t="s">
        <v>180</v>
      </c>
      <c r="AE125">
        <v>1325900000</v>
      </c>
      <c r="AF125">
        <v>883800000</v>
      </c>
      <c r="AG125">
        <v>1798200000</v>
      </c>
      <c r="AH125">
        <v>1124700000</v>
      </c>
      <c r="AI125">
        <v>821470000</v>
      </c>
      <c r="AJ125">
        <v>1969900000</v>
      </c>
      <c r="AK125">
        <v>2897100000</v>
      </c>
      <c r="AL125">
        <v>1559800000</v>
      </c>
      <c r="AM125">
        <v>1228200000</v>
      </c>
      <c r="AN125">
        <v>909520000</v>
      </c>
      <c r="AO125">
        <v>2247400000</v>
      </c>
      <c r="AP125">
        <v>783340000</v>
      </c>
      <c r="AQ125">
        <v>794830000</v>
      </c>
      <c r="AR125">
        <v>1262400000</v>
      </c>
      <c r="AS125">
        <v>1457900000</v>
      </c>
    </row>
    <row r="126" spans="1:45" x14ac:dyDescent="0.25">
      <c r="A126">
        <v>23.641740798950199</v>
      </c>
      <c r="B126">
        <v>24.6280632019043</v>
      </c>
      <c r="C126">
        <v>22.209732055664102</v>
      </c>
      <c r="D126">
        <v>23.864101409912099</v>
      </c>
      <c r="E126">
        <v>23.397020339965799</v>
      </c>
      <c r="F126" t="s">
        <v>44</v>
      </c>
      <c r="G126">
        <v>24.214601516723601</v>
      </c>
      <c r="H126">
        <v>23.743244171142599</v>
      </c>
      <c r="I126">
        <v>24.381856918335</v>
      </c>
      <c r="J126">
        <v>25.6944484710693</v>
      </c>
      <c r="K126">
        <v>20.4213161468506</v>
      </c>
      <c r="L126">
        <v>26.617088317871101</v>
      </c>
      <c r="M126">
        <v>25.547807693481399</v>
      </c>
      <c r="N126">
        <v>25.178052902221701</v>
      </c>
      <c r="O126">
        <v>24.7929286956787</v>
      </c>
      <c r="P126">
        <v>11</v>
      </c>
      <c r="Q126">
        <v>11</v>
      </c>
      <c r="R126">
        <v>11</v>
      </c>
      <c r="S126">
        <v>41.8</v>
      </c>
      <c r="T126">
        <v>41.8</v>
      </c>
      <c r="U126">
        <v>41.8</v>
      </c>
      <c r="V126">
        <v>29.344999999999999</v>
      </c>
      <c r="W126">
        <v>0</v>
      </c>
      <c r="X126">
        <v>268.17</v>
      </c>
      <c r="Y126">
        <v>6804700000</v>
      </c>
      <c r="Z126">
        <v>99</v>
      </c>
      <c r="AA126">
        <v>1.54219648779586</v>
      </c>
      <c r="AB126">
        <v>24.1665716171265</v>
      </c>
      <c r="AC126" t="s">
        <v>181</v>
      </c>
      <c r="AD126" t="s">
        <v>181</v>
      </c>
      <c r="AE126">
        <v>242590000</v>
      </c>
      <c r="AF126">
        <v>391490000</v>
      </c>
      <c r="AG126">
        <v>136060000</v>
      </c>
      <c r="AH126">
        <v>325670000</v>
      </c>
      <c r="AI126">
        <v>218900000</v>
      </c>
      <c r="AJ126">
        <v>0</v>
      </c>
      <c r="AK126">
        <v>326970000</v>
      </c>
      <c r="AL126">
        <v>268710000</v>
      </c>
      <c r="AM126">
        <v>339640000</v>
      </c>
      <c r="AN126">
        <v>400820000</v>
      </c>
      <c r="AO126">
        <v>0</v>
      </c>
      <c r="AP126">
        <v>451900000</v>
      </c>
      <c r="AQ126">
        <v>438370000</v>
      </c>
      <c r="AR126">
        <v>340700000</v>
      </c>
      <c r="AS126">
        <v>310460000</v>
      </c>
    </row>
    <row r="127" spans="1:45" x14ac:dyDescent="0.25">
      <c r="A127">
        <v>22.150598526001001</v>
      </c>
      <c r="B127">
        <v>22.906318664550799</v>
      </c>
      <c r="C127">
        <v>19.3038520812988</v>
      </c>
      <c r="D127">
        <v>22.1978759765625</v>
      </c>
      <c r="E127">
        <v>21.9691257476807</v>
      </c>
      <c r="F127">
        <v>16.8941555023193</v>
      </c>
      <c r="G127">
        <v>21.169622421264599</v>
      </c>
      <c r="H127">
        <v>21.926219940185501</v>
      </c>
      <c r="I127">
        <v>22.496141433715799</v>
      </c>
      <c r="J127">
        <v>23.358369827270501</v>
      </c>
      <c r="K127">
        <v>19.0200080871582</v>
      </c>
      <c r="L127">
        <v>23.621315002441399</v>
      </c>
      <c r="M127">
        <v>24.347530364990199</v>
      </c>
      <c r="N127">
        <v>23.074569702148398</v>
      </c>
      <c r="O127">
        <v>22.753952026367202</v>
      </c>
      <c r="P127">
        <v>54</v>
      </c>
      <c r="Q127">
        <v>54</v>
      </c>
      <c r="R127">
        <v>54</v>
      </c>
      <c r="S127">
        <v>23.5</v>
      </c>
      <c r="T127">
        <v>23.5</v>
      </c>
      <c r="U127">
        <v>23.5</v>
      </c>
      <c r="V127">
        <v>323.26</v>
      </c>
      <c r="W127">
        <v>0</v>
      </c>
      <c r="X127">
        <v>323.31</v>
      </c>
      <c r="Y127">
        <v>15249000000</v>
      </c>
      <c r="Z127">
        <v>301</v>
      </c>
      <c r="AA127">
        <v>1.9861283111716399</v>
      </c>
      <c r="AB127">
        <v>21.812643686930301</v>
      </c>
      <c r="AC127" t="s">
        <v>182</v>
      </c>
      <c r="AD127" t="s">
        <v>182</v>
      </c>
      <c r="AE127">
        <v>801990000</v>
      </c>
      <c r="AF127">
        <v>916800000</v>
      </c>
      <c r="AG127">
        <v>108380000</v>
      </c>
      <c r="AH127">
        <v>946460000</v>
      </c>
      <c r="AI127">
        <v>668420000</v>
      </c>
      <c r="AJ127">
        <v>0</v>
      </c>
      <c r="AK127">
        <v>389090000</v>
      </c>
      <c r="AL127">
        <v>544310000</v>
      </c>
      <c r="AM127">
        <v>714160000</v>
      </c>
      <c r="AN127">
        <v>769050000</v>
      </c>
      <c r="AO127">
        <v>87986000</v>
      </c>
      <c r="AP127">
        <v>942980000</v>
      </c>
      <c r="AQ127">
        <v>1197900000</v>
      </c>
      <c r="AR127">
        <v>701170000</v>
      </c>
      <c r="AS127">
        <v>828460000</v>
      </c>
    </row>
    <row r="128" spans="1:45" x14ac:dyDescent="0.25">
      <c r="A128">
        <v>22.286556243896499</v>
      </c>
      <c r="B128">
        <v>24.830356597900401</v>
      </c>
      <c r="C128">
        <v>22.0072727203369</v>
      </c>
      <c r="D128">
        <v>23.586118698120099</v>
      </c>
      <c r="E128">
        <v>24.634557723998999</v>
      </c>
      <c r="F128">
        <v>18.6387748718262</v>
      </c>
      <c r="G128">
        <v>20.5842609405518</v>
      </c>
      <c r="H128">
        <v>24.3205165863037</v>
      </c>
      <c r="I128">
        <v>24.614646911621101</v>
      </c>
      <c r="J128">
        <v>24.686883926391602</v>
      </c>
      <c r="K128">
        <v>22.336662292480501</v>
      </c>
      <c r="L128">
        <v>25.442909240722699</v>
      </c>
      <c r="M128">
        <v>26.331457138061499</v>
      </c>
      <c r="N128">
        <v>24.506759643554702</v>
      </c>
      <c r="O128">
        <v>23.699647903442401</v>
      </c>
      <c r="P128">
        <v>16</v>
      </c>
      <c r="Q128">
        <v>15</v>
      </c>
      <c r="R128">
        <v>15</v>
      </c>
      <c r="S128">
        <v>40.5</v>
      </c>
      <c r="T128">
        <v>38.9</v>
      </c>
      <c r="U128">
        <v>38.9</v>
      </c>
      <c r="V128">
        <v>62.253999999999998</v>
      </c>
      <c r="W128">
        <v>0</v>
      </c>
      <c r="X128">
        <v>323.31</v>
      </c>
      <c r="Y128">
        <v>10440000000</v>
      </c>
      <c r="Z128">
        <v>137</v>
      </c>
      <c r="AA128">
        <v>2.0075110849144999</v>
      </c>
      <c r="AB128">
        <v>23.500492095947301</v>
      </c>
      <c r="AC128" t="s">
        <v>183</v>
      </c>
      <c r="AD128" t="s">
        <v>183</v>
      </c>
      <c r="AE128">
        <v>228490000</v>
      </c>
      <c r="AF128">
        <v>656820000</v>
      </c>
      <c r="AG128">
        <v>257630000</v>
      </c>
      <c r="AH128">
        <v>452450000</v>
      </c>
      <c r="AI128">
        <v>608470000</v>
      </c>
      <c r="AJ128">
        <v>0</v>
      </c>
      <c r="AK128">
        <v>80548000</v>
      </c>
      <c r="AL128">
        <v>425190000</v>
      </c>
      <c r="AM128">
        <v>701590000</v>
      </c>
      <c r="AN128">
        <v>386020000</v>
      </c>
      <c r="AO128">
        <v>206980000</v>
      </c>
      <c r="AP128">
        <v>801550000</v>
      </c>
      <c r="AQ128">
        <v>1135100000</v>
      </c>
      <c r="AR128">
        <v>315920000</v>
      </c>
      <c r="AS128">
        <v>320220000</v>
      </c>
    </row>
    <row r="129" spans="1:45" x14ac:dyDescent="0.25">
      <c r="A129">
        <v>24.991226196289102</v>
      </c>
      <c r="B129">
        <v>24.6851196289063</v>
      </c>
      <c r="C129">
        <v>25.3550128936768</v>
      </c>
      <c r="D129">
        <v>24.660142898559599</v>
      </c>
      <c r="E129">
        <v>26.203031539916999</v>
      </c>
      <c r="F129">
        <v>26.264133453369102</v>
      </c>
      <c r="G129">
        <v>25.416866302490199</v>
      </c>
      <c r="H129">
        <v>25.857164382934599</v>
      </c>
      <c r="I129">
        <v>25.3852844238281</v>
      </c>
      <c r="J129">
        <v>25.5931186676025</v>
      </c>
      <c r="K129">
        <v>25.582103729248001</v>
      </c>
      <c r="L129">
        <v>26.133907318115199</v>
      </c>
      <c r="M129">
        <v>24.630620956420898</v>
      </c>
      <c r="N129">
        <v>26.3252773284912</v>
      </c>
      <c r="O129">
        <v>26.383224487304702</v>
      </c>
      <c r="P129">
        <v>5</v>
      </c>
      <c r="Q129">
        <v>5</v>
      </c>
      <c r="R129">
        <v>5</v>
      </c>
      <c r="S129">
        <v>16.2</v>
      </c>
      <c r="T129">
        <v>16.2</v>
      </c>
      <c r="U129">
        <v>16.2</v>
      </c>
      <c r="V129">
        <v>32.536000000000001</v>
      </c>
      <c r="W129">
        <v>0</v>
      </c>
      <c r="X129">
        <v>174.37</v>
      </c>
      <c r="Y129">
        <v>9708800000</v>
      </c>
      <c r="Z129">
        <v>76</v>
      </c>
      <c r="AA129">
        <v>0.62375880634564396</v>
      </c>
      <c r="AB129">
        <v>25.564415613810201</v>
      </c>
      <c r="AC129" t="s">
        <v>184</v>
      </c>
      <c r="AD129" t="s">
        <v>184</v>
      </c>
      <c r="AE129">
        <v>380540000</v>
      </c>
      <c r="AF129">
        <v>313310000</v>
      </c>
      <c r="AG129">
        <v>632660000</v>
      </c>
      <c r="AH129">
        <v>358050000</v>
      </c>
      <c r="AI129">
        <v>694650000</v>
      </c>
      <c r="AJ129">
        <v>739800000</v>
      </c>
      <c r="AK129">
        <v>492560000</v>
      </c>
      <c r="AL129">
        <v>591810000</v>
      </c>
      <c r="AM129">
        <v>402530000</v>
      </c>
      <c r="AN129">
        <v>340950000</v>
      </c>
      <c r="AO129">
        <v>564480000</v>
      </c>
      <c r="AP129">
        <v>461650000</v>
      </c>
      <c r="AQ129">
        <v>191220000</v>
      </c>
      <c r="AR129">
        <v>511190000</v>
      </c>
      <c r="AS129">
        <v>614320000</v>
      </c>
    </row>
    <row r="130" spans="1:45" x14ac:dyDescent="0.25">
      <c r="A130">
        <v>20.988430023193398</v>
      </c>
      <c r="B130">
        <v>20.6035861968994</v>
      </c>
      <c r="C130">
        <v>19.148252487182599</v>
      </c>
      <c r="D130">
        <v>18.6902980804443</v>
      </c>
      <c r="E130" t="s">
        <v>44</v>
      </c>
      <c r="F130" t="s">
        <v>44</v>
      </c>
      <c r="G130">
        <v>20.651496887206999</v>
      </c>
      <c r="H130">
        <v>21.008195877075199</v>
      </c>
      <c r="I130">
        <v>19.4464931488037</v>
      </c>
      <c r="J130">
        <v>20.628986358642599</v>
      </c>
      <c r="K130" t="s">
        <v>44</v>
      </c>
      <c r="L130">
        <v>21.349489212036101</v>
      </c>
      <c r="M130">
        <v>22.019506454467798</v>
      </c>
      <c r="N130">
        <v>21.786920547485401</v>
      </c>
      <c r="O130">
        <v>21.208185195922901</v>
      </c>
      <c r="P130">
        <v>2</v>
      </c>
      <c r="Q130">
        <v>2</v>
      </c>
      <c r="R130">
        <v>2</v>
      </c>
      <c r="S130">
        <v>15.6</v>
      </c>
      <c r="T130">
        <v>15.6</v>
      </c>
      <c r="U130">
        <v>15.6</v>
      </c>
      <c r="V130">
        <v>13.848000000000001</v>
      </c>
      <c r="W130">
        <v>0</v>
      </c>
      <c r="X130">
        <v>20.696000000000002</v>
      </c>
      <c r="Y130">
        <v>166140000</v>
      </c>
      <c r="Z130">
        <v>21</v>
      </c>
      <c r="AA130">
        <v>1.03363670065413</v>
      </c>
      <c r="AB130">
        <v>20.627486705780001</v>
      </c>
      <c r="AC130" t="s">
        <v>185</v>
      </c>
      <c r="AD130" t="s">
        <v>185</v>
      </c>
      <c r="AE130">
        <v>16021000</v>
      </c>
      <c r="AF130">
        <v>8506500</v>
      </c>
      <c r="AG130">
        <v>0</v>
      </c>
      <c r="AH130">
        <v>0</v>
      </c>
      <c r="AI130">
        <v>0</v>
      </c>
      <c r="AJ130">
        <v>0</v>
      </c>
      <c r="AK130">
        <v>9880600</v>
      </c>
      <c r="AL130">
        <v>9400900</v>
      </c>
      <c r="AM130">
        <v>0</v>
      </c>
      <c r="AN130">
        <v>0</v>
      </c>
      <c r="AO130">
        <v>0</v>
      </c>
      <c r="AP130">
        <v>10710000</v>
      </c>
      <c r="AQ130">
        <v>12228000</v>
      </c>
      <c r="AR130">
        <v>12047000</v>
      </c>
      <c r="AS130">
        <v>10282000</v>
      </c>
    </row>
    <row r="131" spans="1:45" x14ac:dyDescent="0.25">
      <c r="A131">
        <v>22.3604621887207</v>
      </c>
      <c r="B131">
        <v>22.3984050750732</v>
      </c>
      <c r="C131" t="s">
        <v>44</v>
      </c>
      <c r="D131">
        <v>20.924192428588899</v>
      </c>
      <c r="E131" t="s">
        <v>44</v>
      </c>
      <c r="F131" t="s">
        <v>44</v>
      </c>
      <c r="G131" t="s">
        <v>44</v>
      </c>
      <c r="H131">
        <v>21.413539886474599</v>
      </c>
      <c r="I131">
        <v>21.931098937988299</v>
      </c>
      <c r="J131">
        <v>21.796379089355501</v>
      </c>
      <c r="K131" t="s">
        <v>44</v>
      </c>
      <c r="L131">
        <v>23.610767364501999</v>
      </c>
      <c r="M131">
        <v>24.653160095214801</v>
      </c>
      <c r="N131">
        <v>21.581230163574201</v>
      </c>
      <c r="O131">
        <v>21.870569229126001</v>
      </c>
      <c r="P131">
        <v>9</v>
      </c>
      <c r="Q131">
        <v>9</v>
      </c>
      <c r="R131">
        <v>7</v>
      </c>
      <c r="S131">
        <v>34.9</v>
      </c>
      <c r="T131">
        <v>34.9</v>
      </c>
      <c r="U131">
        <v>28</v>
      </c>
      <c r="V131">
        <v>40.366999999999997</v>
      </c>
      <c r="W131">
        <v>0</v>
      </c>
      <c r="X131">
        <v>189.12</v>
      </c>
      <c r="Y131">
        <v>1320600000</v>
      </c>
      <c r="Z131">
        <v>29</v>
      </c>
      <c r="AA131">
        <v>1.10639834324079</v>
      </c>
      <c r="AB131">
        <v>22.253980445861799</v>
      </c>
      <c r="AC131" t="s">
        <v>186</v>
      </c>
      <c r="AD131" t="s">
        <v>186</v>
      </c>
      <c r="AE131">
        <v>99165000</v>
      </c>
      <c r="AF131">
        <v>91728000</v>
      </c>
      <c r="AG131">
        <v>0</v>
      </c>
      <c r="AH131">
        <v>72460000</v>
      </c>
      <c r="AI131">
        <v>0</v>
      </c>
      <c r="AJ131">
        <v>0</v>
      </c>
      <c r="AK131">
        <v>0</v>
      </c>
      <c r="AL131">
        <v>0</v>
      </c>
      <c r="AM131">
        <v>80282000</v>
      </c>
      <c r="AN131">
        <v>0</v>
      </c>
      <c r="AO131">
        <v>0</v>
      </c>
      <c r="AP131">
        <v>122170000</v>
      </c>
      <c r="AQ131">
        <v>176410000</v>
      </c>
      <c r="AR131">
        <v>0</v>
      </c>
      <c r="AS131">
        <v>0</v>
      </c>
    </row>
    <row r="132" spans="1:45" x14ac:dyDescent="0.25">
      <c r="A132">
        <v>24.424575805664102</v>
      </c>
      <c r="B132">
        <v>25.521421432495099</v>
      </c>
      <c r="C132">
        <v>24.032546997070298</v>
      </c>
      <c r="D132">
        <v>24.686456680297901</v>
      </c>
      <c r="E132">
        <v>24.321617126464801</v>
      </c>
      <c r="F132">
        <v>21.665399551391602</v>
      </c>
      <c r="G132">
        <v>24.5245037078857</v>
      </c>
      <c r="H132">
        <v>22.879011154174801</v>
      </c>
      <c r="I132">
        <v>25.1053352355957</v>
      </c>
      <c r="J132">
        <v>24.878486633300799</v>
      </c>
      <c r="K132">
        <v>22.793067932128899</v>
      </c>
      <c r="L132">
        <v>25.742961883544901</v>
      </c>
      <c r="M132">
        <v>25.7417812347412</v>
      </c>
      <c r="N132">
        <v>25.240053176879901</v>
      </c>
      <c r="O132">
        <v>25.062128067016602</v>
      </c>
      <c r="P132">
        <v>8</v>
      </c>
      <c r="Q132">
        <v>8</v>
      </c>
      <c r="R132">
        <v>8</v>
      </c>
      <c r="S132">
        <v>47.3</v>
      </c>
      <c r="T132">
        <v>47.3</v>
      </c>
      <c r="U132">
        <v>47.3</v>
      </c>
      <c r="V132">
        <v>26.047000000000001</v>
      </c>
      <c r="W132">
        <v>0</v>
      </c>
      <c r="X132">
        <v>195.71</v>
      </c>
      <c r="Y132">
        <v>5617500000</v>
      </c>
      <c r="Z132">
        <v>76</v>
      </c>
      <c r="AA132">
        <v>1.1747185842425201</v>
      </c>
      <c r="AB132">
        <v>24.441289774576799</v>
      </c>
      <c r="AC132" t="s">
        <v>187</v>
      </c>
      <c r="AD132" t="s">
        <v>187</v>
      </c>
      <c r="AE132">
        <v>306990000</v>
      </c>
      <c r="AF132">
        <v>416750000</v>
      </c>
      <c r="AG132">
        <v>242210000</v>
      </c>
      <c r="AH132">
        <v>346770000</v>
      </c>
      <c r="AI132">
        <v>242030000</v>
      </c>
      <c r="AJ132">
        <v>0</v>
      </c>
      <c r="AK132">
        <v>278260000</v>
      </c>
      <c r="AL132">
        <v>0</v>
      </c>
      <c r="AM132">
        <v>291590000</v>
      </c>
      <c r="AN132">
        <v>293750000</v>
      </c>
      <c r="AO132">
        <v>194620000</v>
      </c>
      <c r="AP132">
        <v>332860000</v>
      </c>
      <c r="AQ132">
        <v>308440000</v>
      </c>
      <c r="AR132">
        <v>289070000</v>
      </c>
      <c r="AS132">
        <v>282600000</v>
      </c>
    </row>
    <row r="133" spans="1:45" x14ac:dyDescent="0.25">
      <c r="A133">
        <v>24.425472259521499</v>
      </c>
      <c r="B133">
        <v>26.4439373016357</v>
      </c>
      <c r="C133">
        <v>23.228759765625</v>
      </c>
      <c r="D133">
        <v>24.061098098754901</v>
      </c>
      <c r="E133">
        <v>24.365930557251001</v>
      </c>
      <c r="F133" t="s">
        <v>44</v>
      </c>
      <c r="G133">
        <v>23.6978454589844</v>
      </c>
      <c r="H133">
        <v>24.9537143707275</v>
      </c>
      <c r="I133">
        <v>26.059862136840799</v>
      </c>
      <c r="J133">
        <v>26.356742858886701</v>
      </c>
      <c r="K133">
        <v>21.20871925354</v>
      </c>
      <c r="L133">
        <v>25.568424224853501</v>
      </c>
      <c r="M133">
        <v>26.639066696166999</v>
      </c>
      <c r="N133">
        <v>25.5977573394775</v>
      </c>
      <c r="O133">
        <v>24.961595535278299</v>
      </c>
      <c r="P133">
        <v>31</v>
      </c>
      <c r="Q133">
        <v>20</v>
      </c>
      <c r="R133">
        <v>20</v>
      </c>
      <c r="S133">
        <v>63.1</v>
      </c>
      <c r="T133">
        <v>44.2</v>
      </c>
      <c r="U133">
        <v>44.2</v>
      </c>
      <c r="V133">
        <v>69.790999999999997</v>
      </c>
      <c r="W133">
        <v>0</v>
      </c>
      <c r="X133">
        <v>323.31</v>
      </c>
      <c r="Y133">
        <v>21172000000</v>
      </c>
      <c r="Z133">
        <v>212</v>
      </c>
      <c r="AA133">
        <v>1.4888769707337199</v>
      </c>
      <c r="AB133">
        <v>24.826351846967398</v>
      </c>
      <c r="AC133" t="s">
        <v>188</v>
      </c>
      <c r="AD133" t="s">
        <v>189</v>
      </c>
      <c r="AE133">
        <v>790890000</v>
      </c>
      <c r="AF133">
        <v>2102600000</v>
      </c>
      <c r="AG133">
        <v>616250000</v>
      </c>
      <c r="AH133">
        <v>907440000</v>
      </c>
      <c r="AI133">
        <v>806010000</v>
      </c>
      <c r="AJ133">
        <v>0</v>
      </c>
      <c r="AK133">
        <v>599430000</v>
      </c>
      <c r="AL133">
        <v>910510000</v>
      </c>
      <c r="AM133">
        <v>1812200000</v>
      </c>
      <c r="AN133">
        <v>1047900000</v>
      </c>
      <c r="AO133">
        <v>0</v>
      </c>
      <c r="AP133">
        <v>854010000</v>
      </c>
      <c r="AQ133">
        <v>1296400000</v>
      </c>
      <c r="AR133">
        <v>834250000</v>
      </c>
      <c r="AS133">
        <v>824600000</v>
      </c>
    </row>
    <row r="134" spans="1:45" x14ac:dyDescent="0.25">
      <c r="A134">
        <v>23.9887580871582</v>
      </c>
      <c r="B134">
        <v>28.6021537780762</v>
      </c>
      <c r="C134">
        <v>27.469175338745099</v>
      </c>
      <c r="D134">
        <v>25.548425674438501</v>
      </c>
      <c r="E134">
        <v>26.77077293396</v>
      </c>
      <c r="F134">
        <v>28.212060928344702</v>
      </c>
      <c r="G134">
        <v>26.431734085083001</v>
      </c>
      <c r="H134">
        <v>26.1423854827881</v>
      </c>
      <c r="I134">
        <v>28.133838653564499</v>
      </c>
      <c r="J134">
        <v>22.8075065612793</v>
      </c>
      <c r="K134">
        <v>27.777372360229499</v>
      </c>
      <c r="L134">
        <v>24.622209548950199</v>
      </c>
      <c r="M134">
        <v>26.647462844848601</v>
      </c>
      <c r="N134">
        <v>25.3909015655518</v>
      </c>
      <c r="O134">
        <v>27.93044090271</v>
      </c>
      <c r="P134">
        <v>3</v>
      </c>
      <c r="Q134">
        <v>3</v>
      </c>
      <c r="R134">
        <v>3</v>
      </c>
      <c r="S134">
        <v>19</v>
      </c>
      <c r="T134">
        <v>19</v>
      </c>
      <c r="U134">
        <v>19</v>
      </c>
      <c r="V134">
        <v>19.023</v>
      </c>
      <c r="W134">
        <v>0</v>
      </c>
      <c r="X134">
        <v>250</v>
      </c>
      <c r="Y134">
        <v>22117000000</v>
      </c>
      <c r="Z134">
        <v>43</v>
      </c>
      <c r="AA134">
        <v>1.6986739561505899</v>
      </c>
      <c r="AB134">
        <v>26.4316799163818</v>
      </c>
      <c r="AC134" t="s">
        <v>190</v>
      </c>
      <c r="AD134" t="s">
        <v>191</v>
      </c>
      <c r="AE134">
        <v>0</v>
      </c>
      <c r="AF134">
        <v>2492400000</v>
      </c>
      <c r="AG134">
        <v>1806200000</v>
      </c>
      <c r="AH134">
        <v>0</v>
      </c>
      <c r="AI134">
        <v>595840000</v>
      </c>
      <c r="AJ134">
        <v>4042500000</v>
      </c>
      <c r="AK134">
        <v>1110100000</v>
      </c>
      <c r="AL134">
        <v>0</v>
      </c>
      <c r="AM134">
        <v>1750700000</v>
      </c>
      <c r="AN134">
        <v>0</v>
      </c>
      <c r="AO134">
        <v>2786200000</v>
      </c>
      <c r="AP134">
        <v>0</v>
      </c>
      <c r="AQ134">
        <v>374830000</v>
      </c>
      <c r="AR134">
        <v>0</v>
      </c>
      <c r="AS134">
        <v>1573500000</v>
      </c>
    </row>
    <row r="135" spans="1:45" x14ac:dyDescent="0.25">
      <c r="A135" t="s">
        <v>44</v>
      </c>
      <c r="B135">
        <v>21.391262054443398</v>
      </c>
      <c r="C135">
        <v>24.789997100830099</v>
      </c>
      <c r="D135">
        <v>19.946352005004901</v>
      </c>
      <c r="E135" t="s">
        <v>44</v>
      </c>
      <c r="F135" t="s">
        <v>44</v>
      </c>
      <c r="G135">
        <v>20.585546493530298</v>
      </c>
      <c r="H135">
        <v>21.002439498901399</v>
      </c>
      <c r="I135">
        <v>21.206813812255898</v>
      </c>
      <c r="J135">
        <v>21.3658638000488</v>
      </c>
      <c r="K135">
        <v>21.788713455200199</v>
      </c>
      <c r="L135" t="s">
        <v>44</v>
      </c>
      <c r="M135">
        <v>22.036207199096701</v>
      </c>
      <c r="N135" t="s">
        <v>44</v>
      </c>
      <c r="O135">
        <v>21.566114425659201</v>
      </c>
      <c r="P135">
        <v>2</v>
      </c>
      <c r="Q135">
        <v>2</v>
      </c>
      <c r="R135">
        <v>2</v>
      </c>
      <c r="S135">
        <v>4.9000000000000004</v>
      </c>
      <c r="T135">
        <v>4.9000000000000004</v>
      </c>
      <c r="U135">
        <v>4.9000000000000004</v>
      </c>
      <c r="V135">
        <v>48.393000000000001</v>
      </c>
      <c r="W135">
        <v>0</v>
      </c>
      <c r="X135">
        <v>42.487000000000002</v>
      </c>
      <c r="Y135">
        <v>1209700000</v>
      </c>
      <c r="Z135">
        <v>10</v>
      </c>
      <c r="AA135">
        <v>1.2809097390138899</v>
      </c>
      <c r="AB135">
        <v>21.567930984497099</v>
      </c>
      <c r="AC135" t="s">
        <v>192</v>
      </c>
      <c r="AD135" t="s">
        <v>192</v>
      </c>
      <c r="AE135">
        <v>0</v>
      </c>
      <c r="AF135">
        <v>0</v>
      </c>
      <c r="AG135">
        <v>688290000</v>
      </c>
      <c r="AH135">
        <v>0</v>
      </c>
      <c r="AI135">
        <v>0</v>
      </c>
      <c r="AJ135">
        <v>0</v>
      </c>
      <c r="AK135">
        <v>0</v>
      </c>
      <c r="AL135">
        <v>0</v>
      </c>
      <c r="AM135">
        <v>0</v>
      </c>
      <c r="AN135">
        <v>0</v>
      </c>
      <c r="AO135">
        <v>0</v>
      </c>
      <c r="AP135">
        <v>0</v>
      </c>
      <c r="AQ135">
        <v>0</v>
      </c>
      <c r="AR135">
        <v>0</v>
      </c>
      <c r="AS135">
        <v>0</v>
      </c>
    </row>
    <row r="136" spans="1:45" x14ac:dyDescent="0.25">
      <c r="A136">
        <v>26.028610229492202</v>
      </c>
      <c r="B136">
        <v>26.460859298706101</v>
      </c>
      <c r="C136">
        <v>25.313198089599599</v>
      </c>
      <c r="D136">
        <v>25.576520919799801</v>
      </c>
      <c r="E136">
        <v>27.3807163238525</v>
      </c>
      <c r="F136">
        <v>26.063858032226602</v>
      </c>
      <c r="G136">
        <v>26.445753097534201</v>
      </c>
      <c r="H136">
        <v>26.5115776062012</v>
      </c>
      <c r="I136">
        <v>26.8843688964844</v>
      </c>
      <c r="J136">
        <v>27.874082565307599</v>
      </c>
      <c r="K136">
        <v>26.2657794952393</v>
      </c>
      <c r="L136">
        <v>27.284715652465799</v>
      </c>
      <c r="M136">
        <v>27.4416599273682</v>
      </c>
      <c r="N136">
        <v>27.513145446777301</v>
      </c>
      <c r="O136">
        <v>28.114162445068398</v>
      </c>
      <c r="P136">
        <v>4</v>
      </c>
      <c r="Q136">
        <v>4</v>
      </c>
      <c r="R136">
        <v>4</v>
      </c>
      <c r="S136">
        <v>35.6</v>
      </c>
      <c r="T136">
        <v>35.6</v>
      </c>
      <c r="U136">
        <v>35.6</v>
      </c>
      <c r="V136">
        <v>10.920999999999999</v>
      </c>
      <c r="W136">
        <v>0</v>
      </c>
      <c r="X136">
        <v>66.162999999999997</v>
      </c>
      <c r="Y136">
        <v>11778000000</v>
      </c>
      <c r="Z136">
        <v>64</v>
      </c>
      <c r="AA136">
        <v>0.836089635474904</v>
      </c>
      <c r="AB136">
        <v>26.743933868408199</v>
      </c>
      <c r="AC136" t="s">
        <v>193</v>
      </c>
      <c r="AD136" t="s">
        <v>193</v>
      </c>
      <c r="AE136">
        <v>397630000</v>
      </c>
      <c r="AF136">
        <v>426830000</v>
      </c>
      <c r="AG136">
        <v>269760000</v>
      </c>
      <c r="AH136">
        <v>415210000</v>
      </c>
      <c r="AI136">
        <v>945460000</v>
      </c>
      <c r="AJ136">
        <v>416770000</v>
      </c>
      <c r="AK136">
        <v>442580000</v>
      </c>
      <c r="AL136">
        <v>376860000</v>
      </c>
      <c r="AM136">
        <v>522360000</v>
      </c>
      <c r="AN136">
        <v>491630000</v>
      </c>
      <c r="AO136">
        <v>552030000</v>
      </c>
      <c r="AP136">
        <v>519970000</v>
      </c>
      <c r="AQ136">
        <v>423920000</v>
      </c>
      <c r="AR136">
        <v>573240000</v>
      </c>
      <c r="AS136">
        <v>1161600000</v>
      </c>
    </row>
    <row r="137" spans="1:45" x14ac:dyDescent="0.25">
      <c r="A137">
        <v>24.377891540527301</v>
      </c>
      <c r="B137">
        <v>23.7727375030518</v>
      </c>
      <c r="C137">
        <v>23.325260162353501</v>
      </c>
      <c r="D137">
        <v>24.689765930175799</v>
      </c>
      <c r="E137">
        <v>24.216304779052699</v>
      </c>
      <c r="F137" t="s">
        <v>44</v>
      </c>
      <c r="G137">
        <v>24.8225498199463</v>
      </c>
      <c r="H137">
        <v>24.051090240478501</v>
      </c>
      <c r="I137">
        <v>24.637989044189499</v>
      </c>
      <c r="J137">
        <v>26.059841156005898</v>
      </c>
      <c r="K137">
        <v>23.831130981445298</v>
      </c>
      <c r="L137">
        <v>25.219224929809599</v>
      </c>
      <c r="M137">
        <v>25.375705718994102</v>
      </c>
      <c r="N137">
        <v>24.0743083953857</v>
      </c>
      <c r="O137">
        <v>24.673627853393601</v>
      </c>
      <c r="P137">
        <v>15</v>
      </c>
      <c r="Q137">
        <v>15</v>
      </c>
      <c r="R137">
        <v>15</v>
      </c>
      <c r="S137">
        <v>22.4</v>
      </c>
      <c r="T137">
        <v>22.4</v>
      </c>
      <c r="U137">
        <v>22.4</v>
      </c>
      <c r="V137">
        <v>58.613</v>
      </c>
      <c r="W137">
        <v>0</v>
      </c>
      <c r="X137">
        <v>323.31</v>
      </c>
      <c r="Y137">
        <v>10213000000</v>
      </c>
      <c r="Z137">
        <v>118</v>
      </c>
      <c r="AA137">
        <v>0.72003010876933804</v>
      </c>
      <c r="AB137">
        <v>24.509102003915</v>
      </c>
      <c r="AC137" t="s">
        <v>194</v>
      </c>
      <c r="AD137" t="s">
        <v>194</v>
      </c>
      <c r="AE137">
        <v>520810000</v>
      </c>
      <c r="AF137">
        <v>386890000</v>
      </c>
      <c r="AG137">
        <v>445480000</v>
      </c>
      <c r="AH137">
        <v>665540000</v>
      </c>
      <c r="AI137">
        <v>358920000</v>
      </c>
      <c r="AJ137">
        <v>0</v>
      </c>
      <c r="AK137">
        <v>516420000</v>
      </c>
      <c r="AL137">
        <v>443130000</v>
      </c>
      <c r="AM137">
        <v>686250000</v>
      </c>
      <c r="AN137">
        <v>551670000</v>
      </c>
      <c r="AO137">
        <v>449820000</v>
      </c>
      <c r="AP137">
        <v>516260000</v>
      </c>
      <c r="AQ137">
        <v>536970000</v>
      </c>
      <c r="AR137">
        <v>300930000</v>
      </c>
      <c r="AS137">
        <v>578450000</v>
      </c>
    </row>
    <row r="138" spans="1:45" x14ac:dyDescent="0.25">
      <c r="A138">
        <v>24.056640625</v>
      </c>
      <c r="B138">
        <v>23.014934539794901</v>
      </c>
      <c r="C138">
        <v>22.744579315185501</v>
      </c>
      <c r="D138">
        <v>24.257890701293899</v>
      </c>
      <c r="E138">
        <v>25.472835540771499</v>
      </c>
      <c r="F138">
        <v>20.823610305786101</v>
      </c>
      <c r="G138">
        <v>23.091230392456101</v>
      </c>
      <c r="H138">
        <v>24.497165679931602</v>
      </c>
      <c r="I138">
        <v>23.9378662109375</v>
      </c>
      <c r="J138">
        <v>25.757074356079102</v>
      </c>
      <c r="K138">
        <v>23.0667915344238</v>
      </c>
      <c r="L138">
        <v>25.8309135437012</v>
      </c>
      <c r="M138">
        <v>25.372653961181602</v>
      </c>
      <c r="N138">
        <v>24.640693664550799</v>
      </c>
      <c r="O138">
        <v>25.657882690429702</v>
      </c>
      <c r="P138">
        <v>22</v>
      </c>
      <c r="Q138">
        <v>22</v>
      </c>
      <c r="R138">
        <v>22</v>
      </c>
      <c r="S138">
        <v>50.6</v>
      </c>
      <c r="T138">
        <v>50.6</v>
      </c>
      <c r="U138">
        <v>50.6</v>
      </c>
      <c r="V138">
        <v>65.161000000000001</v>
      </c>
      <c r="W138">
        <v>0</v>
      </c>
      <c r="X138">
        <v>323.31</v>
      </c>
      <c r="Y138">
        <v>14323000000</v>
      </c>
      <c r="Z138">
        <v>308</v>
      </c>
      <c r="AA138">
        <v>1.41360835194864</v>
      </c>
      <c r="AB138">
        <v>24.1481842041016</v>
      </c>
      <c r="AC138" t="s">
        <v>195</v>
      </c>
      <c r="AD138" t="s">
        <v>195</v>
      </c>
      <c r="AE138">
        <v>516400000</v>
      </c>
      <c r="AF138">
        <v>315470000</v>
      </c>
      <c r="AG138">
        <v>422960000</v>
      </c>
      <c r="AH138">
        <v>555400000</v>
      </c>
      <c r="AI138">
        <v>925530000</v>
      </c>
      <c r="AJ138">
        <v>107400000</v>
      </c>
      <c r="AK138">
        <v>327200000</v>
      </c>
      <c r="AL138">
        <v>630290000</v>
      </c>
      <c r="AM138">
        <v>440080000</v>
      </c>
      <c r="AN138">
        <v>920100000</v>
      </c>
      <c r="AO138">
        <v>511640000</v>
      </c>
      <c r="AP138">
        <v>889240000</v>
      </c>
      <c r="AQ138">
        <v>745710000</v>
      </c>
      <c r="AR138">
        <v>544830000</v>
      </c>
      <c r="AS138">
        <v>1240400000</v>
      </c>
    </row>
    <row r="139" spans="1:45" x14ac:dyDescent="0.25">
      <c r="A139">
        <v>23.692640304565401</v>
      </c>
      <c r="B139">
        <v>25.102294921875</v>
      </c>
      <c r="C139">
        <v>21.16090965271</v>
      </c>
      <c r="D139">
        <v>24.3089694976807</v>
      </c>
      <c r="E139">
        <v>23.840093612670898</v>
      </c>
      <c r="F139" t="s">
        <v>44</v>
      </c>
      <c r="G139">
        <v>24.103096008300799</v>
      </c>
      <c r="H139">
        <v>24.738252639770501</v>
      </c>
      <c r="I139">
        <v>25.178926467895501</v>
      </c>
      <c r="J139">
        <v>25.4225559234619</v>
      </c>
      <c r="K139">
        <v>21.349596023559599</v>
      </c>
      <c r="L139">
        <v>26.114141464233398</v>
      </c>
      <c r="M139">
        <v>25.832870483398398</v>
      </c>
      <c r="N139">
        <v>25.591835021972699</v>
      </c>
      <c r="O139">
        <v>24.5562534332275</v>
      </c>
      <c r="P139">
        <v>18</v>
      </c>
      <c r="Q139">
        <v>18</v>
      </c>
      <c r="R139">
        <v>16</v>
      </c>
      <c r="S139">
        <v>61</v>
      </c>
      <c r="T139">
        <v>61</v>
      </c>
      <c r="U139">
        <v>57.6</v>
      </c>
      <c r="V139">
        <v>38.753999999999998</v>
      </c>
      <c r="W139">
        <v>0</v>
      </c>
      <c r="X139">
        <v>323.31</v>
      </c>
      <c r="Y139">
        <v>7686100000</v>
      </c>
      <c r="Z139">
        <v>134</v>
      </c>
      <c r="AA139">
        <v>1.5032493029831899</v>
      </c>
      <c r="AB139">
        <v>24.356602532522999</v>
      </c>
      <c r="AC139" t="s">
        <v>196</v>
      </c>
      <c r="AD139" t="s">
        <v>196</v>
      </c>
      <c r="AE139">
        <v>286550000</v>
      </c>
      <c r="AF139">
        <v>401000000</v>
      </c>
      <c r="AG139">
        <v>0</v>
      </c>
      <c r="AH139">
        <v>395900000</v>
      </c>
      <c r="AI139">
        <v>299540000</v>
      </c>
      <c r="AJ139">
        <v>0</v>
      </c>
      <c r="AK139">
        <v>314900000</v>
      </c>
      <c r="AL139">
        <v>315060000</v>
      </c>
      <c r="AM139">
        <v>513780000</v>
      </c>
      <c r="AN139">
        <v>363060000</v>
      </c>
      <c r="AO139">
        <v>75955000</v>
      </c>
      <c r="AP139">
        <v>617040000</v>
      </c>
      <c r="AQ139">
        <v>454170000</v>
      </c>
      <c r="AR139">
        <v>436950000</v>
      </c>
      <c r="AS139">
        <v>395010000</v>
      </c>
    </row>
    <row r="140" spans="1:45" x14ac:dyDescent="0.25">
      <c r="A140">
        <v>21.268079757690401</v>
      </c>
      <c r="B140">
        <v>21.1141967773438</v>
      </c>
      <c r="C140">
        <v>22.879198074340799</v>
      </c>
      <c r="D140">
        <v>20.707588195800799</v>
      </c>
      <c r="E140">
        <v>22.218391418456999</v>
      </c>
      <c r="F140">
        <v>21.901023864746101</v>
      </c>
      <c r="G140">
        <v>22.751768112182599</v>
      </c>
      <c r="H140">
        <v>21.873876571655298</v>
      </c>
      <c r="I140">
        <v>21.5391941070557</v>
      </c>
      <c r="J140">
        <v>21.916559219360401</v>
      </c>
      <c r="K140">
        <v>22.979944229126001</v>
      </c>
      <c r="L140">
        <v>21.488021850585898</v>
      </c>
      <c r="M140">
        <v>22.316419601440401</v>
      </c>
      <c r="N140">
        <v>22.400203704833999</v>
      </c>
      <c r="O140">
        <v>22.128553390502901</v>
      </c>
      <c r="P140">
        <v>5</v>
      </c>
      <c r="Q140">
        <v>5</v>
      </c>
      <c r="R140">
        <v>5</v>
      </c>
      <c r="S140">
        <v>15.3</v>
      </c>
      <c r="T140">
        <v>15.3</v>
      </c>
      <c r="U140">
        <v>15.3</v>
      </c>
      <c r="V140">
        <v>44.276000000000003</v>
      </c>
      <c r="W140">
        <v>0</v>
      </c>
      <c r="X140">
        <v>52.058</v>
      </c>
      <c r="Y140">
        <v>1282300000</v>
      </c>
      <c r="Z140">
        <v>33</v>
      </c>
      <c r="AA140">
        <v>0.66024534115898703</v>
      </c>
      <c r="AB140">
        <v>21.9655345916748</v>
      </c>
      <c r="AC140" t="s">
        <v>197</v>
      </c>
      <c r="AD140" t="s">
        <v>197</v>
      </c>
      <c r="AE140">
        <v>52736000</v>
      </c>
      <c r="AF140">
        <v>0</v>
      </c>
      <c r="AG140">
        <v>105090000</v>
      </c>
      <c r="AH140">
        <v>0</v>
      </c>
      <c r="AI140">
        <v>65994000</v>
      </c>
      <c r="AJ140">
        <v>0</v>
      </c>
      <c r="AK140">
        <v>73653000</v>
      </c>
      <c r="AL140">
        <v>88417000</v>
      </c>
      <c r="AM140">
        <v>91907000</v>
      </c>
      <c r="AN140">
        <v>57996000</v>
      </c>
      <c r="AO140">
        <v>122130000</v>
      </c>
      <c r="AP140">
        <v>0</v>
      </c>
      <c r="AQ140">
        <v>41701000</v>
      </c>
      <c r="AR140">
        <v>58185000</v>
      </c>
      <c r="AS140">
        <v>64150000</v>
      </c>
    </row>
    <row r="141" spans="1:45" x14ac:dyDescent="0.25">
      <c r="A141">
        <v>26.577299118041999</v>
      </c>
      <c r="B141">
        <v>26.977928161621101</v>
      </c>
      <c r="C141">
        <v>24.247062683105501</v>
      </c>
      <c r="D141">
        <v>26.919570922851602</v>
      </c>
      <c r="E141">
        <v>26.4876918792725</v>
      </c>
      <c r="F141">
        <v>23.6985874176025</v>
      </c>
      <c r="G141">
        <v>26.179040908813501</v>
      </c>
      <c r="H141">
        <v>26.770521163940401</v>
      </c>
      <c r="I141">
        <v>27.580177307128899</v>
      </c>
      <c r="J141">
        <v>28.035852432251001</v>
      </c>
      <c r="K141">
        <v>25.6083164215088</v>
      </c>
      <c r="L141">
        <v>27.505290985107401</v>
      </c>
      <c r="M141">
        <v>28.295352935791001</v>
      </c>
      <c r="N141">
        <v>28.007850646972699</v>
      </c>
      <c r="O141">
        <v>27.180540084838899</v>
      </c>
      <c r="P141">
        <v>15</v>
      </c>
      <c r="Q141">
        <v>2</v>
      </c>
      <c r="R141">
        <v>1</v>
      </c>
      <c r="S141">
        <v>30.8</v>
      </c>
      <c r="T141">
        <v>7.2</v>
      </c>
      <c r="U141">
        <v>7.2</v>
      </c>
      <c r="V141">
        <v>41.969000000000001</v>
      </c>
      <c r="W141">
        <v>0</v>
      </c>
      <c r="X141">
        <v>323.31</v>
      </c>
      <c r="Y141">
        <v>42925000000</v>
      </c>
      <c r="Z141">
        <v>100</v>
      </c>
      <c r="AA141">
        <v>1.31912024592968</v>
      </c>
      <c r="AB141">
        <v>26.671405537923199</v>
      </c>
      <c r="AC141" t="s">
        <v>198</v>
      </c>
      <c r="AD141" t="s">
        <v>198</v>
      </c>
      <c r="AE141">
        <v>1576000000</v>
      </c>
      <c r="AF141">
        <v>1973200000</v>
      </c>
      <c r="AG141">
        <v>0</v>
      </c>
      <c r="AH141">
        <v>1793300000</v>
      </c>
      <c r="AI141">
        <v>1663800000</v>
      </c>
      <c r="AJ141">
        <v>0</v>
      </c>
      <c r="AK141">
        <v>0</v>
      </c>
      <c r="AL141">
        <v>1449600000</v>
      </c>
      <c r="AM141">
        <v>1883100000</v>
      </c>
      <c r="AN141">
        <v>2110300000</v>
      </c>
      <c r="AO141">
        <v>1102000000</v>
      </c>
      <c r="AP141">
        <v>1148400000</v>
      </c>
      <c r="AQ141">
        <v>3593300000</v>
      </c>
      <c r="AR141">
        <v>3226700000</v>
      </c>
      <c r="AS141">
        <v>2318200000</v>
      </c>
    </row>
    <row r="142" spans="1:45" x14ac:dyDescent="0.25">
      <c r="A142">
        <v>26.402055740356399</v>
      </c>
      <c r="B142">
        <v>27.021469116210898</v>
      </c>
      <c r="C142">
        <v>25.356121063232401</v>
      </c>
      <c r="D142">
        <v>26.250608444213899</v>
      </c>
      <c r="E142">
        <v>27.964220046997099</v>
      </c>
      <c r="F142">
        <v>24.416996002197301</v>
      </c>
      <c r="G142">
        <v>25.7878322601318</v>
      </c>
      <c r="H142">
        <v>27.007850646972699</v>
      </c>
      <c r="I142">
        <v>27.118623733520501</v>
      </c>
      <c r="J142">
        <v>28.347986221313501</v>
      </c>
      <c r="K142">
        <v>25.650560379028299</v>
      </c>
      <c r="L142">
        <v>27.747655868530298</v>
      </c>
      <c r="M142">
        <v>28.251783370971701</v>
      </c>
      <c r="N142">
        <v>27.5607795715332</v>
      </c>
      <c r="O142">
        <v>26.865613937377901</v>
      </c>
      <c r="P142">
        <v>19</v>
      </c>
      <c r="Q142">
        <v>19</v>
      </c>
      <c r="R142">
        <v>5</v>
      </c>
      <c r="S142">
        <v>55.5</v>
      </c>
      <c r="T142">
        <v>55.5</v>
      </c>
      <c r="U142">
        <v>16</v>
      </c>
      <c r="V142">
        <v>49.863999999999997</v>
      </c>
      <c r="W142">
        <v>0</v>
      </c>
      <c r="X142">
        <v>323.31</v>
      </c>
      <c r="Y142">
        <v>44603000000</v>
      </c>
      <c r="Z142">
        <v>308</v>
      </c>
      <c r="AA142">
        <v>1.1370223400315</v>
      </c>
      <c r="AB142">
        <v>26.7833437601725</v>
      </c>
      <c r="AC142" t="s">
        <v>199</v>
      </c>
      <c r="AD142" t="s">
        <v>199</v>
      </c>
      <c r="AE142">
        <v>1618700000</v>
      </c>
      <c r="AF142">
        <v>2175700000</v>
      </c>
      <c r="AG142">
        <v>1255100000</v>
      </c>
      <c r="AH142">
        <v>2084500000</v>
      </c>
      <c r="AI142">
        <v>2196100000</v>
      </c>
      <c r="AJ142">
        <v>750020000</v>
      </c>
      <c r="AK142">
        <v>1310600000</v>
      </c>
      <c r="AL142">
        <v>1932300000</v>
      </c>
      <c r="AM142">
        <v>2473800000</v>
      </c>
      <c r="AN142">
        <v>2707700000</v>
      </c>
      <c r="AO142">
        <v>1492000000</v>
      </c>
      <c r="AP142">
        <v>2119700000</v>
      </c>
      <c r="AQ142">
        <v>2609500000</v>
      </c>
      <c r="AR142">
        <v>2096200000</v>
      </c>
      <c r="AS142">
        <v>1826500000</v>
      </c>
    </row>
    <row r="143" spans="1:45" x14ac:dyDescent="0.25">
      <c r="A143">
        <v>22.477907180786101</v>
      </c>
      <c r="B143">
        <v>22.342180252075199</v>
      </c>
      <c r="C143">
        <v>22.195835113525401</v>
      </c>
      <c r="D143">
        <v>20.422035217285199</v>
      </c>
      <c r="E143">
        <v>21.313848495483398</v>
      </c>
      <c r="F143">
        <v>22.449750900268601</v>
      </c>
      <c r="G143">
        <v>22.7933444976807</v>
      </c>
      <c r="H143">
        <v>23.119890213012699</v>
      </c>
      <c r="I143">
        <v>21.802228927612301</v>
      </c>
      <c r="J143">
        <v>22.509130477905298</v>
      </c>
      <c r="K143">
        <v>22.1157531738281</v>
      </c>
      <c r="L143">
        <v>22.807113647460898</v>
      </c>
      <c r="M143">
        <v>23.4767951965332</v>
      </c>
      <c r="N143">
        <v>22.848617553710898</v>
      </c>
      <c r="O143">
        <v>23.085729598998999</v>
      </c>
      <c r="P143">
        <v>5</v>
      </c>
      <c r="Q143">
        <v>5</v>
      </c>
      <c r="R143">
        <v>5</v>
      </c>
      <c r="S143">
        <v>6.6</v>
      </c>
      <c r="T143">
        <v>6.6</v>
      </c>
      <c r="U143">
        <v>6.6</v>
      </c>
      <c r="V143">
        <v>132.57</v>
      </c>
      <c r="W143">
        <v>0</v>
      </c>
      <c r="X143">
        <v>323.31</v>
      </c>
      <c r="Y143">
        <v>3760800000</v>
      </c>
      <c r="Z143">
        <v>46</v>
      </c>
      <c r="AA143">
        <v>0.76818505986020602</v>
      </c>
      <c r="AB143">
        <v>22.384010696411099</v>
      </c>
      <c r="AC143" t="s">
        <v>200</v>
      </c>
      <c r="AD143" t="s">
        <v>200</v>
      </c>
      <c r="AE143">
        <v>211110000</v>
      </c>
      <c r="AF143">
        <v>154740000</v>
      </c>
      <c r="AG143">
        <v>196350000</v>
      </c>
      <c r="AH143">
        <v>169810000</v>
      </c>
      <c r="AI143">
        <v>0</v>
      </c>
      <c r="AJ143">
        <v>245480000</v>
      </c>
      <c r="AK143">
        <v>205700000</v>
      </c>
      <c r="AL143">
        <v>230280000</v>
      </c>
      <c r="AM143">
        <v>155680000</v>
      </c>
      <c r="AN143">
        <v>133890000</v>
      </c>
      <c r="AO143">
        <v>203650000</v>
      </c>
      <c r="AP143">
        <v>145470000</v>
      </c>
      <c r="AQ143">
        <v>145660000</v>
      </c>
      <c r="AR143">
        <v>140700000</v>
      </c>
      <c r="AS143">
        <v>219280000</v>
      </c>
    </row>
    <row r="144" spans="1:45" x14ac:dyDescent="0.25">
      <c r="A144">
        <v>23.125024795532202</v>
      </c>
      <c r="B144">
        <v>23.662969589233398</v>
      </c>
      <c r="C144">
        <v>23.055036544799801</v>
      </c>
      <c r="D144">
        <v>23.553092956543001</v>
      </c>
      <c r="E144">
        <v>23.387586593627901</v>
      </c>
      <c r="F144">
        <v>23.607271194458001</v>
      </c>
      <c r="G144">
        <v>23.513523101806602</v>
      </c>
      <c r="H144">
        <v>24.0399265289307</v>
      </c>
      <c r="I144">
        <v>23.789649963378899</v>
      </c>
      <c r="J144">
        <v>24.957483291626001</v>
      </c>
      <c r="K144">
        <v>23.600255966186499</v>
      </c>
      <c r="L144">
        <v>24.737737655639599</v>
      </c>
      <c r="M144">
        <v>24.660413742065401</v>
      </c>
      <c r="N144">
        <v>24.396171569824201</v>
      </c>
      <c r="O144">
        <v>24.8944416046143</v>
      </c>
      <c r="P144">
        <v>10</v>
      </c>
      <c r="Q144">
        <v>10</v>
      </c>
      <c r="R144">
        <v>10</v>
      </c>
      <c r="S144">
        <v>17.399999999999999</v>
      </c>
      <c r="T144">
        <v>17.399999999999999</v>
      </c>
      <c r="U144">
        <v>17.399999999999999</v>
      </c>
      <c r="V144">
        <v>62.664000000000001</v>
      </c>
      <c r="W144">
        <v>0</v>
      </c>
      <c r="X144">
        <v>200.03</v>
      </c>
      <c r="Y144">
        <v>7919600000</v>
      </c>
      <c r="Z144">
        <v>91</v>
      </c>
      <c r="AA144">
        <v>0.63966006761321603</v>
      </c>
      <c r="AB144">
        <v>23.932039006551101</v>
      </c>
      <c r="AC144" t="s">
        <v>201</v>
      </c>
      <c r="AD144" t="s">
        <v>201</v>
      </c>
      <c r="AE144">
        <v>253750000</v>
      </c>
      <c r="AF144">
        <v>355270000</v>
      </c>
      <c r="AG144">
        <v>312860000</v>
      </c>
      <c r="AH144">
        <v>441190000</v>
      </c>
      <c r="AI144">
        <v>193920000</v>
      </c>
      <c r="AJ144">
        <v>382840000</v>
      </c>
      <c r="AK144">
        <v>298980000</v>
      </c>
      <c r="AL144">
        <v>301370000</v>
      </c>
      <c r="AM144">
        <v>431610000</v>
      </c>
      <c r="AN144">
        <v>393000000</v>
      </c>
      <c r="AO144">
        <v>383670000</v>
      </c>
      <c r="AP144">
        <v>462910000</v>
      </c>
      <c r="AQ144">
        <v>348070000</v>
      </c>
      <c r="AR144">
        <v>331040000</v>
      </c>
      <c r="AS144">
        <v>507010000</v>
      </c>
    </row>
    <row r="145" spans="1:45" x14ac:dyDescent="0.25">
      <c r="A145">
        <v>28.046195983886701</v>
      </c>
      <c r="B145">
        <v>29.5581359863281</v>
      </c>
      <c r="C145">
        <v>28.833250045776399</v>
      </c>
      <c r="D145">
        <v>28.2563800811768</v>
      </c>
      <c r="E145">
        <v>28.866792678833001</v>
      </c>
      <c r="F145" t="s">
        <v>44</v>
      </c>
      <c r="G145">
        <v>29.059486389160199</v>
      </c>
      <c r="H145">
        <v>28.581470489501999</v>
      </c>
      <c r="I145">
        <v>28.8320121765137</v>
      </c>
      <c r="J145">
        <v>29.783552169799801</v>
      </c>
      <c r="K145">
        <v>28.824111938476602</v>
      </c>
      <c r="L145">
        <v>29.693717956543001</v>
      </c>
      <c r="M145">
        <v>30.4554252624512</v>
      </c>
      <c r="N145">
        <v>30.005174636840799</v>
      </c>
      <c r="O145">
        <v>29.4379558563232</v>
      </c>
      <c r="P145">
        <v>2</v>
      </c>
      <c r="Q145">
        <v>2</v>
      </c>
      <c r="R145">
        <v>2</v>
      </c>
      <c r="S145">
        <v>17.2</v>
      </c>
      <c r="T145">
        <v>17.2</v>
      </c>
      <c r="U145">
        <v>17.2</v>
      </c>
      <c r="V145">
        <v>18.597000000000001</v>
      </c>
      <c r="W145">
        <v>7.1531000000000003E-4</v>
      </c>
      <c r="X145">
        <v>2.3281000000000001</v>
      </c>
      <c r="Y145">
        <v>74720000000</v>
      </c>
      <c r="Z145">
        <v>39</v>
      </c>
      <c r="AA145">
        <v>0.68595292434882305</v>
      </c>
      <c r="AB145">
        <v>29.159547260829399</v>
      </c>
      <c r="AC145" t="s">
        <v>202</v>
      </c>
      <c r="AD145" t="s">
        <v>202</v>
      </c>
      <c r="AE145">
        <v>0</v>
      </c>
      <c r="AF145">
        <v>4935000000</v>
      </c>
      <c r="AG145">
        <v>0</v>
      </c>
      <c r="AH145">
        <v>0</v>
      </c>
      <c r="AI145">
        <v>0</v>
      </c>
      <c r="AJ145">
        <v>0</v>
      </c>
      <c r="AK145">
        <v>0</v>
      </c>
      <c r="AL145">
        <v>0</v>
      </c>
      <c r="AM145">
        <v>0</v>
      </c>
      <c r="AN145">
        <v>0</v>
      </c>
      <c r="AO145">
        <v>0</v>
      </c>
      <c r="AP145">
        <v>0</v>
      </c>
      <c r="AQ145">
        <v>0</v>
      </c>
      <c r="AR145">
        <v>0</v>
      </c>
      <c r="AS145">
        <v>0</v>
      </c>
    </row>
    <row r="146" spans="1:45" x14ac:dyDescent="0.25">
      <c r="A146">
        <v>17.440544128418001</v>
      </c>
      <c r="B146">
        <v>17.930932998657202</v>
      </c>
      <c r="C146">
        <v>18.339866638183601</v>
      </c>
      <c r="D146">
        <v>19.2805480957031</v>
      </c>
      <c r="E146" t="s">
        <v>44</v>
      </c>
      <c r="F146" t="s">
        <v>44</v>
      </c>
      <c r="G146">
        <v>17.955093383789102</v>
      </c>
      <c r="H146">
        <v>20.866123199462901</v>
      </c>
      <c r="I146">
        <v>20.303962707519499</v>
      </c>
      <c r="J146" t="s">
        <v>44</v>
      </c>
      <c r="K146">
        <v>18.817003250122099</v>
      </c>
      <c r="L146">
        <v>20.4974575042725</v>
      </c>
      <c r="M146" t="s">
        <v>44</v>
      </c>
      <c r="N146">
        <v>20.709020614623999</v>
      </c>
      <c r="O146">
        <v>20.975542068481399</v>
      </c>
      <c r="P146">
        <v>3</v>
      </c>
      <c r="Q146">
        <v>3</v>
      </c>
      <c r="R146">
        <v>3</v>
      </c>
      <c r="S146">
        <v>5.4</v>
      </c>
      <c r="T146">
        <v>5.4</v>
      </c>
      <c r="U146">
        <v>5.4</v>
      </c>
      <c r="V146">
        <v>94.786000000000001</v>
      </c>
      <c r="W146">
        <v>0</v>
      </c>
      <c r="X146">
        <v>22.795999999999999</v>
      </c>
      <c r="Y146">
        <v>433550000</v>
      </c>
      <c r="Z146">
        <v>17</v>
      </c>
      <c r="AA146">
        <v>1.33876943849414</v>
      </c>
      <c r="AB146">
        <v>19.374190417203</v>
      </c>
      <c r="AC146" t="s">
        <v>203</v>
      </c>
      <c r="AD146" t="s">
        <v>203</v>
      </c>
      <c r="AE146">
        <v>0</v>
      </c>
      <c r="AF146">
        <v>0</v>
      </c>
      <c r="AG146">
        <v>0</v>
      </c>
      <c r="AH146">
        <v>31921000</v>
      </c>
      <c r="AI146">
        <v>0</v>
      </c>
      <c r="AJ146">
        <v>0</v>
      </c>
      <c r="AK146">
        <v>0</v>
      </c>
      <c r="AL146">
        <v>47731000</v>
      </c>
      <c r="AM146">
        <v>38635000</v>
      </c>
      <c r="AN146">
        <v>0</v>
      </c>
      <c r="AO146">
        <v>0</v>
      </c>
      <c r="AP146">
        <v>31592000</v>
      </c>
      <c r="AQ146">
        <v>0</v>
      </c>
      <c r="AR146">
        <v>40628000</v>
      </c>
      <c r="AS146">
        <v>0</v>
      </c>
    </row>
    <row r="147" spans="1:45" x14ac:dyDescent="0.25">
      <c r="A147">
        <v>18.121007919311499</v>
      </c>
      <c r="B147">
        <v>20.578008651733398</v>
      </c>
      <c r="C147" t="s">
        <v>44</v>
      </c>
      <c r="D147">
        <v>20.6027717590332</v>
      </c>
      <c r="E147">
        <v>16.635377883911101</v>
      </c>
      <c r="F147" t="s">
        <v>44</v>
      </c>
      <c r="G147">
        <v>17.4298801422119</v>
      </c>
      <c r="H147">
        <v>19.5622158050537</v>
      </c>
      <c r="I147">
        <v>21.199464797973601</v>
      </c>
      <c r="J147">
        <v>21.682861328125</v>
      </c>
      <c r="K147" t="s">
        <v>44</v>
      </c>
      <c r="L147">
        <v>22.8459987640381</v>
      </c>
      <c r="M147">
        <v>23.139163970947301</v>
      </c>
      <c r="N147">
        <v>21.5767631530762</v>
      </c>
      <c r="O147">
        <v>20.0051155090332</v>
      </c>
      <c r="P147">
        <v>15</v>
      </c>
      <c r="Q147">
        <v>15</v>
      </c>
      <c r="R147">
        <v>15</v>
      </c>
      <c r="S147">
        <v>28.8</v>
      </c>
      <c r="T147">
        <v>28.8</v>
      </c>
      <c r="U147">
        <v>28.8</v>
      </c>
      <c r="V147">
        <v>106.08</v>
      </c>
      <c r="W147">
        <v>0</v>
      </c>
      <c r="X147">
        <v>247.11</v>
      </c>
      <c r="Y147">
        <v>1467700000</v>
      </c>
      <c r="Z147">
        <v>48</v>
      </c>
      <c r="AA147">
        <v>2.0472961374744099</v>
      </c>
      <c r="AB147">
        <v>20.281552473704</v>
      </c>
      <c r="AC147" t="s">
        <v>204</v>
      </c>
      <c r="AD147" t="s">
        <v>204</v>
      </c>
      <c r="AE147">
        <v>0</v>
      </c>
      <c r="AF147">
        <v>65564000</v>
      </c>
      <c r="AG147">
        <v>0</v>
      </c>
      <c r="AH147">
        <v>104110000</v>
      </c>
      <c r="AI147">
        <v>0</v>
      </c>
      <c r="AJ147">
        <v>0</v>
      </c>
      <c r="AK147">
        <v>0</v>
      </c>
      <c r="AL147">
        <v>56409000</v>
      </c>
      <c r="AM147">
        <v>77018000</v>
      </c>
      <c r="AN147">
        <v>91195000</v>
      </c>
      <c r="AO147">
        <v>0</v>
      </c>
      <c r="AP147">
        <v>107710000</v>
      </c>
      <c r="AQ147">
        <v>156630000</v>
      </c>
      <c r="AR147">
        <v>73433000</v>
      </c>
      <c r="AS147">
        <v>77917000</v>
      </c>
    </row>
    <row r="148" spans="1:45" x14ac:dyDescent="0.25">
      <c r="A148">
        <v>23.244016647338899</v>
      </c>
      <c r="B148">
        <v>21.5561847686768</v>
      </c>
      <c r="C148" t="s">
        <v>44</v>
      </c>
      <c r="D148">
        <v>23.415836334228501</v>
      </c>
      <c r="E148">
        <v>22.476152420043899</v>
      </c>
      <c r="F148" t="s">
        <v>44</v>
      </c>
      <c r="G148" t="s">
        <v>44</v>
      </c>
      <c r="H148">
        <v>20.928897857666001</v>
      </c>
      <c r="I148">
        <v>23.571264266967798</v>
      </c>
      <c r="J148">
        <v>24.617733001708999</v>
      </c>
      <c r="K148">
        <v>18.9970588684082</v>
      </c>
      <c r="L148">
        <v>25.044685363769499</v>
      </c>
      <c r="M148">
        <v>24.970882415771499</v>
      </c>
      <c r="N148">
        <v>24.8364372253418</v>
      </c>
      <c r="O148">
        <v>22.6708984375</v>
      </c>
      <c r="P148">
        <v>8</v>
      </c>
      <c r="Q148">
        <v>8</v>
      </c>
      <c r="R148">
        <v>2</v>
      </c>
      <c r="S148">
        <v>28.1</v>
      </c>
      <c r="T148">
        <v>28.1</v>
      </c>
      <c r="U148">
        <v>9.3000000000000007</v>
      </c>
      <c r="V148">
        <v>37.100999999999999</v>
      </c>
      <c r="W148">
        <v>0</v>
      </c>
      <c r="X148">
        <v>167.91</v>
      </c>
      <c r="Y148">
        <v>2623500000</v>
      </c>
      <c r="Z148">
        <v>57</v>
      </c>
      <c r="AA148">
        <v>1.8435325536698901</v>
      </c>
      <c r="AB148">
        <v>23.027503967285199</v>
      </c>
      <c r="AC148" t="s">
        <v>205</v>
      </c>
      <c r="AD148" t="s">
        <v>205</v>
      </c>
      <c r="AE148">
        <v>110690000</v>
      </c>
      <c r="AF148">
        <v>88772000</v>
      </c>
      <c r="AG148">
        <v>0</v>
      </c>
      <c r="AH148">
        <v>202810000</v>
      </c>
      <c r="AI148">
        <v>87413000</v>
      </c>
      <c r="AJ148">
        <v>0</v>
      </c>
      <c r="AK148">
        <v>0</v>
      </c>
      <c r="AL148">
        <v>0</v>
      </c>
      <c r="AM148">
        <v>159050000</v>
      </c>
      <c r="AN148">
        <v>188460000</v>
      </c>
      <c r="AO148">
        <v>0</v>
      </c>
      <c r="AP148">
        <v>245340000</v>
      </c>
      <c r="AQ148">
        <v>196820000</v>
      </c>
      <c r="AR148">
        <v>156800000</v>
      </c>
      <c r="AS148">
        <v>117950000</v>
      </c>
    </row>
    <row r="149" spans="1:45" x14ac:dyDescent="0.25">
      <c r="A149">
        <v>22.3213005065918</v>
      </c>
      <c r="B149">
        <v>21.686071395873999</v>
      </c>
      <c r="C149" t="s">
        <v>44</v>
      </c>
      <c r="D149">
        <v>21.322126388549801</v>
      </c>
      <c r="E149">
        <v>20.591402053833001</v>
      </c>
      <c r="F149" t="s">
        <v>44</v>
      </c>
      <c r="G149">
        <v>22.05592918396</v>
      </c>
      <c r="H149">
        <v>21.8098239898682</v>
      </c>
      <c r="I149">
        <v>22.174749374389599</v>
      </c>
      <c r="J149">
        <v>23.431859970092798</v>
      </c>
      <c r="K149" t="s">
        <v>44</v>
      </c>
      <c r="L149">
        <v>23.1881713867188</v>
      </c>
      <c r="M149">
        <v>23.216245651245099</v>
      </c>
      <c r="N149">
        <v>21.6714172363281</v>
      </c>
      <c r="O149">
        <v>21.4333381652832</v>
      </c>
      <c r="P149">
        <v>4</v>
      </c>
      <c r="Q149">
        <v>4</v>
      </c>
      <c r="R149">
        <v>4</v>
      </c>
      <c r="S149">
        <v>39.9</v>
      </c>
      <c r="T149">
        <v>39.9</v>
      </c>
      <c r="U149">
        <v>39.9</v>
      </c>
      <c r="V149">
        <v>22.402000000000001</v>
      </c>
      <c r="W149">
        <v>0</v>
      </c>
      <c r="X149">
        <v>33.4</v>
      </c>
      <c r="Y149">
        <v>623780000</v>
      </c>
      <c r="Z149">
        <v>24</v>
      </c>
      <c r="AA149">
        <v>0.85374642305037096</v>
      </c>
      <c r="AB149">
        <v>22.075202941894499</v>
      </c>
      <c r="AC149" t="s">
        <v>206</v>
      </c>
      <c r="AD149" t="s">
        <v>207</v>
      </c>
      <c r="AE149">
        <v>38124000</v>
      </c>
      <c r="AF149">
        <v>33536000</v>
      </c>
      <c r="AG149">
        <v>0</v>
      </c>
      <c r="AH149">
        <v>32792000</v>
      </c>
      <c r="AI149">
        <v>0</v>
      </c>
      <c r="AJ149">
        <v>0</v>
      </c>
      <c r="AK149">
        <v>39804000</v>
      </c>
      <c r="AL149">
        <v>0</v>
      </c>
      <c r="AM149">
        <v>32004000</v>
      </c>
      <c r="AN149">
        <v>55301000</v>
      </c>
      <c r="AO149">
        <v>0</v>
      </c>
      <c r="AP149">
        <v>51140000</v>
      </c>
      <c r="AQ149">
        <v>40928000</v>
      </c>
      <c r="AR149">
        <v>0</v>
      </c>
      <c r="AS149">
        <v>0</v>
      </c>
    </row>
    <row r="150" spans="1:45" x14ac:dyDescent="0.25">
      <c r="A150">
        <v>23.420982360839801</v>
      </c>
      <c r="B150">
        <v>24.955266952514599</v>
      </c>
      <c r="C150">
        <v>24.9953727722168</v>
      </c>
      <c r="D150">
        <v>25.884811401367202</v>
      </c>
      <c r="E150">
        <v>26.072244644165</v>
      </c>
      <c r="F150">
        <v>25.7675685882568</v>
      </c>
      <c r="G150">
        <v>26.394454956054702</v>
      </c>
      <c r="H150">
        <v>27.025382995605501</v>
      </c>
      <c r="I150">
        <v>25.848953247070298</v>
      </c>
      <c r="J150">
        <v>26.215675354003899</v>
      </c>
      <c r="K150">
        <v>25.974016189575199</v>
      </c>
      <c r="L150">
        <v>26.295001983642599</v>
      </c>
      <c r="M150">
        <v>26.605266571044901</v>
      </c>
      <c r="N150">
        <v>25.895851135253899</v>
      </c>
      <c r="O150">
        <v>24.979455947876001</v>
      </c>
      <c r="P150">
        <v>13</v>
      </c>
      <c r="Q150">
        <v>13</v>
      </c>
      <c r="R150">
        <v>13</v>
      </c>
      <c r="S150">
        <v>40.299999999999997</v>
      </c>
      <c r="T150">
        <v>40.299999999999997</v>
      </c>
      <c r="U150">
        <v>40.299999999999997</v>
      </c>
      <c r="V150">
        <v>32.481000000000002</v>
      </c>
      <c r="W150">
        <v>0</v>
      </c>
      <c r="X150">
        <v>221.75</v>
      </c>
      <c r="Y150">
        <v>13662000000</v>
      </c>
      <c r="Z150">
        <v>213</v>
      </c>
      <c r="AA150">
        <v>0.87462448084802202</v>
      </c>
      <c r="AB150">
        <v>25.755353673299201</v>
      </c>
      <c r="AC150" t="s">
        <v>208</v>
      </c>
      <c r="AD150" t="s">
        <v>208</v>
      </c>
      <c r="AE150">
        <v>296110000</v>
      </c>
      <c r="AF150">
        <v>460090000</v>
      </c>
      <c r="AG150">
        <v>645750000</v>
      </c>
      <c r="AH150">
        <v>791570000</v>
      </c>
      <c r="AI150">
        <v>636230000</v>
      </c>
      <c r="AJ150">
        <v>1125100000</v>
      </c>
      <c r="AK150">
        <v>770940000</v>
      </c>
      <c r="AL150">
        <v>1053200000</v>
      </c>
      <c r="AM150">
        <v>603830000</v>
      </c>
      <c r="AN150">
        <v>582640000</v>
      </c>
      <c r="AO150">
        <v>749100000</v>
      </c>
      <c r="AP150">
        <v>527450000</v>
      </c>
      <c r="AQ150">
        <v>579470000</v>
      </c>
      <c r="AR150">
        <v>532510000</v>
      </c>
      <c r="AS150">
        <v>492840000</v>
      </c>
    </row>
    <row r="151" spans="1:45" x14ac:dyDescent="0.25">
      <c r="A151">
        <v>23.801637649536101</v>
      </c>
      <c r="B151">
        <v>25.059738159179702</v>
      </c>
      <c r="C151">
        <v>25.304485321044901</v>
      </c>
      <c r="D151">
        <v>25.737453460693398</v>
      </c>
      <c r="E151">
        <v>25.621902465820298</v>
      </c>
      <c r="F151">
        <v>23.529338836669901</v>
      </c>
      <c r="G151">
        <v>25.970685958862301</v>
      </c>
      <c r="H151">
        <v>24.569410324096701</v>
      </c>
      <c r="I151">
        <v>25.211523056030298</v>
      </c>
      <c r="J151">
        <v>25.763116836547901</v>
      </c>
      <c r="K151">
        <v>24.524742126464801</v>
      </c>
      <c r="L151">
        <v>24.235277175903299</v>
      </c>
      <c r="M151">
        <v>26.270776748657202</v>
      </c>
      <c r="N151">
        <v>25.582763671875</v>
      </c>
      <c r="O151">
        <v>25.477876663208001</v>
      </c>
      <c r="P151">
        <v>11</v>
      </c>
      <c r="Q151">
        <v>11</v>
      </c>
      <c r="R151">
        <v>7</v>
      </c>
      <c r="S151">
        <v>62.4</v>
      </c>
      <c r="T151">
        <v>62.4</v>
      </c>
      <c r="U151">
        <v>40.299999999999997</v>
      </c>
      <c r="V151">
        <v>21.509</v>
      </c>
      <c r="W151">
        <v>0</v>
      </c>
      <c r="X151">
        <v>323.31</v>
      </c>
      <c r="Y151">
        <v>6809200000</v>
      </c>
      <c r="Z151">
        <v>85</v>
      </c>
      <c r="AA151">
        <v>0.81021077900157001</v>
      </c>
      <c r="AB151">
        <v>25.110715230305999</v>
      </c>
      <c r="AC151" t="s">
        <v>209</v>
      </c>
      <c r="AD151" t="s">
        <v>209</v>
      </c>
      <c r="AE151">
        <v>265670000</v>
      </c>
      <c r="AF151">
        <v>335880000</v>
      </c>
      <c r="AG151">
        <v>621650000</v>
      </c>
      <c r="AH151">
        <v>505610000</v>
      </c>
      <c r="AI151">
        <v>336980000</v>
      </c>
      <c r="AJ151">
        <v>306070000</v>
      </c>
      <c r="AK151">
        <v>399390000</v>
      </c>
      <c r="AL151">
        <v>275660000</v>
      </c>
      <c r="AM151">
        <v>336020000</v>
      </c>
      <c r="AN151">
        <v>286860000</v>
      </c>
      <c r="AO151">
        <v>273220000</v>
      </c>
      <c r="AP151">
        <v>155450000</v>
      </c>
      <c r="AQ151">
        <v>338900000</v>
      </c>
      <c r="AR151">
        <v>267250000</v>
      </c>
      <c r="AS151">
        <v>314330000</v>
      </c>
    </row>
    <row r="152" spans="1:45" x14ac:dyDescent="0.25">
      <c r="A152">
        <v>19.0249118804932</v>
      </c>
      <c r="B152">
        <v>18.7961730957031</v>
      </c>
      <c r="C152" t="s">
        <v>44</v>
      </c>
      <c r="D152">
        <v>18.146837234497099</v>
      </c>
      <c r="E152">
        <v>17.574815750122099</v>
      </c>
      <c r="F152" t="s">
        <v>44</v>
      </c>
      <c r="G152" t="s">
        <v>44</v>
      </c>
      <c r="H152">
        <v>21.1954441070557</v>
      </c>
      <c r="I152">
        <v>18.987430572509801</v>
      </c>
      <c r="J152">
        <v>19.7915229797363</v>
      </c>
      <c r="K152" t="s">
        <v>44</v>
      </c>
      <c r="L152">
        <v>19.330640792846701</v>
      </c>
      <c r="M152">
        <v>19.983427047729499</v>
      </c>
      <c r="N152">
        <v>20.055101394653299</v>
      </c>
      <c r="O152">
        <v>19.212074279785199</v>
      </c>
      <c r="P152">
        <v>1</v>
      </c>
      <c r="Q152">
        <v>1</v>
      </c>
      <c r="R152">
        <v>1</v>
      </c>
      <c r="S152">
        <v>3.3</v>
      </c>
      <c r="T152">
        <v>3.3</v>
      </c>
      <c r="U152">
        <v>3.3</v>
      </c>
      <c r="V152">
        <v>49.128</v>
      </c>
      <c r="W152">
        <v>0</v>
      </c>
      <c r="X152">
        <v>16.611000000000001</v>
      </c>
      <c r="Y152">
        <v>199990000</v>
      </c>
      <c r="Z152">
        <v>11</v>
      </c>
      <c r="AA152">
        <v>0.98029525274595097</v>
      </c>
      <c r="AB152">
        <v>19.281670830466499</v>
      </c>
      <c r="AC152" t="s">
        <v>210</v>
      </c>
      <c r="AD152" t="s">
        <v>210</v>
      </c>
      <c r="AE152">
        <v>0</v>
      </c>
      <c r="AF152">
        <v>0</v>
      </c>
      <c r="AG152">
        <v>0</v>
      </c>
      <c r="AH152">
        <v>0</v>
      </c>
      <c r="AI152">
        <v>0</v>
      </c>
      <c r="AJ152">
        <v>0</v>
      </c>
      <c r="AK152">
        <v>0</v>
      </c>
      <c r="AL152">
        <v>0</v>
      </c>
      <c r="AM152">
        <v>0</v>
      </c>
      <c r="AN152">
        <v>0</v>
      </c>
      <c r="AO152">
        <v>0</v>
      </c>
      <c r="AP152">
        <v>0</v>
      </c>
      <c r="AQ152">
        <v>0</v>
      </c>
      <c r="AR152">
        <v>0</v>
      </c>
      <c r="AS152">
        <v>9416400</v>
      </c>
    </row>
    <row r="153" spans="1:45" x14ac:dyDescent="0.25">
      <c r="A153">
        <v>18.618486404418899</v>
      </c>
      <c r="B153" t="s">
        <v>44</v>
      </c>
      <c r="C153">
        <v>19.9577312469482</v>
      </c>
      <c r="D153">
        <v>18.280389785766602</v>
      </c>
      <c r="E153" t="s">
        <v>44</v>
      </c>
      <c r="F153" t="s">
        <v>44</v>
      </c>
      <c r="G153">
        <v>19.125656127929702</v>
      </c>
      <c r="H153">
        <v>19.700883865356399</v>
      </c>
      <c r="I153">
        <v>20.889705657958999</v>
      </c>
      <c r="J153">
        <v>21.7525024414063</v>
      </c>
      <c r="K153">
        <v>18.989151000976602</v>
      </c>
      <c r="L153">
        <v>19.771205902099599</v>
      </c>
      <c r="M153">
        <v>19.287441253662099</v>
      </c>
      <c r="N153">
        <v>21.3896884918213</v>
      </c>
      <c r="O153">
        <v>20.787399291992202</v>
      </c>
      <c r="P153">
        <v>4</v>
      </c>
      <c r="Q153">
        <v>4</v>
      </c>
      <c r="R153">
        <v>4</v>
      </c>
      <c r="S153">
        <v>17.399999999999999</v>
      </c>
      <c r="T153">
        <v>17.399999999999999</v>
      </c>
      <c r="U153">
        <v>17.399999999999999</v>
      </c>
      <c r="V153">
        <v>52.435000000000002</v>
      </c>
      <c r="W153">
        <v>0</v>
      </c>
      <c r="X153">
        <v>65.841999999999999</v>
      </c>
      <c r="Y153">
        <v>381290000</v>
      </c>
      <c r="Z153">
        <v>19</v>
      </c>
      <c r="AA153">
        <v>1.1095534956269799</v>
      </c>
      <c r="AB153">
        <v>19.879186789194701</v>
      </c>
      <c r="AC153" t="s">
        <v>211</v>
      </c>
      <c r="AD153" t="s">
        <v>211</v>
      </c>
      <c r="AE153">
        <v>0</v>
      </c>
      <c r="AF153">
        <v>0</v>
      </c>
      <c r="AG153">
        <v>28110000</v>
      </c>
      <c r="AH153">
        <v>0</v>
      </c>
      <c r="AI153">
        <v>0</v>
      </c>
      <c r="AJ153">
        <v>0</v>
      </c>
      <c r="AK153">
        <v>0</v>
      </c>
      <c r="AL153">
        <v>0</v>
      </c>
      <c r="AM153">
        <v>38879000</v>
      </c>
      <c r="AN153">
        <v>33760000</v>
      </c>
      <c r="AO153">
        <v>0</v>
      </c>
      <c r="AP153">
        <v>0</v>
      </c>
      <c r="AQ153">
        <v>0</v>
      </c>
      <c r="AR153">
        <v>34815000</v>
      </c>
      <c r="AS153">
        <v>31914000</v>
      </c>
    </row>
    <row r="154" spans="1:45" x14ac:dyDescent="0.25">
      <c r="A154">
        <v>22.389032363891602</v>
      </c>
      <c r="B154">
        <v>20.270706176757798</v>
      </c>
      <c r="C154" t="s">
        <v>44</v>
      </c>
      <c r="D154">
        <v>21.344783782958999</v>
      </c>
      <c r="E154">
        <v>20.1919555664063</v>
      </c>
      <c r="F154" t="s">
        <v>44</v>
      </c>
      <c r="G154" t="s">
        <v>44</v>
      </c>
      <c r="H154">
        <v>21.271104812622099</v>
      </c>
      <c r="I154">
        <v>21.801282882690401</v>
      </c>
      <c r="J154">
        <v>23.329919815063501</v>
      </c>
      <c r="K154">
        <v>20.891487121581999</v>
      </c>
      <c r="L154">
        <v>23.129858016967798</v>
      </c>
      <c r="M154">
        <v>23.600028991699201</v>
      </c>
      <c r="N154">
        <v>22.6646633148193</v>
      </c>
      <c r="O154">
        <v>21.017196655273398</v>
      </c>
      <c r="P154">
        <v>4</v>
      </c>
      <c r="Q154">
        <v>4</v>
      </c>
      <c r="R154">
        <v>4</v>
      </c>
      <c r="S154">
        <v>16.399999999999999</v>
      </c>
      <c r="T154">
        <v>16.399999999999999</v>
      </c>
      <c r="U154">
        <v>16.399999999999999</v>
      </c>
      <c r="V154">
        <v>34.823999999999998</v>
      </c>
      <c r="W154">
        <v>0</v>
      </c>
      <c r="X154">
        <v>112.88</v>
      </c>
      <c r="Y154">
        <v>779450000</v>
      </c>
      <c r="Z154">
        <v>22</v>
      </c>
      <c r="AA154">
        <v>1.1788267900309299</v>
      </c>
      <c r="AB154">
        <v>21.825168291727699</v>
      </c>
      <c r="AC154" t="s">
        <v>212</v>
      </c>
      <c r="AD154" t="s">
        <v>212</v>
      </c>
      <c r="AE154">
        <v>78746000</v>
      </c>
      <c r="AF154">
        <v>0</v>
      </c>
      <c r="AG154">
        <v>0</v>
      </c>
      <c r="AH154">
        <v>40873000</v>
      </c>
      <c r="AI154">
        <v>0</v>
      </c>
      <c r="AJ154">
        <v>0</v>
      </c>
      <c r="AK154">
        <v>0</v>
      </c>
      <c r="AL154">
        <v>0</v>
      </c>
      <c r="AM154">
        <v>53195000</v>
      </c>
      <c r="AN154">
        <v>53494000</v>
      </c>
      <c r="AO154">
        <v>0</v>
      </c>
      <c r="AP154">
        <v>36364000</v>
      </c>
      <c r="AQ154">
        <v>75525000</v>
      </c>
      <c r="AR154">
        <v>50976000</v>
      </c>
      <c r="AS154">
        <v>0</v>
      </c>
    </row>
    <row r="155" spans="1:45" x14ac:dyDescent="0.25">
      <c r="A155">
        <v>23.2999172210693</v>
      </c>
      <c r="B155">
        <v>24.645099639892599</v>
      </c>
      <c r="C155">
        <v>24.022253036498999</v>
      </c>
      <c r="D155">
        <v>23.740777969360401</v>
      </c>
      <c r="E155">
        <v>24.020473480224599</v>
      </c>
      <c r="F155">
        <v>25.922183990478501</v>
      </c>
      <c r="G155">
        <v>23.989192962646499</v>
      </c>
      <c r="H155">
        <v>24.6094150543213</v>
      </c>
      <c r="I155">
        <v>23.942884445190401</v>
      </c>
      <c r="J155">
        <v>25.4634494781494</v>
      </c>
      <c r="K155">
        <v>24.4675598144531</v>
      </c>
      <c r="L155">
        <v>25.419408798217798</v>
      </c>
      <c r="M155">
        <v>26.162733078002901</v>
      </c>
      <c r="N155">
        <v>25.184309005737301</v>
      </c>
      <c r="O155">
        <v>26.076471328735401</v>
      </c>
      <c r="P155">
        <v>6</v>
      </c>
      <c r="Q155">
        <v>6</v>
      </c>
      <c r="R155">
        <v>6</v>
      </c>
      <c r="S155">
        <v>12.8</v>
      </c>
      <c r="T155">
        <v>12.8</v>
      </c>
      <c r="U155">
        <v>12.8</v>
      </c>
      <c r="V155">
        <v>70.049000000000007</v>
      </c>
      <c r="W155">
        <v>0</v>
      </c>
      <c r="X155">
        <v>323.31</v>
      </c>
      <c r="Y155">
        <v>15653000000</v>
      </c>
      <c r="Z155">
        <v>87</v>
      </c>
      <c r="AA155">
        <v>0.91782444546757402</v>
      </c>
      <c r="AB155">
        <v>24.731075286865199</v>
      </c>
      <c r="AC155" t="s">
        <v>213</v>
      </c>
      <c r="AD155" t="s">
        <v>213</v>
      </c>
      <c r="AE155">
        <v>525410000</v>
      </c>
      <c r="AF155">
        <v>513260000</v>
      </c>
      <c r="AG155">
        <v>496440000</v>
      </c>
      <c r="AH155">
        <v>426830000</v>
      </c>
      <c r="AI155">
        <v>454950000</v>
      </c>
      <c r="AJ155">
        <v>2188800000</v>
      </c>
      <c r="AK155">
        <v>599840000</v>
      </c>
      <c r="AL155">
        <v>876410000</v>
      </c>
      <c r="AM155">
        <v>305440000</v>
      </c>
      <c r="AN155">
        <v>381080000</v>
      </c>
      <c r="AO155">
        <v>765800000</v>
      </c>
      <c r="AP155">
        <v>476170000</v>
      </c>
      <c r="AQ155">
        <v>928970000</v>
      </c>
      <c r="AR155">
        <v>666120000</v>
      </c>
      <c r="AS155">
        <v>1236600000</v>
      </c>
    </row>
    <row r="156" spans="1:45" x14ac:dyDescent="0.25">
      <c r="A156" t="s">
        <v>44</v>
      </c>
      <c r="B156">
        <v>20.196165084838899</v>
      </c>
      <c r="C156" t="s">
        <v>44</v>
      </c>
      <c r="D156">
        <v>19.938045501708999</v>
      </c>
      <c r="E156">
        <v>21.751726150512699</v>
      </c>
      <c r="F156" t="s">
        <v>44</v>
      </c>
      <c r="G156" t="s">
        <v>44</v>
      </c>
      <c r="H156">
        <v>21.553703308105501</v>
      </c>
      <c r="I156">
        <v>23.357162475585898</v>
      </c>
      <c r="J156">
        <v>21.160232543945298</v>
      </c>
      <c r="K156" t="s">
        <v>44</v>
      </c>
      <c r="L156">
        <v>22.037012100219702</v>
      </c>
      <c r="M156">
        <v>21.974037170410199</v>
      </c>
      <c r="N156">
        <v>21.13232421875</v>
      </c>
      <c r="O156">
        <v>19.741212844848601</v>
      </c>
      <c r="P156">
        <v>4</v>
      </c>
      <c r="Q156">
        <v>4</v>
      </c>
      <c r="R156">
        <v>4</v>
      </c>
      <c r="S156">
        <v>15.6</v>
      </c>
      <c r="T156">
        <v>15.6</v>
      </c>
      <c r="U156">
        <v>15.6</v>
      </c>
      <c r="V156">
        <v>48.83</v>
      </c>
      <c r="W156">
        <v>0</v>
      </c>
      <c r="X156">
        <v>13.688000000000001</v>
      </c>
      <c r="Y156">
        <v>770530000</v>
      </c>
      <c r="Z156">
        <v>13</v>
      </c>
      <c r="AA156">
        <v>1.1078599479875699</v>
      </c>
      <c r="AB156">
        <v>21.284162139892601</v>
      </c>
      <c r="AC156" t="s">
        <v>214</v>
      </c>
      <c r="AD156" t="s">
        <v>214</v>
      </c>
      <c r="AE156">
        <v>0</v>
      </c>
      <c r="AF156">
        <v>0</v>
      </c>
      <c r="AG156">
        <v>0</v>
      </c>
      <c r="AH156">
        <v>0</v>
      </c>
      <c r="AI156">
        <v>0</v>
      </c>
      <c r="AJ156">
        <v>0</v>
      </c>
      <c r="AK156">
        <v>0</v>
      </c>
      <c r="AL156">
        <v>0</v>
      </c>
      <c r="AM156">
        <v>0</v>
      </c>
      <c r="AN156">
        <v>0</v>
      </c>
      <c r="AO156">
        <v>0</v>
      </c>
      <c r="AP156">
        <v>53760000</v>
      </c>
      <c r="AQ156">
        <v>41865000</v>
      </c>
      <c r="AR156">
        <v>0</v>
      </c>
      <c r="AS156">
        <v>0</v>
      </c>
    </row>
    <row r="157" spans="1:45" x14ac:dyDescent="0.25">
      <c r="A157">
        <v>23.337152481079102</v>
      </c>
      <c r="B157">
        <v>24.009067535400401</v>
      </c>
      <c r="C157" t="s">
        <v>44</v>
      </c>
      <c r="D157">
        <v>23.9803276062012</v>
      </c>
      <c r="E157">
        <v>22.8890190124512</v>
      </c>
      <c r="F157" t="s">
        <v>44</v>
      </c>
      <c r="G157">
        <v>22.9969692230225</v>
      </c>
      <c r="H157">
        <v>24.6551818847656</v>
      </c>
      <c r="I157">
        <v>24.6834602355957</v>
      </c>
      <c r="J157">
        <v>25.629369735717798</v>
      </c>
      <c r="K157" t="s">
        <v>44</v>
      </c>
      <c r="L157">
        <v>25.711116790771499</v>
      </c>
      <c r="M157">
        <v>25.636716842651399</v>
      </c>
      <c r="N157">
        <v>24.609132766723601</v>
      </c>
      <c r="O157">
        <v>23.5382480621338</v>
      </c>
      <c r="P157">
        <v>4</v>
      </c>
      <c r="Q157">
        <v>4</v>
      </c>
      <c r="R157">
        <v>4</v>
      </c>
      <c r="S157">
        <v>32.799999999999997</v>
      </c>
      <c r="T157">
        <v>32.799999999999997</v>
      </c>
      <c r="U157">
        <v>32.799999999999997</v>
      </c>
      <c r="V157">
        <v>14.422000000000001</v>
      </c>
      <c r="W157">
        <v>0</v>
      </c>
      <c r="X157">
        <v>36.813000000000002</v>
      </c>
      <c r="Y157">
        <v>2172200000</v>
      </c>
      <c r="Z157">
        <v>33</v>
      </c>
      <c r="AA157">
        <v>1.01338752908198</v>
      </c>
      <c r="AB157">
        <v>24.306313514709501</v>
      </c>
      <c r="AC157" t="s">
        <v>215</v>
      </c>
      <c r="AD157" t="s">
        <v>216</v>
      </c>
      <c r="AE157">
        <v>162850000</v>
      </c>
      <c r="AF157">
        <v>94388000</v>
      </c>
      <c r="AG157">
        <v>0</v>
      </c>
      <c r="AH157">
        <v>128760000</v>
      </c>
      <c r="AI157">
        <v>60934000</v>
      </c>
      <c r="AJ157">
        <v>0</v>
      </c>
      <c r="AK157">
        <v>0</v>
      </c>
      <c r="AL157">
        <v>112530000</v>
      </c>
      <c r="AM157">
        <v>129670000</v>
      </c>
      <c r="AN157">
        <v>138320000</v>
      </c>
      <c r="AO157">
        <v>0</v>
      </c>
      <c r="AP157">
        <v>180840000</v>
      </c>
      <c r="AQ157">
        <v>134810000</v>
      </c>
      <c r="AR157">
        <v>88771000</v>
      </c>
      <c r="AS157">
        <v>0</v>
      </c>
    </row>
    <row r="158" spans="1:45" x14ac:dyDescent="0.25">
      <c r="A158">
        <v>26.694581985473601</v>
      </c>
      <c r="B158">
        <v>25.488918304443398</v>
      </c>
      <c r="C158">
        <v>21.509685516357401</v>
      </c>
      <c r="D158">
        <v>26.1958618164063</v>
      </c>
      <c r="E158">
        <v>26.118465423583999</v>
      </c>
      <c r="F158">
        <v>21.1479301452637</v>
      </c>
      <c r="G158">
        <v>24.0888557434082</v>
      </c>
      <c r="H158">
        <v>26.533145904541001</v>
      </c>
      <c r="I158">
        <v>26.9250164031982</v>
      </c>
      <c r="J158">
        <v>28.8644924163818</v>
      </c>
      <c r="K158">
        <v>23.3370170593262</v>
      </c>
      <c r="L158">
        <v>29.025831222534201</v>
      </c>
      <c r="M158">
        <v>28.126571655273398</v>
      </c>
      <c r="N158">
        <v>27.504686355590799</v>
      </c>
      <c r="O158">
        <v>27.586706161498999</v>
      </c>
      <c r="P158">
        <v>29</v>
      </c>
      <c r="Q158">
        <v>29</v>
      </c>
      <c r="R158">
        <v>29</v>
      </c>
      <c r="S158">
        <v>64.599999999999994</v>
      </c>
      <c r="T158">
        <v>64.599999999999994</v>
      </c>
      <c r="U158">
        <v>64.599999999999994</v>
      </c>
      <c r="V158">
        <v>54.719000000000001</v>
      </c>
      <c r="W158">
        <v>0</v>
      </c>
      <c r="X158">
        <v>323.31</v>
      </c>
      <c r="Y158">
        <v>73089000000</v>
      </c>
      <c r="Z158">
        <v>464</v>
      </c>
      <c r="AA158">
        <v>2.4348947863280399</v>
      </c>
      <c r="AB158">
        <v>25.943184407552099</v>
      </c>
      <c r="AC158" t="s">
        <v>217</v>
      </c>
      <c r="AD158" t="s">
        <v>217</v>
      </c>
      <c r="AE158">
        <v>3272900000</v>
      </c>
      <c r="AF158">
        <v>1288500000</v>
      </c>
      <c r="AG158">
        <v>120740000</v>
      </c>
      <c r="AH158">
        <v>2823800000</v>
      </c>
      <c r="AI158">
        <v>1952700000</v>
      </c>
      <c r="AJ158">
        <v>81474000</v>
      </c>
      <c r="AK158">
        <v>565890000</v>
      </c>
      <c r="AL158">
        <v>1533600000</v>
      </c>
      <c r="AM158">
        <v>3290900000</v>
      </c>
      <c r="AN158">
        <v>6134900000</v>
      </c>
      <c r="AO158">
        <v>383470000</v>
      </c>
      <c r="AP158">
        <v>9135600000</v>
      </c>
      <c r="AQ158">
        <v>3977300000</v>
      </c>
      <c r="AR158">
        <v>2925300000</v>
      </c>
      <c r="AS158">
        <v>4044100000</v>
      </c>
    </row>
    <row r="159" spans="1:45" x14ac:dyDescent="0.25">
      <c r="A159">
        <v>31.130750656127901</v>
      </c>
      <c r="B159">
        <v>30.927829742431602</v>
      </c>
      <c r="C159">
        <v>31.357204437255898</v>
      </c>
      <c r="D159">
        <v>31.051612854003899</v>
      </c>
      <c r="E159">
        <v>31.754776000976602</v>
      </c>
      <c r="F159">
        <v>30.880664825439499</v>
      </c>
      <c r="G159">
        <v>32.085594177246101</v>
      </c>
      <c r="H159">
        <v>30.9218139648438</v>
      </c>
      <c r="I159">
        <v>31.172538757324201</v>
      </c>
      <c r="J159">
        <v>31.634607315063501</v>
      </c>
      <c r="K159">
        <v>31.035709381103501</v>
      </c>
      <c r="L159">
        <v>31.454788208007798</v>
      </c>
      <c r="M159">
        <v>32.066539764404297</v>
      </c>
      <c r="N159">
        <v>31.653009414672901</v>
      </c>
      <c r="O159">
        <v>31.760736465454102</v>
      </c>
      <c r="P159">
        <v>19</v>
      </c>
      <c r="Q159">
        <v>19</v>
      </c>
      <c r="R159">
        <v>19</v>
      </c>
      <c r="S159">
        <v>35.1</v>
      </c>
      <c r="T159">
        <v>35.1</v>
      </c>
      <c r="U159">
        <v>35.1</v>
      </c>
      <c r="V159">
        <v>43.098999999999997</v>
      </c>
      <c r="W159">
        <v>0</v>
      </c>
      <c r="X159">
        <v>323.31</v>
      </c>
      <c r="Y159">
        <v>791540000000</v>
      </c>
      <c r="Z159">
        <v>1560</v>
      </c>
      <c r="AA159">
        <v>0.41343475123489098</v>
      </c>
      <c r="AB159">
        <v>31.392545064290399</v>
      </c>
      <c r="AC159" t="s">
        <v>218</v>
      </c>
      <c r="AD159" t="s">
        <v>218</v>
      </c>
      <c r="AE159">
        <v>38243000000</v>
      </c>
      <c r="AF159">
        <v>26981000000</v>
      </c>
      <c r="AG159">
        <v>48993000000</v>
      </c>
      <c r="AH159">
        <v>41218000000</v>
      </c>
      <c r="AI159">
        <v>48046000000</v>
      </c>
      <c r="AJ159">
        <v>48172000000</v>
      </c>
      <c r="AK159">
        <v>58022000000</v>
      </c>
      <c r="AL159">
        <v>26046000000</v>
      </c>
      <c r="AM159">
        <v>42046000000</v>
      </c>
      <c r="AN159">
        <v>30701000000</v>
      </c>
      <c r="AO159">
        <v>31608000000</v>
      </c>
      <c r="AP159">
        <v>23515000000</v>
      </c>
      <c r="AQ159">
        <v>31971000000</v>
      </c>
      <c r="AR159">
        <v>24246000000</v>
      </c>
      <c r="AS159">
        <v>35840000000</v>
      </c>
    </row>
    <row r="160" spans="1:45" x14ac:dyDescent="0.25">
      <c r="A160">
        <v>20.765308380126999</v>
      </c>
      <c r="B160" t="s">
        <v>44</v>
      </c>
      <c r="C160">
        <v>17.857202529907202</v>
      </c>
      <c r="D160">
        <v>20.191835403442401</v>
      </c>
      <c r="E160">
        <v>21.063026428222699</v>
      </c>
      <c r="F160">
        <v>17.896286010742202</v>
      </c>
      <c r="G160">
        <v>18.389194488525401</v>
      </c>
      <c r="H160">
        <v>22.0361728668213</v>
      </c>
      <c r="I160">
        <v>21.528694152831999</v>
      </c>
      <c r="J160">
        <v>20.937328338623001</v>
      </c>
      <c r="K160">
        <v>16.153730392456101</v>
      </c>
      <c r="L160">
        <v>22.739809036254901</v>
      </c>
      <c r="M160">
        <v>22.501035690307599</v>
      </c>
      <c r="N160">
        <v>20.236312866210898</v>
      </c>
      <c r="O160">
        <v>18.9795532226563</v>
      </c>
      <c r="P160">
        <v>8</v>
      </c>
      <c r="Q160">
        <v>8</v>
      </c>
      <c r="R160">
        <v>8</v>
      </c>
      <c r="S160">
        <v>17.899999999999999</v>
      </c>
      <c r="T160">
        <v>17.899999999999999</v>
      </c>
      <c r="U160">
        <v>17.899999999999999</v>
      </c>
      <c r="V160">
        <v>69.361999999999995</v>
      </c>
      <c r="W160">
        <v>0</v>
      </c>
      <c r="X160">
        <v>69.873999999999995</v>
      </c>
      <c r="Y160">
        <v>1023200000</v>
      </c>
      <c r="Z160">
        <v>40</v>
      </c>
      <c r="AA160">
        <v>1.9663001982413599</v>
      </c>
      <c r="AB160">
        <v>20.091106414794901</v>
      </c>
      <c r="AC160" t="s">
        <v>219</v>
      </c>
      <c r="AD160" t="s">
        <v>219</v>
      </c>
      <c r="AE160">
        <v>78566000</v>
      </c>
      <c r="AF160">
        <v>0</v>
      </c>
      <c r="AG160">
        <v>0</v>
      </c>
      <c r="AH160">
        <v>74589000</v>
      </c>
      <c r="AI160">
        <v>76761000</v>
      </c>
      <c r="AJ160">
        <v>0</v>
      </c>
      <c r="AK160">
        <v>0</v>
      </c>
      <c r="AL160">
        <v>86294000</v>
      </c>
      <c r="AM160">
        <v>71110000</v>
      </c>
      <c r="AN160">
        <v>0</v>
      </c>
      <c r="AO160">
        <v>0</v>
      </c>
      <c r="AP160">
        <v>84751000</v>
      </c>
      <c r="AQ160">
        <v>66322000</v>
      </c>
      <c r="AR160">
        <v>49842000</v>
      </c>
      <c r="AS160">
        <v>0</v>
      </c>
    </row>
    <row r="161" spans="1:45" x14ac:dyDescent="0.25">
      <c r="A161">
        <v>24.491672515869102</v>
      </c>
      <c r="B161">
        <v>25.5618572235107</v>
      </c>
      <c r="C161">
        <v>22.894691467285199</v>
      </c>
      <c r="D161">
        <v>24.6893920898438</v>
      </c>
      <c r="E161">
        <v>24.172187805175799</v>
      </c>
      <c r="F161" t="s">
        <v>44</v>
      </c>
      <c r="G161" t="s">
        <v>44</v>
      </c>
      <c r="H161">
        <v>23.679708480835</v>
      </c>
      <c r="I161">
        <v>25.5263862609863</v>
      </c>
      <c r="J161">
        <v>26.404851913452099</v>
      </c>
      <c r="K161">
        <v>24.018266677856399</v>
      </c>
      <c r="L161">
        <v>26.855548858642599</v>
      </c>
      <c r="M161">
        <v>27.1374111175537</v>
      </c>
      <c r="N161">
        <v>27.1624050140381</v>
      </c>
      <c r="O161">
        <v>25.634170532226602</v>
      </c>
      <c r="P161">
        <v>2</v>
      </c>
      <c r="Q161">
        <v>2</v>
      </c>
      <c r="R161">
        <v>2</v>
      </c>
      <c r="S161">
        <v>42.5</v>
      </c>
      <c r="T161">
        <v>42.5</v>
      </c>
      <c r="U161">
        <v>42.5</v>
      </c>
      <c r="V161">
        <v>11.464</v>
      </c>
      <c r="W161">
        <v>0</v>
      </c>
      <c r="X161">
        <v>127.84</v>
      </c>
      <c r="Y161">
        <v>2297500000</v>
      </c>
      <c r="Z161">
        <v>23</v>
      </c>
      <c r="AA161">
        <v>1.3854530332450099</v>
      </c>
      <c r="AB161">
        <v>25.2483499967135</v>
      </c>
      <c r="AC161" t="s">
        <v>220</v>
      </c>
      <c r="AD161" t="s">
        <v>220</v>
      </c>
      <c r="AE161">
        <v>0</v>
      </c>
      <c r="AF161">
        <v>99964000</v>
      </c>
      <c r="AG161">
        <v>0</v>
      </c>
      <c r="AH161">
        <v>0</v>
      </c>
      <c r="AI161">
        <v>0</v>
      </c>
      <c r="AJ161">
        <v>0</v>
      </c>
      <c r="AK161">
        <v>0</v>
      </c>
      <c r="AL161">
        <v>0</v>
      </c>
      <c r="AM161">
        <v>115060000</v>
      </c>
      <c r="AN161">
        <v>0</v>
      </c>
      <c r="AO161">
        <v>0</v>
      </c>
      <c r="AP161">
        <v>193410000</v>
      </c>
      <c r="AQ161">
        <v>199230000</v>
      </c>
      <c r="AR161">
        <v>243520000</v>
      </c>
      <c r="AS161">
        <v>0</v>
      </c>
    </row>
    <row r="162" spans="1:45" x14ac:dyDescent="0.25">
      <c r="A162">
        <v>24.068088531494102</v>
      </c>
      <c r="B162">
        <v>23.456886291503899</v>
      </c>
      <c r="C162">
        <v>20.261209487915</v>
      </c>
      <c r="D162">
        <v>22.821081161498999</v>
      </c>
      <c r="E162">
        <v>23.168075561523398</v>
      </c>
      <c r="F162" t="s">
        <v>44</v>
      </c>
      <c r="G162">
        <v>21.539148330688501</v>
      </c>
      <c r="H162">
        <v>23.076267242431602</v>
      </c>
      <c r="I162">
        <v>23.869382858276399</v>
      </c>
      <c r="J162">
        <v>24.6138610839844</v>
      </c>
      <c r="K162">
        <v>22.796676635742202</v>
      </c>
      <c r="L162">
        <v>25.2242031097412</v>
      </c>
      <c r="M162">
        <v>24.801883697509801</v>
      </c>
      <c r="N162">
        <v>24.1204433441162</v>
      </c>
      <c r="O162">
        <v>23.437839508056602</v>
      </c>
      <c r="P162">
        <v>5</v>
      </c>
      <c r="Q162">
        <v>5</v>
      </c>
      <c r="R162">
        <v>5</v>
      </c>
      <c r="S162">
        <v>15</v>
      </c>
      <c r="T162">
        <v>15</v>
      </c>
      <c r="U162">
        <v>15</v>
      </c>
      <c r="V162">
        <v>51.7</v>
      </c>
      <c r="W162">
        <v>0</v>
      </c>
      <c r="X162">
        <v>153.09</v>
      </c>
      <c r="Y162">
        <v>3697500000</v>
      </c>
      <c r="Z162">
        <v>60</v>
      </c>
      <c r="AA162">
        <v>1.30445496859086</v>
      </c>
      <c r="AB162">
        <v>23.375360488891602</v>
      </c>
      <c r="AC162" t="s">
        <v>221</v>
      </c>
      <c r="AD162" t="s">
        <v>221</v>
      </c>
      <c r="AE162">
        <v>290450000</v>
      </c>
      <c r="AF162">
        <v>181880000</v>
      </c>
      <c r="AG162">
        <v>0</v>
      </c>
      <c r="AH162">
        <v>165330000</v>
      </c>
      <c r="AI162">
        <v>157120000</v>
      </c>
      <c r="AJ162">
        <v>0</v>
      </c>
      <c r="AK162">
        <v>0</v>
      </c>
      <c r="AL162">
        <v>148390000</v>
      </c>
      <c r="AM162">
        <v>212720000</v>
      </c>
      <c r="AN162">
        <v>234100000</v>
      </c>
      <c r="AO162">
        <v>131640000</v>
      </c>
      <c r="AP162">
        <v>230760000</v>
      </c>
      <c r="AQ162">
        <v>218300000</v>
      </c>
      <c r="AR162">
        <v>200050000</v>
      </c>
      <c r="AS162">
        <v>179930000</v>
      </c>
    </row>
    <row r="163" spans="1:45" x14ac:dyDescent="0.25">
      <c r="A163">
        <v>24.560575485229499</v>
      </c>
      <c r="B163">
        <v>25.345705032348601</v>
      </c>
      <c r="C163">
        <v>22.6855583190918</v>
      </c>
      <c r="D163">
        <v>24.928047180175799</v>
      </c>
      <c r="E163">
        <v>24.7894496917725</v>
      </c>
      <c r="F163">
        <v>22.327344894409201</v>
      </c>
      <c r="G163">
        <v>23.488243103027301</v>
      </c>
      <c r="H163">
        <v>25.1238803863525</v>
      </c>
      <c r="I163">
        <v>25.6758918762207</v>
      </c>
      <c r="J163">
        <v>26.576002120971701</v>
      </c>
      <c r="K163">
        <v>23.359979629516602</v>
      </c>
      <c r="L163">
        <v>25.9046516418457</v>
      </c>
      <c r="M163">
        <v>26.357347488403299</v>
      </c>
      <c r="N163">
        <v>26.256505966186499</v>
      </c>
      <c r="O163">
        <v>24.803707122802699</v>
      </c>
      <c r="P163">
        <v>73</v>
      </c>
      <c r="Q163">
        <v>73</v>
      </c>
      <c r="R163">
        <v>73</v>
      </c>
      <c r="S163">
        <v>38.9</v>
      </c>
      <c r="T163">
        <v>38.9</v>
      </c>
      <c r="U163">
        <v>38.9</v>
      </c>
      <c r="V163">
        <v>274.8</v>
      </c>
      <c r="W163">
        <v>0</v>
      </c>
      <c r="X163">
        <v>323.31</v>
      </c>
      <c r="Y163">
        <v>73355000000</v>
      </c>
      <c r="Z163">
        <v>812</v>
      </c>
      <c r="AA163">
        <v>1.3240070595122999</v>
      </c>
      <c r="AB163">
        <v>24.812192662556999</v>
      </c>
      <c r="AC163" t="s">
        <v>222</v>
      </c>
      <c r="AD163" t="s">
        <v>222</v>
      </c>
      <c r="AE163">
        <v>2946100000</v>
      </c>
      <c r="AF163">
        <v>3641900000</v>
      </c>
      <c r="AG163">
        <v>1221200000</v>
      </c>
      <c r="AH163">
        <v>4005900000</v>
      </c>
      <c r="AI163">
        <v>3284100000</v>
      </c>
      <c r="AJ163">
        <v>640080000</v>
      </c>
      <c r="AK163">
        <v>1513400000</v>
      </c>
      <c r="AL163">
        <v>3179000000</v>
      </c>
      <c r="AM163">
        <v>4553300000</v>
      </c>
      <c r="AN163">
        <v>4659400000</v>
      </c>
      <c r="AO163">
        <v>1855200000</v>
      </c>
      <c r="AP163">
        <v>3715000000</v>
      </c>
      <c r="AQ163">
        <v>4458300000</v>
      </c>
      <c r="AR163">
        <v>4274000000</v>
      </c>
      <c r="AS163">
        <v>2732100000</v>
      </c>
    </row>
    <row r="164" spans="1:45" x14ac:dyDescent="0.25">
      <c r="A164">
        <v>19.522865295410199</v>
      </c>
      <c r="B164">
        <v>20.114387512206999</v>
      </c>
      <c r="C164" t="s">
        <v>44</v>
      </c>
      <c r="D164">
        <v>18.4295139312744</v>
      </c>
      <c r="E164" t="s">
        <v>44</v>
      </c>
      <c r="F164">
        <v>19.7051086425781</v>
      </c>
      <c r="G164">
        <v>19.0137538909912</v>
      </c>
      <c r="H164">
        <v>20.429103851318398</v>
      </c>
      <c r="I164">
        <v>19.0330295562744</v>
      </c>
      <c r="J164">
        <v>19.221355438232401</v>
      </c>
      <c r="K164" t="s">
        <v>44</v>
      </c>
      <c r="L164">
        <v>19.5514221191406</v>
      </c>
      <c r="M164">
        <v>19.860631942748999</v>
      </c>
      <c r="N164">
        <v>20.381103515625</v>
      </c>
      <c r="O164">
        <v>20.209672927856399</v>
      </c>
      <c r="P164">
        <v>1</v>
      </c>
      <c r="Q164">
        <v>1</v>
      </c>
      <c r="R164">
        <v>1</v>
      </c>
      <c r="S164">
        <v>5.9</v>
      </c>
      <c r="T164">
        <v>5.9</v>
      </c>
      <c r="U164">
        <v>5.9</v>
      </c>
      <c r="V164">
        <v>28.54</v>
      </c>
      <c r="W164">
        <v>0</v>
      </c>
      <c r="X164">
        <v>3.7835000000000001</v>
      </c>
      <c r="Y164">
        <v>157250000</v>
      </c>
      <c r="Z164">
        <v>15</v>
      </c>
      <c r="AA164">
        <v>0.61743635819894305</v>
      </c>
      <c r="AB164">
        <v>19.6226623853048</v>
      </c>
      <c r="AC164" t="s">
        <v>223</v>
      </c>
      <c r="AD164" t="s">
        <v>223</v>
      </c>
      <c r="AE164">
        <v>0</v>
      </c>
      <c r="AF164">
        <v>0</v>
      </c>
      <c r="AG164">
        <v>0</v>
      </c>
      <c r="AH164">
        <v>0</v>
      </c>
      <c r="AI164">
        <v>0</v>
      </c>
      <c r="AJ164">
        <v>0</v>
      </c>
      <c r="AK164">
        <v>0</v>
      </c>
      <c r="AL164">
        <v>0</v>
      </c>
      <c r="AM164">
        <v>0</v>
      </c>
      <c r="AN164">
        <v>0</v>
      </c>
      <c r="AO164">
        <v>0</v>
      </c>
      <c r="AP164">
        <v>0</v>
      </c>
      <c r="AQ164">
        <v>0</v>
      </c>
      <c r="AR164">
        <v>0</v>
      </c>
      <c r="AS164">
        <v>12262000</v>
      </c>
    </row>
    <row r="165" spans="1:45" x14ac:dyDescent="0.25">
      <c r="A165">
        <v>22.669385910034201</v>
      </c>
      <c r="B165">
        <v>22.679815292358398</v>
      </c>
      <c r="C165" t="s">
        <v>44</v>
      </c>
      <c r="D165">
        <v>22.7593669891357</v>
      </c>
      <c r="E165">
        <v>23.036760330200199</v>
      </c>
      <c r="F165" t="s">
        <v>44</v>
      </c>
      <c r="G165" t="s">
        <v>44</v>
      </c>
      <c r="H165">
        <v>23.366529464721701</v>
      </c>
      <c r="I165">
        <v>21.9485988616943</v>
      </c>
      <c r="J165">
        <v>24.401454925537099</v>
      </c>
      <c r="K165">
        <v>21.550371170043899</v>
      </c>
      <c r="L165">
        <v>23.9059143066406</v>
      </c>
      <c r="M165">
        <v>24.5770969390869</v>
      </c>
      <c r="N165">
        <v>24.366197586059599</v>
      </c>
      <c r="O165">
        <v>23.3575649261475</v>
      </c>
      <c r="P165">
        <v>5</v>
      </c>
      <c r="Q165">
        <v>5</v>
      </c>
      <c r="R165">
        <v>5</v>
      </c>
      <c r="S165">
        <v>42.7</v>
      </c>
      <c r="T165">
        <v>42.7</v>
      </c>
      <c r="U165">
        <v>42.7</v>
      </c>
      <c r="V165">
        <v>20.513000000000002</v>
      </c>
      <c r="W165">
        <v>0</v>
      </c>
      <c r="X165">
        <v>140.4</v>
      </c>
      <c r="Y165">
        <v>1423100000</v>
      </c>
      <c r="Z165">
        <v>28</v>
      </c>
      <c r="AA165">
        <v>0.96798806588500896</v>
      </c>
      <c r="AB165">
        <v>23.218254725138301</v>
      </c>
      <c r="AC165" t="s">
        <v>224</v>
      </c>
      <c r="AD165" t="s">
        <v>224</v>
      </c>
      <c r="AE165">
        <v>70501000</v>
      </c>
      <c r="AF165">
        <v>0</v>
      </c>
      <c r="AG165">
        <v>0</v>
      </c>
      <c r="AH165">
        <v>0</v>
      </c>
      <c r="AI165">
        <v>95505000</v>
      </c>
      <c r="AJ165">
        <v>0</v>
      </c>
      <c r="AK165">
        <v>0</v>
      </c>
      <c r="AL165">
        <v>56828000</v>
      </c>
      <c r="AM165">
        <v>74139000</v>
      </c>
      <c r="AN165">
        <v>87070000</v>
      </c>
      <c r="AO165">
        <v>0</v>
      </c>
      <c r="AP165">
        <v>78440000</v>
      </c>
      <c r="AQ165">
        <v>102120000</v>
      </c>
      <c r="AR165">
        <v>85272000</v>
      </c>
      <c r="AS165">
        <v>66231000</v>
      </c>
    </row>
    <row r="166" spans="1:45" x14ac:dyDescent="0.25">
      <c r="A166">
        <v>22.1227836608887</v>
      </c>
      <c r="B166">
        <v>20.9129829406738</v>
      </c>
      <c r="C166">
        <v>19.7417392730713</v>
      </c>
      <c r="D166">
        <v>21.420803070068398</v>
      </c>
      <c r="E166">
        <v>20.9800834655762</v>
      </c>
      <c r="F166" t="s">
        <v>44</v>
      </c>
      <c r="G166">
        <v>20.164228439331101</v>
      </c>
      <c r="H166">
        <v>21.0985412597656</v>
      </c>
      <c r="I166">
        <v>22.1271057128906</v>
      </c>
      <c r="J166">
        <v>22.9237575531006</v>
      </c>
      <c r="K166">
        <v>20.244234085083001</v>
      </c>
      <c r="L166">
        <v>21.351268768310501</v>
      </c>
      <c r="M166">
        <v>21.316556930541999</v>
      </c>
      <c r="N166">
        <v>22.591241836547901</v>
      </c>
      <c r="O166">
        <v>22.002748489379901</v>
      </c>
      <c r="P166">
        <v>2</v>
      </c>
      <c r="Q166">
        <v>2</v>
      </c>
      <c r="R166">
        <v>2</v>
      </c>
      <c r="S166">
        <v>12.5</v>
      </c>
      <c r="T166">
        <v>12.5</v>
      </c>
      <c r="U166">
        <v>12.5</v>
      </c>
      <c r="V166">
        <v>20.824999999999999</v>
      </c>
      <c r="W166">
        <v>0</v>
      </c>
      <c r="X166">
        <v>12.916</v>
      </c>
      <c r="Y166">
        <v>453020000</v>
      </c>
      <c r="Z166">
        <v>18</v>
      </c>
      <c r="AA166">
        <v>0.93052248904147405</v>
      </c>
      <c r="AB166">
        <v>21.357005391802101</v>
      </c>
      <c r="AC166" t="s">
        <v>225</v>
      </c>
      <c r="AD166" t="s">
        <v>225</v>
      </c>
      <c r="AE166">
        <v>46011000</v>
      </c>
      <c r="AF166">
        <v>0</v>
      </c>
      <c r="AG166">
        <v>0</v>
      </c>
      <c r="AH166">
        <v>0</v>
      </c>
      <c r="AI166">
        <v>0</v>
      </c>
      <c r="AJ166">
        <v>0</v>
      </c>
      <c r="AK166">
        <v>0</v>
      </c>
      <c r="AL166">
        <v>0</v>
      </c>
      <c r="AM166">
        <v>37166000</v>
      </c>
      <c r="AN166">
        <v>33387000</v>
      </c>
      <c r="AO166">
        <v>0</v>
      </c>
      <c r="AP166">
        <v>0</v>
      </c>
      <c r="AQ166">
        <v>0</v>
      </c>
      <c r="AR166">
        <v>32463000</v>
      </c>
      <c r="AS166">
        <v>26989000</v>
      </c>
    </row>
    <row r="167" spans="1:45" x14ac:dyDescent="0.25">
      <c r="A167">
        <v>18.669549942016602</v>
      </c>
      <c r="B167" t="s">
        <v>44</v>
      </c>
      <c r="C167" t="s">
        <v>44</v>
      </c>
      <c r="D167">
        <v>18.891695022583001</v>
      </c>
      <c r="E167">
        <v>19.194988250732401</v>
      </c>
      <c r="F167">
        <v>20.197244644165</v>
      </c>
      <c r="G167">
        <v>19.8125915527344</v>
      </c>
      <c r="H167">
        <v>20.7373561859131</v>
      </c>
      <c r="I167">
        <v>21.499162673950199</v>
      </c>
      <c r="J167" t="s">
        <v>44</v>
      </c>
      <c r="K167">
        <v>20.065526962280298</v>
      </c>
      <c r="L167">
        <v>20.6338710784912</v>
      </c>
      <c r="M167">
        <v>22.8681030273438</v>
      </c>
      <c r="N167">
        <v>20.004428863525401</v>
      </c>
      <c r="O167">
        <v>20.575885772705099</v>
      </c>
      <c r="P167">
        <v>3</v>
      </c>
      <c r="Q167">
        <v>3</v>
      </c>
      <c r="R167">
        <v>3</v>
      </c>
      <c r="S167">
        <v>8.3000000000000007</v>
      </c>
      <c r="T167">
        <v>8.3000000000000007</v>
      </c>
      <c r="U167">
        <v>8.3000000000000007</v>
      </c>
      <c r="V167">
        <v>49.707000000000001</v>
      </c>
      <c r="W167">
        <v>0</v>
      </c>
      <c r="X167">
        <v>11.641</v>
      </c>
      <c r="Y167">
        <v>341340000</v>
      </c>
      <c r="Z167">
        <v>15</v>
      </c>
      <c r="AA167">
        <v>1.15398005650953</v>
      </c>
      <c r="AB167">
        <v>20.262533664703401</v>
      </c>
      <c r="AC167" t="s">
        <v>226</v>
      </c>
      <c r="AD167" t="s">
        <v>226</v>
      </c>
      <c r="AE167">
        <v>0</v>
      </c>
      <c r="AF167">
        <v>0</v>
      </c>
      <c r="AG167">
        <v>0</v>
      </c>
      <c r="AH167">
        <v>0</v>
      </c>
      <c r="AI167">
        <v>0</v>
      </c>
      <c r="AJ167">
        <v>0</v>
      </c>
      <c r="AK167">
        <v>0</v>
      </c>
      <c r="AL167">
        <v>0</v>
      </c>
      <c r="AM167">
        <v>0</v>
      </c>
      <c r="AN167">
        <v>0</v>
      </c>
      <c r="AO167">
        <v>0</v>
      </c>
      <c r="AP167">
        <v>0</v>
      </c>
      <c r="AQ167">
        <v>54226000</v>
      </c>
      <c r="AR167">
        <v>0</v>
      </c>
      <c r="AS167">
        <v>0</v>
      </c>
    </row>
    <row r="168" spans="1:45" x14ac:dyDescent="0.25">
      <c r="A168">
        <v>21.630008697509801</v>
      </c>
      <c r="B168">
        <v>20.218095779418899</v>
      </c>
      <c r="C168">
        <v>19.881574630737301</v>
      </c>
      <c r="D168">
        <v>21.199703216552699</v>
      </c>
      <c r="E168">
        <v>20.0519199371338</v>
      </c>
      <c r="F168">
        <v>19.612594604492202</v>
      </c>
      <c r="G168">
        <v>21.186162948608398</v>
      </c>
      <c r="H168">
        <v>21.791776657104499</v>
      </c>
      <c r="I168">
        <v>20.4048881530762</v>
      </c>
      <c r="J168">
        <v>21.884162902831999</v>
      </c>
      <c r="K168">
        <v>19.987180709838899</v>
      </c>
      <c r="L168">
        <v>23.679815292358398</v>
      </c>
      <c r="M168">
        <v>22.403303146362301</v>
      </c>
      <c r="N168">
        <v>22.763668060302699</v>
      </c>
      <c r="O168">
        <v>23.0694980621338</v>
      </c>
      <c r="P168">
        <v>4</v>
      </c>
      <c r="Q168">
        <v>4</v>
      </c>
      <c r="R168">
        <v>4</v>
      </c>
      <c r="S168">
        <v>7.5</v>
      </c>
      <c r="T168">
        <v>7.5</v>
      </c>
      <c r="U168">
        <v>7.5</v>
      </c>
      <c r="V168">
        <v>69.325999999999993</v>
      </c>
      <c r="W168">
        <v>0</v>
      </c>
      <c r="X168">
        <v>46.529000000000003</v>
      </c>
      <c r="Y168">
        <v>1822500000</v>
      </c>
      <c r="Z168">
        <v>40</v>
      </c>
      <c r="AA168">
        <v>1.2810935574528799</v>
      </c>
      <c r="AB168">
        <v>21.317623519897499</v>
      </c>
      <c r="AC168" t="s">
        <v>227</v>
      </c>
      <c r="AD168" t="s">
        <v>227</v>
      </c>
      <c r="AE168">
        <v>113320000</v>
      </c>
      <c r="AF168">
        <v>0</v>
      </c>
      <c r="AG168">
        <v>0</v>
      </c>
      <c r="AH168">
        <v>82479000</v>
      </c>
      <c r="AI168">
        <v>0</v>
      </c>
      <c r="AJ168">
        <v>0</v>
      </c>
      <c r="AK168">
        <v>74754000</v>
      </c>
      <c r="AL168">
        <v>92994000</v>
      </c>
      <c r="AM168">
        <v>0</v>
      </c>
      <c r="AN168">
        <v>0</v>
      </c>
      <c r="AO168">
        <v>0</v>
      </c>
      <c r="AP168">
        <v>177870000</v>
      </c>
      <c r="AQ168">
        <v>99057000</v>
      </c>
      <c r="AR168">
        <v>144900000</v>
      </c>
      <c r="AS168">
        <v>157450000</v>
      </c>
    </row>
    <row r="169" spans="1:45" x14ac:dyDescent="0.25">
      <c r="A169">
        <v>25.205904006958001</v>
      </c>
      <c r="B169">
        <v>26.4284152984619</v>
      </c>
      <c r="C169">
        <v>25.330329895019499</v>
      </c>
      <c r="D169">
        <v>25.2025451660156</v>
      </c>
      <c r="E169">
        <v>25.860530853271499</v>
      </c>
      <c r="F169">
        <v>23.349758148193398</v>
      </c>
      <c r="G169">
        <v>25.914972305297901</v>
      </c>
      <c r="H169">
        <v>26.047767639160199</v>
      </c>
      <c r="I169">
        <v>26.233686447143601</v>
      </c>
      <c r="J169">
        <v>27.4523830413818</v>
      </c>
      <c r="K169">
        <v>24.3772296905518</v>
      </c>
      <c r="L169">
        <v>26.9508247375488</v>
      </c>
      <c r="M169">
        <v>27.292108535766602</v>
      </c>
      <c r="N169">
        <v>26.806612014770501</v>
      </c>
      <c r="O169">
        <v>26.5095100402832</v>
      </c>
      <c r="P169">
        <v>7</v>
      </c>
      <c r="Q169">
        <v>7</v>
      </c>
      <c r="R169">
        <v>7</v>
      </c>
      <c r="S169">
        <v>56.2</v>
      </c>
      <c r="T169">
        <v>56.2</v>
      </c>
      <c r="U169">
        <v>56.2</v>
      </c>
      <c r="V169">
        <v>17.388999999999999</v>
      </c>
      <c r="W169">
        <v>0</v>
      </c>
      <c r="X169">
        <v>323.31</v>
      </c>
      <c r="Y169">
        <v>14465000000</v>
      </c>
      <c r="Z169">
        <v>136</v>
      </c>
      <c r="AA169">
        <v>1.1071443511835299</v>
      </c>
      <c r="AB169">
        <v>25.930838521321601</v>
      </c>
      <c r="AC169" t="s">
        <v>228</v>
      </c>
      <c r="AD169" t="s">
        <v>229</v>
      </c>
      <c r="AE169">
        <v>490480000</v>
      </c>
      <c r="AF169">
        <v>777390000</v>
      </c>
      <c r="AG169">
        <v>527240000</v>
      </c>
      <c r="AH169">
        <v>561490000</v>
      </c>
      <c r="AI169">
        <v>681710000</v>
      </c>
      <c r="AJ169">
        <v>170920000</v>
      </c>
      <c r="AK169">
        <v>602870000</v>
      </c>
      <c r="AL169">
        <v>542450000</v>
      </c>
      <c r="AM169">
        <v>772240000</v>
      </c>
      <c r="AN169">
        <v>835240000</v>
      </c>
      <c r="AO169">
        <v>363910000</v>
      </c>
      <c r="AP169">
        <v>736930000</v>
      </c>
      <c r="AQ169">
        <v>792850000</v>
      </c>
      <c r="AR169">
        <v>651390000</v>
      </c>
      <c r="AS169">
        <v>797180000</v>
      </c>
    </row>
    <row r="170" spans="1:45" x14ac:dyDescent="0.25">
      <c r="A170">
        <v>27.93994140625</v>
      </c>
      <c r="B170">
        <v>28.5967617034912</v>
      </c>
      <c r="C170">
        <v>27.479080200195298</v>
      </c>
      <c r="D170">
        <v>28.180681228637699</v>
      </c>
      <c r="E170">
        <v>28.239770889282202</v>
      </c>
      <c r="F170">
        <v>27.065687179565401</v>
      </c>
      <c r="G170">
        <v>28.049678802490199</v>
      </c>
      <c r="H170">
        <v>28.831680297851602</v>
      </c>
      <c r="I170">
        <v>28.768533706665</v>
      </c>
      <c r="J170">
        <v>29.485120773315401</v>
      </c>
      <c r="K170">
        <v>27.436902999877901</v>
      </c>
      <c r="L170">
        <v>29.6822414398193</v>
      </c>
      <c r="M170">
        <v>28.442926406860401</v>
      </c>
      <c r="N170">
        <v>29.080121994018601</v>
      </c>
      <c r="O170">
        <v>28.7027282714844</v>
      </c>
      <c r="P170">
        <v>18</v>
      </c>
      <c r="Q170">
        <v>18</v>
      </c>
      <c r="R170">
        <v>18</v>
      </c>
      <c r="S170">
        <v>58.9</v>
      </c>
      <c r="T170">
        <v>58.9</v>
      </c>
      <c r="U170">
        <v>58.9</v>
      </c>
      <c r="V170">
        <v>50.167999999999999</v>
      </c>
      <c r="W170">
        <v>0</v>
      </c>
      <c r="X170">
        <v>323.31</v>
      </c>
      <c r="Y170">
        <v>125770000000</v>
      </c>
      <c r="Z170">
        <v>449</v>
      </c>
      <c r="AA170">
        <v>0.74175150649363997</v>
      </c>
      <c r="AB170">
        <v>28.398790486653599</v>
      </c>
      <c r="AC170" t="s">
        <v>230</v>
      </c>
      <c r="AD170" t="s">
        <v>231</v>
      </c>
      <c r="AE170">
        <v>5332300000</v>
      </c>
      <c r="AF170">
        <v>6268200000</v>
      </c>
      <c r="AG170">
        <v>4050300000</v>
      </c>
      <c r="AH170">
        <v>6139400000</v>
      </c>
      <c r="AI170">
        <v>5195400000</v>
      </c>
      <c r="AJ170">
        <v>5272400000</v>
      </c>
      <c r="AK170">
        <v>4240300000</v>
      </c>
      <c r="AL170">
        <v>5518000000</v>
      </c>
      <c r="AM170">
        <v>6708600000</v>
      </c>
      <c r="AN170">
        <v>7211400000</v>
      </c>
      <c r="AO170">
        <v>3830600000</v>
      </c>
      <c r="AP170">
        <v>7766100000</v>
      </c>
      <c r="AQ170">
        <v>4759900000</v>
      </c>
      <c r="AR170">
        <v>4953200000</v>
      </c>
      <c r="AS170">
        <v>5262300000</v>
      </c>
    </row>
    <row r="171" spans="1:45" x14ac:dyDescent="0.25">
      <c r="A171">
        <v>22.325260162353501</v>
      </c>
      <c r="B171">
        <v>19.521217346191399</v>
      </c>
      <c r="C171" t="s">
        <v>44</v>
      </c>
      <c r="D171">
        <v>18.7119960784912</v>
      </c>
      <c r="E171">
        <v>20.1677856445313</v>
      </c>
      <c r="F171" t="s">
        <v>44</v>
      </c>
      <c r="G171">
        <v>18.2166042327881</v>
      </c>
      <c r="H171" t="s">
        <v>44</v>
      </c>
      <c r="I171">
        <v>18.8868217468262</v>
      </c>
      <c r="J171">
        <v>20.608829498291001</v>
      </c>
      <c r="K171" t="s">
        <v>44</v>
      </c>
      <c r="L171">
        <v>20.741147994995099</v>
      </c>
      <c r="M171">
        <v>21.339464187622099</v>
      </c>
      <c r="N171">
        <v>19.2065525054932</v>
      </c>
      <c r="O171" t="s">
        <v>44</v>
      </c>
      <c r="P171">
        <v>9</v>
      </c>
      <c r="Q171">
        <v>9</v>
      </c>
      <c r="R171">
        <v>9</v>
      </c>
      <c r="S171">
        <v>15.1</v>
      </c>
      <c r="T171">
        <v>15.1</v>
      </c>
      <c r="U171">
        <v>15.1</v>
      </c>
      <c r="V171">
        <v>90.622</v>
      </c>
      <c r="W171">
        <v>0</v>
      </c>
      <c r="X171">
        <v>44.713000000000001</v>
      </c>
      <c r="Y171">
        <v>525500000</v>
      </c>
      <c r="Z171">
        <v>24</v>
      </c>
      <c r="AA171">
        <v>1.29439011069746</v>
      </c>
      <c r="AB171">
        <v>19.972567939758299</v>
      </c>
      <c r="AC171" t="s">
        <v>232</v>
      </c>
      <c r="AD171" t="s">
        <v>233</v>
      </c>
      <c r="AE171">
        <v>0</v>
      </c>
      <c r="AF171">
        <v>0</v>
      </c>
      <c r="AG171">
        <v>0</v>
      </c>
      <c r="AH171">
        <v>24379000</v>
      </c>
      <c r="AI171">
        <v>0</v>
      </c>
      <c r="AJ171">
        <v>0</v>
      </c>
      <c r="AK171">
        <v>0</v>
      </c>
      <c r="AL171">
        <v>0</v>
      </c>
      <c r="AM171">
        <v>19616000</v>
      </c>
      <c r="AN171">
        <v>0</v>
      </c>
      <c r="AO171">
        <v>0</v>
      </c>
      <c r="AP171">
        <v>20162000</v>
      </c>
      <c r="AQ171">
        <v>0</v>
      </c>
      <c r="AR171">
        <v>0</v>
      </c>
      <c r="AS171">
        <v>0</v>
      </c>
    </row>
    <row r="172" spans="1:45" x14ac:dyDescent="0.25">
      <c r="A172">
        <v>20.393201828002901</v>
      </c>
      <c r="B172">
        <v>22.112543106079102</v>
      </c>
      <c r="C172" t="s">
        <v>44</v>
      </c>
      <c r="D172">
        <v>20.728082656860401</v>
      </c>
      <c r="E172" t="s">
        <v>44</v>
      </c>
      <c r="F172" t="s">
        <v>44</v>
      </c>
      <c r="G172">
        <v>21.890855789184599</v>
      </c>
      <c r="H172">
        <v>20.490522384643601</v>
      </c>
      <c r="I172">
        <v>21.631120681762699</v>
      </c>
      <c r="J172">
        <v>21.146253585815401</v>
      </c>
      <c r="K172" t="s">
        <v>44</v>
      </c>
      <c r="L172">
        <v>22.710975646972699</v>
      </c>
      <c r="M172">
        <v>22.7890319824219</v>
      </c>
      <c r="N172">
        <v>22.201021194458001</v>
      </c>
      <c r="O172">
        <v>23.4163513183594</v>
      </c>
      <c r="P172">
        <v>6</v>
      </c>
      <c r="Q172">
        <v>6</v>
      </c>
      <c r="R172">
        <v>6</v>
      </c>
      <c r="S172">
        <v>13.3</v>
      </c>
      <c r="T172">
        <v>13.3</v>
      </c>
      <c r="U172">
        <v>13.3</v>
      </c>
      <c r="V172">
        <v>53.82</v>
      </c>
      <c r="W172">
        <v>0</v>
      </c>
      <c r="X172">
        <v>113.18</v>
      </c>
      <c r="Y172">
        <v>1120300000</v>
      </c>
      <c r="Z172">
        <v>25</v>
      </c>
      <c r="AA172">
        <v>0.99892367065615295</v>
      </c>
      <c r="AB172">
        <v>21.773632743141899</v>
      </c>
      <c r="AC172" t="s">
        <v>234</v>
      </c>
      <c r="AD172" t="s">
        <v>234</v>
      </c>
      <c r="AE172">
        <v>0</v>
      </c>
      <c r="AF172">
        <v>75178000</v>
      </c>
      <c r="AG172">
        <v>0</v>
      </c>
      <c r="AH172">
        <v>74805000</v>
      </c>
      <c r="AI172">
        <v>0</v>
      </c>
      <c r="AJ172">
        <v>0</v>
      </c>
      <c r="AK172">
        <v>0</v>
      </c>
      <c r="AL172">
        <v>0</v>
      </c>
      <c r="AM172">
        <v>66990000</v>
      </c>
      <c r="AN172">
        <v>0</v>
      </c>
      <c r="AO172">
        <v>0</v>
      </c>
      <c r="AP172">
        <v>86744000</v>
      </c>
      <c r="AQ172">
        <v>84370000</v>
      </c>
      <c r="AR172">
        <v>63759000</v>
      </c>
      <c r="AS172">
        <v>123910000</v>
      </c>
    </row>
    <row r="173" spans="1:45" x14ac:dyDescent="0.25">
      <c r="A173">
        <v>23.501909255981399</v>
      </c>
      <c r="B173">
        <v>23.5681343078613</v>
      </c>
      <c r="C173" t="s">
        <v>44</v>
      </c>
      <c r="D173">
        <v>24.227659225463899</v>
      </c>
      <c r="E173">
        <v>23.7202548980713</v>
      </c>
      <c r="F173" t="s">
        <v>44</v>
      </c>
      <c r="G173">
        <v>21.905105590820298</v>
      </c>
      <c r="H173">
        <v>24.117671966552699</v>
      </c>
      <c r="I173">
        <v>23.976049423217798</v>
      </c>
      <c r="J173">
        <v>24.505851745605501</v>
      </c>
      <c r="K173">
        <v>22.3687953948975</v>
      </c>
      <c r="L173">
        <v>26.2242221832275</v>
      </c>
      <c r="M173">
        <v>25.846420288085898</v>
      </c>
      <c r="N173">
        <v>25.845655441284201</v>
      </c>
      <c r="O173">
        <v>25.202022552490199</v>
      </c>
      <c r="P173">
        <v>13</v>
      </c>
      <c r="Q173">
        <v>13</v>
      </c>
      <c r="R173">
        <v>13</v>
      </c>
      <c r="S173">
        <v>45.3</v>
      </c>
      <c r="T173">
        <v>45.3</v>
      </c>
      <c r="U173">
        <v>45.3</v>
      </c>
      <c r="V173">
        <v>28.937000000000001</v>
      </c>
      <c r="W173">
        <v>0</v>
      </c>
      <c r="X173">
        <v>323.31</v>
      </c>
      <c r="Y173">
        <v>4359300000</v>
      </c>
      <c r="Z173">
        <v>81</v>
      </c>
      <c r="AA173">
        <v>1.30369104653251</v>
      </c>
      <c r="AB173">
        <v>24.2315194056584</v>
      </c>
      <c r="AC173" t="s">
        <v>235</v>
      </c>
      <c r="AD173" t="s">
        <v>235</v>
      </c>
      <c r="AE173">
        <v>177020000</v>
      </c>
      <c r="AF173">
        <v>188930000</v>
      </c>
      <c r="AG173">
        <v>0</v>
      </c>
      <c r="AH173">
        <v>222470000</v>
      </c>
      <c r="AI173">
        <v>174560000</v>
      </c>
      <c r="AJ173">
        <v>0</v>
      </c>
      <c r="AK173">
        <v>0</v>
      </c>
      <c r="AL173">
        <v>219560000</v>
      </c>
      <c r="AM173">
        <v>198480000</v>
      </c>
      <c r="AN173">
        <v>238110000</v>
      </c>
      <c r="AO173">
        <v>121260000</v>
      </c>
      <c r="AP173">
        <v>340220000</v>
      </c>
      <c r="AQ173">
        <v>320690000</v>
      </c>
      <c r="AR173">
        <v>250830000</v>
      </c>
      <c r="AS173">
        <v>218240000</v>
      </c>
    </row>
    <row r="174" spans="1:45" x14ac:dyDescent="0.25">
      <c r="A174">
        <v>17.5656223297119</v>
      </c>
      <c r="B174">
        <v>21.0995693206787</v>
      </c>
      <c r="C174" t="s">
        <v>44</v>
      </c>
      <c r="D174">
        <v>19.587965011596701</v>
      </c>
      <c r="E174">
        <v>19.595760345458999</v>
      </c>
      <c r="F174">
        <v>17.0544128417969</v>
      </c>
      <c r="G174" t="s">
        <v>44</v>
      </c>
      <c r="H174">
        <v>19.327573776245099</v>
      </c>
      <c r="I174">
        <v>20.8539943695068</v>
      </c>
      <c r="J174">
        <v>20.275487899780298</v>
      </c>
      <c r="K174" t="s">
        <v>44</v>
      </c>
      <c r="L174">
        <v>22.762392044067401</v>
      </c>
      <c r="M174">
        <v>22.0658874511719</v>
      </c>
      <c r="N174">
        <v>21.717536926269499</v>
      </c>
      <c r="O174">
        <v>19.702997207641602</v>
      </c>
      <c r="P174">
        <v>16</v>
      </c>
      <c r="Q174">
        <v>16</v>
      </c>
      <c r="R174">
        <v>16</v>
      </c>
      <c r="S174">
        <v>14.5</v>
      </c>
      <c r="T174">
        <v>14.5</v>
      </c>
      <c r="U174">
        <v>14.5</v>
      </c>
      <c r="V174">
        <v>159.55000000000001</v>
      </c>
      <c r="W174">
        <v>0</v>
      </c>
      <c r="X174">
        <v>84.652000000000001</v>
      </c>
      <c r="Y174">
        <v>1403400000</v>
      </c>
      <c r="Z174">
        <v>49</v>
      </c>
      <c r="AA174">
        <v>1.7088890992016801</v>
      </c>
      <c r="AB174">
        <v>20.134099960327099</v>
      </c>
      <c r="AC174" t="s">
        <v>236</v>
      </c>
      <c r="AD174" t="s">
        <v>236</v>
      </c>
      <c r="AE174">
        <v>0</v>
      </c>
      <c r="AF174">
        <v>101800000</v>
      </c>
      <c r="AG174">
        <v>0</v>
      </c>
      <c r="AH174">
        <v>70429000</v>
      </c>
      <c r="AI174">
        <v>37328000</v>
      </c>
      <c r="AJ174">
        <v>0</v>
      </c>
      <c r="AK174">
        <v>0</v>
      </c>
      <c r="AL174">
        <v>0</v>
      </c>
      <c r="AM174">
        <v>79779000</v>
      </c>
      <c r="AN174">
        <v>56999000</v>
      </c>
      <c r="AO174">
        <v>0</v>
      </c>
      <c r="AP174">
        <v>205540000</v>
      </c>
      <c r="AQ174">
        <v>84761000</v>
      </c>
      <c r="AR174">
        <v>104460000</v>
      </c>
      <c r="AS174">
        <v>57109000</v>
      </c>
    </row>
    <row r="175" spans="1:45" x14ac:dyDescent="0.25">
      <c r="A175">
        <v>23.790346145629901</v>
      </c>
      <c r="B175">
        <v>23.747144699096701</v>
      </c>
      <c r="C175">
        <v>23.901870727539102</v>
      </c>
      <c r="D175">
        <v>23.271703720092798</v>
      </c>
      <c r="E175">
        <v>24.208734512329102</v>
      </c>
      <c r="F175">
        <v>24.483638763427699</v>
      </c>
      <c r="G175">
        <v>24.3764343261719</v>
      </c>
      <c r="H175">
        <v>24.560400009155298</v>
      </c>
      <c r="I175">
        <v>23.8904113769531</v>
      </c>
      <c r="J175">
        <v>24.844650268554702</v>
      </c>
      <c r="K175">
        <v>23.704298019409201</v>
      </c>
      <c r="L175">
        <v>24.948778152465799</v>
      </c>
      <c r="M175">
        <v>25.9587001800537</v>
      </c>
      <c r="N175">
        <v>25.344722747802699</v>
      </c>
      <c r="O175">
        <v>24.962699890136701</v>
      </c>
      <c r="P175">
        <v>12</v>
      </c>
      <c r="Q175">
        <v>12</v>
      </c>
      <c r="R175">
        <v>12</v>
      </c>
      <c r="S175">
        <v>34.1</v>
      </c>
      <c r="T175">
        <v>34.1</v>
      </c>
      <c r="U175">
        <v>34.1</v>
      </c>
      <c r="V175">
        <v>46.588000000000001</v>
      </c>
      <c r="W175">
        <v>0</v>
      </c>
      <c r="X175">
        <v>323.31</v>
      </c>
      <c r="Y175">
        <v>8648300000</v>
      </c>
      <c r="Z175">
        <v>143</v>
      </c>
      <c r="AA175">
        <v>0.72062345006933703</v>
      </c>
      <c r="AB175">
        <v>24.399635569254599</v>
      </c>
      <c r="AC175" t="s">
        <v>237</v>
      </c>
      <c r="AD175" t="s">
        <v>237</v>
      </c>
      <c r="AE175">
        <v>347980000</v>
      </c>
      <c r="AF175">
        <v>260210000</v>
      </c>
      <c r="AG175">
        <v>387310000</v>
      </c>
      <c r="AH175">
        <v>268540000</v>
      </c>
      <c r="AI175">
        <v>342530000</v>
      </c>
      <c r="AJ175">
        <v>553620000</v>
      </c>
      <c r="AK175">
        <v>378870000</v>
      </c>
      <c r="AL175">
        <v>469760000</v>
      </c>
      <c r="AM175">
        <v>336740000</v>
      </c>
      <c r="AN175">
        <v>402010000</v>
      </c>
      <c r="AO175">
        <v>368200000</v>
      </c>
      <c r="AP175">
        <v>359440000</v>
      </c>
      <c r="AQ175">
        <v>494280000</v>
      </c>
      <c r="AR175">
        <v>333210000</v>
      </c>
      <c r="AS175">
        <v>472830000</v>
      </c>
    </row>
    <row r="176" spans="1:45" x14ac:dyDescent="0.25">
      <c r="A176">
        <v>22.327701568603501</v>
      </c>
      <c r="B176">
        <v>22.624174118041999</v>
      </c>
      <c r="C176">
        <v>18.976900100708001</v>
      </c>
      <c r="D176">
        <v>22.846248626708999</v>
      </c>
      <c r="E176">
        <v>22.642248153686499</v>
      </c>
      <c r="F176">
        <v>18.748847961425799</v>
      </c>
      <c r="G176">
        <v>22.161155700683601</v>
      </c>
      <c r="H176">
        <v>22.609775543212901</v>
      </c>
      <c r="I176">
        <v>23.149356842041001</v>
      </c>
      <c r="J176">
        <v>23.901777267456101</v>
      </c>
      <c r="K176">
        <v>21.568159103393601</v>
      </c>
      <c r="L176">
        <v>24.071119308471701</v>
      </c>
      <c r="M176">
        <v>23.9501132965088</v>
      </c>
      <c r="N176">
        <v>23.614253997802699</v>
      </c>
      <c r="O176">
        <v>23.2560920715332</v>
      </c>
      <c r="P176">
        <v>9</v>
      </c>
      <c r="Q176">
        <v>9</v>
      </c>
      <c r="R176">
        <v>9</v>
      </c>
      <c r="S176">
        <v>36.6</v>
      </c>
      <c r="T176">
        <v>36.6</v>
      </c>
      <c r="U176">
        <v>36.6</v>
      </c>
      <c r="V176">
        <v>47.408999999999999</v>
      </c>
      <c r="W176">
        <v>0</v>
      </c>
      <c r="X176">
        <v>114.15</v>
      </c>
      <c r="Y176">
        <v>2575400000</v>
      </c>
      <c r="Z176">
        <v>60</v>
      </c>
      <c r="AA176">
        <v>1.6115904123308</v>
      </c>
      <c r="AB176">
        <v>22.4298615773519</v>
      </c>
      <c r="AC176" t="s">
        <v>238</v>
      </c>
      <c r="AD176" t="s">
        <v>239</v>
      </c>
      <c r="AE176">
        <v>134380000</v>
      </c>
      <c r="AF176">
        <v>129120000</v>
      </c>
      <c r="AG176">
        <v>0</v>
      </c>
      <c r="AH176">
        <v>129360000</v>
      </c>
      <c r="AI176">
        <v>87477000</v>
      </c>
      <c r="AJ176">
        <v>0</v>
      </c>
      <c r="AK176">
        <v>112420000</v>
      </c>
      <c r="AL176">
        <v>122050000</v>
      </c>
      <c r="AM176">
        <v>130800000</v>
      </c>
      <c r="AN176">
        <v>154400000</v>
      </c>
      <c r="AO176">
        <v>76631000</v>
      </c>
      <c r="AP176">
        <v>153830000</v>
      </c>
      <c r="AQ176">
        <v>169690000</v>
      </c>
      <c r="AR176">
        <v>134480000</v>
      </c>
      <c r="AS176">
        <v>132500000</v>
      </c>
    </row>
    <row r="177" spans="1:45" x14ac:dyDescent="0.25">
      <c r="A177">
        <v>21.937364578247099</v>
      </c>
      <c r="B177">
        <v>24.397151947021499</v>
      </c>
      <c r="C177" t="s">
        <v>44</v>
      </c>
      <c r="D177">
        <v>20.754339218139599</v>
      </c>
      <c r="E177">
        <v>20.645967483520501</v>
      </c>
      <c r="F177" t="s">
        <v>44</v>
      </c>
      <c r="G177">
        <v>21.948671340942401</v>
      </c>
      <c r="H177">
        <v>22.633716583251999</v>
      </c>
      <c r="I177">
        <v>22.7083034515381</v>
      </c>
      <c r="J177">
        <v>22.920871734619102</v>
      </c>
      <c r="K177">
        <v>21.521476745605501</v>
      </c>
      <c r="L177">
        <v>22.7211093902588</v>
      </c>
      <c r="M177">
        <v>23.982505798339801</v>
      </c>
      <c r="N177">
        <v>23.147899627685501</v>
      </c>
      <c r="O177">
        <v>22.175542831420898</v>
      </c>
      <c r="P177">
        <v>10</v>
      </c>
      <c r="Q177">
        <v>10</v>
      </c>
      <c r="R177">
        <v>10</v>
      </c>
      <c r="S177">
        <v>30.1</v>
      </c>
      <c r="T177">
        <v>30.1</v>
      </c>
      <c r="U177">
        <v>30.1</v>
      </c>
      <c r="V177">
        <v>60.844999999999999</v>
      </c>
      <c r="W177">
        <v>0</v>
      </c>
      <c r="X177">
        <v>55.4</v>
      </c>
      <c r="Y177">
        <v>3339000000</v>
      </c>
      <c r="Z177">
        <v>51</v>
      </c>
      <c r="AA177">
        <v>1.1028160727384599</v>
      </c>
      <c r="AB177">
        <v>22.422686210045399</v>
      </c>
      <c r="AC177" t="s">
        <v>240</v>
      </c>
      <c r="AD177" t="s">
        <v>240</v>
      </c>
      <c r="AE177">
        <v>182490000</v>
      </c>
      <c r="AF177">
        <v>372100000</v>
      </c>
      <c r="AG177">
        <v>0</v>
      </c>
      <c r="AH177">
        <v>107200000</v>
      </c>
      <c r="AI177">
        <v>0</v>
      </c>
      <c r="AJ177">
        <v>0</v>
      </c>
      <c r="AK177">
        <v>145310000</v>
      </c>
      <c r="AL177">
        <v>188300000</v>
      </c>
      <c r="AM177">
        <v>127530000</v>
      </c>
      <c r="AN177">
        <v>125050000</v>
      </c>
      <c r="AO177">
        <v>181470000</v>
      </c>
      <c r="AP177">
        <v>169430000</v>
      </c>
      <c r="AQ177">
        <v>198870000</v>
      </c>
      <c r="AR177">
        <v>170820000</v>
      </c>
      <c r="AS177">
        <v>178830000</v>
      </c>
    </row>
    <row r="178" spans="1:45" x14ac:dyDescent="0.25">
      <c r="A178">
        <v>22.868385314941399</v>
      </c>
      <c r="B178">
        <v>22.316087722778299</v>
      </c>
      <c r="C178">
        <v>21.8621921539307</v>
      </c>
      <c r="D178">
        <v>21.3631381988525</v>
      </c>
      <c r="E178">
        <v>21.5757026672363</v>
      </c>
      <c r="F178">
        <v>23.1832580566406</v>
      </c>
      <c r="G178">
        <v>19.5597534179688</v>
      </c>
      <c r="H178">
        <v>21.493946075439499</v>
      </c>
      <c r="I178">
        <v>22.289655685424801</v>
      </c>
      <c r="J178">
        <v>23.646034240722699</v>
      </c>
      <c r="K178">
        <v>23.111158370971701</v>
      </c>
      <c r="L178">
        <v>22.355791091918899</v>
      </c>
      <c r="M178">
        <v>22.923212051391602</v>
      </c>
      <c r="N178">
        <v>23.057863235473601</v>
      </c>
      <c r="O178">
        <v>23.739027023315401</v>
      </c>
      <c r="P178">
        <v>3</v>
      </c>
      <c r="Q178">
        <v>3</v>
      </c>
      <c r="R178">
        <v>3</v>
      </c>
      <c r="S178">
        <v>10.4</v>
      </c>
      <c r="T178">
        <v>10.4</v>
      </c>
      <c r="U178">
        <v>10.4</v>
      </c>
      <c r="V178">
        <v>39.113</v>
      </c>
      <c r="W178">
        <v>0</v>
      </c>
      <c r="X178">
        <v>41.295999999999999</v>
      </c>
      <c r="Y178">
        <v>2280100000</v>
      </c>
      <c r="Z178">
        <v>36</v>
      </c>
      <c r="AA178">
        <v>1.0795191308651899</v>
      </c>
      <c r="AB178">
        <v>22.356347020467101</v>
      </c>
      <c r="AC178" t="s">
        <v>241</v>
      </c>
      <c r="AD178" t="s">
        <v>241</v>
      </c>
      <c r="AE178">
        <v>139660000</v>
      </c>
      <c r="AF178">
        <v>93168000</v>
      </c>
      <c r="AG178">
        <v>78779000</v>
      </c>
      <c r="AH178">
        <v>74511000</v>
      </c>
      <c r="AI178">
        <v>70310000</v>
      </c>
      <c r="AJ178">
        <v>221560000</v>
      </c>
      <c r="AK178">
        <v>0</v>
      </c>
      <c r="AL178">
        <v>0</v>
      </c>
      <c r="AM178">
        <v>75560000</v>
      </c>
      <c r="AN178">
        <v>132740000</v>
      </c>
      <c r="AO178">
        <v>209350000</v>
      </c>
      <c r="AP178">
        <v>64292000</v>
      </c>
      <c r="AQ178">
        <v>78404000</v>
      </c>
      <c r="AR178">
        <v>108420000</v>
      </c>
      <c r="AS178">
        <v>224380000</v>
      </c>
    </row>
    <row r="179" spans="1:45" x14ac:dyDescent="0.25">
      <c r="A179">
        <v>22.0026454925537</v>
      </c>
      <c r="B179">
        <v>20.013181686401399</v>
      </c>
      <c r="C179">
        <v>22.097833633422901</v>
      </c>
      <c r="D179">
        <v>22.355119705200199</v>
      </c>
      <c r="E179">
        <v>24.1775207519531</v>
      </c>
      <c r="F179" t="s">
        <v>44</v>
      </c>
      <c r="G179">
        <v>23.163646697998001</v>
      </c>
      <c r="H179">
        <v>22.731525421142599</v>
      </c>
      <c r="I179">
        <v>22.093778610229499</v>
      </c>
      <c r="J179">
        <v>24.459701538085898</v>
      </c>
      <c r="K179">
        <v>21.926074981689499</v>
      </c>
      <c r="L179">
        <v>23.05344581604</v>
      </c>
      <c r="M179">
        <v>23.862873077392599</v>
      </c>
      <c r="N179">
        <v>23.967544555664102</v>
      </c>
      <c r="O179">
        <v>24.0475177764893</v>
      </c>
      <c r="P179">
        <v>10</v>
      </c>
      <c r="Q179">
        <v>10</v>
      </c>
      <c r="R179">
        <v>10</v>
      </c>
      <c r="S179">
        <v>33.299999999999997</v>
      </c>
      <c r="T179">
        <v>33.299999999999997</v>
      </c>
      <c r="U179">
        <v>33.299999999999997</v>
      </c>
      <c r="V179">
        <v>45.908000000000001</v>
      </c>
      <c r="W179">
        <v>0</v>
      </c>
      <c r="X179">
        <v>172.63</v>
      </c>
      <c r="Y179">
        <v>3492200000</v>
      </c>
      <c r="Z179">
        <v>48</v>
      </c>
      <c r="AA179">
        <v>1.21584532737983</v>
      </c>
      <c r="AB179">
        <v>22.8537435531616</v>
      </c>
      <c r="AC179" t="s">
        <v>242</v>
      </c>
      <c r="AD179" t="s">
        <v>243</v>
      </c>
      <c r="AE179">
        <v>127220000</v>
      </c>
      <c r="AF179">
        <v>0</v>
      </c>
      <c r="AG179">
        <v>138760000</v>
      </c>
      <c r="AH179">
        <v>188990000</v>
      </c>
      <c r="AI179">
        <v>381050000</v>
      </c>
      <c r="AJ179">
        <v>0</v>
      </c>
      <c r="AK179">
        <v>196740000</v>
      </c>
      <c r="AL179">
        <v>120050000</v>
      </c>
      <c r="AM179">
        <v>107160000</v>
      </c>
      <c r="AN179">
        <v>226590000</v>
      </c>
      <c r="AO179">
        <v>120350000</v>
      </c>
      <c r="AP179">
        <v>118290000</v>
      </c>
      <c r="AQ179">
        <v>129480000</v>
      </c>
      <c r="AR179">
        <v>190740000</v>
      </c>
      <c r="AS179">
        <v>265110000</v>
      </c>
    </row>
    <row r="180" spans="1:45" x14ac:dyDescent="0.25">
      <c r="A180">
        <v>23.202442169189499</v>
      </c>
      <c r="B180">
        <v>23.902238845825199</v>
      </c>
      <c r="C180">
        <v>20.6668300628662</v>
      </c>
      <c r="D180">
        <v>22.939966201782202</v>
      </c>
      <c r="E180">
        <v>24.038084030151399</v>
      </c>
      <c r="F180">
        <v>20.382581710815401</v>
      </c>
      <c r="G180">
        <v>24.227218627929702</v>
      </c>
      <c r="H180">
        <v>24.655073165893601</v>
      </c>
      <c r="I180">
        <v>23.961727142333999</v>
      </c>
      <c r="J180">
        <v>24.733865737915</v>
      </c>
      <c r="K180">
        <v>22.2641906738281</v>
      </c>
      <c r="L180">
        <v>24.864574432373001</v>
      </c>
      <c r="M180">
        <v>25.452587127685501</v>
      </c>
      <c r="N180">
        <v>25.145265579223601</v>
      </c>
      <c r="O180">
        <v>23.65283203125</v>
      </c>
      <c r="P180">
        <v>11</v>
      </c>
      <c r="Q180">
        <v>11</v>
      </c>
      <c r="R180">
        <v>11</v>
      </c>
      <c r="S180">
        <v>33.5</v>
      </c>
      <c r="T180">
        <v>33.5</v>
      </c>
      <c r="U180">
        <v>33.5</v>
      </c>
      <c r="V180">
        <v>37.473999999999997</v>
      </c>
      <c r="W180">
        <v>0</v>
      </c>
      <c r="X180">
        <v>59.014000000000003</v>
      </c>
      <c r="Y180">
        <v>4963200000</v>
      </c>
      <c r="Z180">
        <v>60</v>
      </c>
      <c r="AA180">
        <v>1.51093696191187</v>
      </c>
      <c r="AB180">
        <v>23.605965169270799</v>
      </c>
      <c r="AC180" t="s">
        <v>244</v>
      </c>
      <c r="AD180" t="s">
        <v>244</v>
      </c>
      <c r="AE180">
        <v>221480000</v>
      </c>
      <c r="AF180">
        <v>191690000</v>
      </c>
      <c r="AG180">
        <v>0</v>
      </c>
      <c r="AH180">
        <v>255770000</v>
      </c>
      <c r="AI180">
        <v>218900000</v>
      </c>
      <c r="AJ180">
        <v>0</v>
      </c>
      <c r="AK180">
        <v>222030000</v>
      </c>
      <c r="AL180">
        <v>300900000</v>
      </c>
      <c r="AM180">
        <v>218230000</v>
      </c>
      <c r="AN180">
        <v>290580000</v>
      </c>
      <c r="AO180">
        <v>155320000</v>
      </c>
      <c r="AP180">
        <v>276310000</v>
      </c>
      <c r="AQ180">
        <v>334640000</v>
      </c>
      <c r="AR180">
        <v>244290000</v>
      </c>
      <c r="AS180">
        <v>181600000</v>
      </c>
    </row>
    <row r="181" spans="1:45" x14ac:dyDescent="0.25">
      <c r="A181">
        <v>23.8762397766113</v>
      </c>
      <c r="B181">
        <v>23.9269618988037</v>
      </c>
      <c r="C181">
        <v>22.4566860198975</v>
      </c>
      <c r="D181">
        <v>24.102695465087901</v>
      </c>
      <c r="E181">
        <v>23.547101974487301</v>
      </c>
      <c r="F181" t="s">
        <v>44</v>
      </c>
      <c r="G181">
        <v>24.9260578155518</v>
      </c>
      <c r="H181">
        <v>23.848331451416001</v>
      </c>
      <c r="I181">
        <v>24.931432723998999</v>
      </c>
      <c r="J181">
        <v>24.887346267700199</v>
      </c>
      <c r="K181">
        <v>23.588407516479499</v>
      </c>
      <c r="L181">
        <v>24.460077285766602</v>
      </c>
      <c r="M181">
        <v>25.067268371581999</v>
      </c>
      <c r="N181">
        <v>23.901870727539102</v>
      </c>
      <c r="O181">
        <v>24.123130798339801</v>
      </c>
      <c r="P181">
        <v>21</v>
      </c>
      <c r="Q181">
        <v>21</v>
      </c>
      <c r="R181">
        <v>21</v>
      </c>
      <c r="S181">
        <v>44.8</v>
      </c>
      <c r="T181">
        <v>44.8</v>
      </c>
      <c r="U181">
        <v>44.8</v>
      </c>
      <c r="V181">
        <v>74.146000000000001</v>
      </c>
      <c r="W181">
        <v>0</v>
      </c>
      <c r="X181">
        <v>323.31</v>
      </c>
      <c r="Y181">
        <v>11005000000</v>
      </c>
      <c r="Z181">
        <v>143</v>
      </c>
      <c r="AA181">
        <v>0.70741350047650597</v>
      </c>
      <c r="AB181">
        <v>24.117400578090098</v>
      </c>
      <c r="AC181" t="s">
        <v>245</v>
      </c>
      <c r="AD181" t="s">
        <v>245</v>
      </c>
      <c r="AE181">
        <v>556140000</v>
      </c>
      <c r="AF181">
        <v>516790000</v>
      </c>
      <c r="AG181">
        <v>368580000</v>
      </c>
      <c r="AH181">
        <v>709140000</v>
      </c>
      <c r="AI181">
        <v>456160000</v>
      </c>
      <c r="AJ181">
        <v>0</v>
      </c>
      <c r="AK181">
        <v>766170000</v>
      </c>
      <c r="AL181">
        <v>504730000</v>
      </c>
      <c r="AM181">
        <v>743230000</v>
      </c>
      <c r="AN181">
        <v>506760000</v>
      </c>
      <c r="AO181">
        <v>659030000</v>
      </c>
      <c r="AP181">
        <v>367850000</v>
      </c>
      <c r="AQ181">
        <v>559700000</v>
      </c>
      <c r="AR181">
        <v>425150000</v>
      </c>
      <c r="AS181">
        <v>632270000</v>
      </c>
    </row>
    <row r="182" spans="1:45" x14ac:dyDescent="0.25">
      <c r="A182">
        <v>21.494140625</v>
      </c>
      <c r="B182">
        <v>22.713579177856399</v>
      </c>
      <c r="C182">
        <v>20.808763504028299</v>
      </c>
      <c r="D182">
        <v>23.043767929077099</v>
      </c>
      <c r="E182">
        <v>23.777660369873001</v>
      </c>
      <c r="F182">
        <v>21.967086791992202</v>
      </c>
      <c r="G182">
        <v>23.2786674499512</v>
      </c>
      <c r="H182">
        <v>21.033958435058601</v>
      </c>
      <c r="I182">
        <v>20.775632858276399</v>
      </c>
      <c r="J182">
        <v>21.247251510620099</v>
      </c>
      <c r="K182">
        <v>20.089776992797901</v>
      </c>
      <c r="L182">
        <v>24.280580520629901</v>
      </c>
      <c r="M182">
        <v>23.214675903320298</v>
      </c>
      <c r="N182">
        <v>24.1769123077393</v>
      </c>
      <c r="O182">
        <v>24.358705520629901</v>
      </c>
      <c r="P182">
        <v>10</v>
      </c>
      <c r="Q182">
        <v>10</v>
      </c>
      <c r="R182">
        <v>10</v>
      </c>
      <c r="S182">
        <v>39</v>
      </c>
      <c r="T182">
        <v>39</v>
      </c>
      <c r="U182">
        <v>39</v>
      </c>
      <c r="V182">
        <v>41.033999999999999</v>
      </c>
      <c r="W182">
        <v>0</v>
      </c>
      <c r="X182">
        <v>186.49</v>
      </c>
      <c r="Y182">
        <v>2542200000</v>
      </c>
      <c r="Z182">
        <v>46</v>
      </c>
      <c r="AA182">
        <v>1.4413058930198801</v>
      </c>
      <c r="AB182">
        <v>22.417410659790001</v>
      </c>
      <c r="AC182" t="s">
        <v>246</v>
      </c>
      <c r="AD182" t="s">
        <v>246</v>
      </c>
      <c r="AE182">
        <v>119030000</v>
      </c>
      <c r="AF182">
        <v>127560000</v>
      </c>
      <c r="AG182">
        <v>0</v>
      </c>
      <c r="AH182">
        <v>222300000</v>
      </c>
      <c r="AI182">
        <v>199310000</v>
      </c>
      <c r="AJ182">
        <v>136310000</v>
      </c>
      <c r="AK182">
        <v>212230000</v>
      </c>
      <c r="AL182">
        <v>0</v>
      </c>
      <c r="AM182">
        <v>0</v>
      </c>
      <c r="AN182">
        <v>0</v>
      </c>
      <c r="AO182">
        <v>0</v>
      </c>
      <c r="AP182">
        <v>180320000</v>
      </c>
      <c r="AQ182">
        <v>108280000</v>
      </c>
      <c r="AR182">
        <v>160520000</v>
      </c>
      <c r="AS182">
        <v>181090000</v>
      </c>
    </row>
    <row r="183" spans="1:45" x14ac:dyDescent="0.25">
      <c r="A183" t="s">
        <v>44</v>
      </c>
      <c r="B183">
        <v>20.420289993286101</v>
      </c>
      <c r="C183" t="s">
        <v>44</v>
      </c>
      <c r="D183">
        <v>16.973091125488299</v>
      </c>
      <c r="E183">
        <v>17.000968933105501</v>
      </c>
      <c r="F183" t="s">
        <v>44</v>
      </c>
      <c r="G183" t="s">
        <v>44</v>
      </c>
      <c r="H183">
        <v>19.0947074890137</v>
      </c>
      <c r="I183">
        <v>17.333766937255898</v>
      </c>
      <c r="J183">
        <v>21.431299209594702</v>
      </c>
      <c r="K183" t="s">
        <v>44</v>
      </c>
      <c r="L183">
        <v>21.382581710815401</v>
      </c>
      <c r="M183">
        <v>21.473331451416001</v>
      </c>
      <c r="N183">
        <v>20.506105422973601</v>
      </c>
      <c r="O183">
        <v>17.6451930999756</v>
      </c>
      <c r="P183">
        <v>4</v>
      </c>
      <c r="Q183">
        <v>4</v>
      </c>
      <c r="R183">
        <v>4</v>
      </c>
      <c r="S183">
        <v>4.5</v>
      </c>
      <c r="T183">
        <v>4.5</v>
      </c>
      <c r="U183">
        <v>4.5</v>
      </c>
      <c r="V183">
        <v>167.33</v>
      </c>
      <c r="W183">
        <v>0</v>
      </c>
      <c r="X183">
        <v>13.022</v>
      </c>
      <c r="Y183">
        <v>916560000</v>
      </c>
      <c r="Z183">
        <v>19</v>
      </c>
      <c r="AA183">
        <v>1.9336929248552299</v>
      </c>
      <c r="AB183">
        <v>19.326133537292499</v>
      </c>
      <c r="AC183" t="s">
        <v>247</v>
      </c>
      <c r="AD183" t="s">
        <v>248</v>
      </c>
      <c r="AE183">
        <v>0</v>
      </c>
      <c r="AF183">
        <v>99260000</v>
      </c>
      <c r="AG183">
        <v>0</v>
      </c>
      <c r="AH183">
        <v>0</v>
      </c>
      <c r="AI183">
        <v>0</v>
      </c>
      <c r="AJ183">
        <v>0</v>
      </c>
      <c r="AK183">
        <v>0</v>
      </c>
      <c r="AL183">
        <v>0</v>
      </c>
      <c r="AM183">
        <v>0</v>
      </c>
      <c r="AN183">
        <v>82941000</v>
      </c>
      <c r="AO183">
        <v>0</v>
      </c>
      <c r="AP183">
        <v>109810000</v>
      </c>
      <c r="AQ183">
        <v>78422000</v>
      </c>
      <c r="AR183">
        <v>0</v>
      </c>
      <c r="AS183">
        <v>0</v>
      </c>
    </row>
    <row r="184" spans="1:45" x14ac:dyDescent="0.25">
      <c r="A184">
        <v>22.962381362915</v>
      </c>
      <c r="B184">
        <v>23.845079421997099</v>
      </c>
      <c r="C184">
        <v>21.290807723998999</v>
      </c>
      <c r="D184">
        <v>22.778984069824201</v>
      </c>
      <c r="E184">
        <v>23.061115264892599</v>
      </c>
      <c r="F184" t="s">
        <v>44</v>
      </c>
      <c r="G184">
        <v>21.615310668945298</v>
      </c>
      <c r="H184">
        <v>23.4113159179688</v>
      </c>
      <c r="I184">
        <v>23.352319717407202</v>
      </c>
      <c r="J184">
        <v>24.244958877563501</v>
      </c>
      <c r="K184">
        <v>21.679256439208999</v>
      </c>
      <c r="L184">
        <v>24.560167312622099</v>
      </c>
      <c r="M184">
        <v>24.739850997924801</v>
      </c>
      <c r="N184">
        <v>23.377294540405298</v>
      </c>
      <c r="O184">
        <v>23.000789642333999</v>
      </c>
      <c r="P184">
        <v>5</v>
      </c>
      <c r="Q184">
        <v>5</v>
      </c>
      <c r="R184">
        <v>5</v>
      </c>
      <c r="S184">
        <v>16.2</v>
      </c>
      <c r="T184">
        <v>16.2</v>
      </c>
      <c r="U184">
        <v>16.2</v>
      </c>
      <c r="V184">
        <v>36.401000000000003</v>
      </c>
      <c r="W184">
        <v>0</v>
      </c>
      <c r="X184">
        <v>145.65</v>
      </c>
      <c r="Y184">
        <v>2269700000</v>
      </c>
      <c r="Z184">
        <v>39</v>
      </c>
      <c r="AA184">
        <v>1.05738423266805</v>
      </c>
      <c r="AB184">
        <v>23.1371165684291</v>
      </c>
      <c r="AC184" t="s">
        <v>249</v>
      </c>
      <c r="AD184" t="s">
        <v>249</v>
      </c>
      <c r="AE184">
        <v>116440000</v>
      </c>
      <c r="AF184">
        <v>118740000</v>
      </c>
      <c r="AG184">
        <v>0</v>
      </c>
      <c r="AH184">
        <v>129930000</v>
      </c>
      <c r="AI184">
        <v>112980000</v>
      </c>
      <c r="AJ184">
        <v>0</v>
      </c>
      <c r="AK184">
        <v>0</v>
      </c>
      <c r="AL184">
        <v>147350000</v>
      </c>
      <c r="AM184">
        <v>119100000</v>
      </c>
      <c r="AN184">
        <v>120550000</v>
      </c>
      <c r="AO184">
        <v>0</v>
      </c>
      <c r="AP184">
        <v>126200000</v>
      </c>
      <c r="AQ184">
        <v>137250000</v>
      </c>
      <c r="AR184">
        <v>107310000</v>
      </c>
      <c r="AS184">
        <v>123650000</v>
      </c>
    </row>
    <row r="185" spans="1:45" x14ac:dyDescent="0.25">
      <c r="A185">
        <v>21.4454135894775</v>
      </c>
      <c r="B185">
        <v>21.9824523925781</v>
      </c>
      <c r="C185" t="s">
        <v>44</v>
      </c>
      <c r="D185">
        <v>22.0971584320068</v>
      </c>
      <c r="E185">
        <v>21.5347385406494</v>
      </c>
      <c r="F185" t="s">
        <v>44</v>
      </c>
      <c r="G185">
        <v>19.043962478637699</v>
      </c>
      <c r="H185">
        <v>22.654537200927699</v>
      </c>
      <c r="I185">
        <v>22.755500793456999</v>
      </c>
      <c r="J185">
        <v>23.7747478485107</v>
      </c>
      <c r="K185">
        <v>19.662473678588899</v>
      </c>
      <c r="L185">
        <v>23.465879440307599</v>
      </c>
      <c r="M185">
        <v>23.874364852905298</v>
      </c>
      <c r="N185">
        <v>23.189258575439499</v>
      </c>
      <c r="O185">
        <v>21.454627990722699</v>
      </c>
      <c r="P185">
        <v>15</v>
      </c>
      <c r="Q185">
        <v>15</v>
      </c>
      <c r="R185">
        <v>15</v>
      </c>
      <c r="S185">
        <v>24.3</v>
      </c>
      <c r="T185">
        <v>24.3</v>
      </c>
      <c r="U185">
        <v>24.3</v>
      </c>
      <c r="V185">
        <v>100.7</v>
      </c>
      <c r="W185">
        <v>0</v>
      </c>
      <c r="X185">
        <v>174.88</v>
      </c>
      <c r="Y185">
        <v>4249900000</v>
      </c>
      <c r="Z185">
        <v>90</v>
      </c>
      <c r="AA185">
        <v>1.4773694931230099</v>
      </c>
      <c r="AB185">
        <v>22.0719319857084</v>
      </c>
      <c r="AC185" t="s">
        <v>250</v>
      </c>
      <c r="AD185" t="s">
        <v>250</v>
      </c>
      <c r="AE185">
        <v>195740000</v>
      </c>
      <c r="AF185">
        <v>184680000</v>
      </c>
      <c r="AG185">
        <v>0</v>
      </c>
      <c r="AH185">
        <v>231800000</v>
      </c>
      <c r="AI185">
        <v>128400000</v>
      </c>
      <c r="AJ185">
        <v>0</v>
      </c>
      <c r="AK185">
        <v>0</v>
      </c>
      <c r="AL185">
        <v>243560000</v>
      </c>
      <c r="AM185">
        <v>267810000</v>
      </c>
      <c r="AN185">
        <v>285840000</v>
      </c>
      <c r="AO185">
        <v>73658000</v>
      </c>
      <c r="AP185">
        <v>280960000</v>
      </c>
      <c r="AQ185">
        <v>311110000</v>
      </c>
      <c r="AR185">
        <v>196040000</v>
      </c>
      <c r="AS185">
        <v>181460000</v>
      </c>
    </row>
    <row r="186" spans="1:45" x14ac:dyDescent="0.25">
      <c r="A186">
        <v>22.939338684081999</v>
      </c>
      <c r="B186">
        <v>24.700546264648398</v>
      </c>
      <c r="C186" t="s">
        <v>44</v>
      </c>
      <c r="D186">
        <v>23.288415908813501</v>
      </c>
      <c r="E186">
        <v>21.848464965820298</v>
      </c>
      <c r="F186" t="s">
        <v>44</v>
      </c>
      <c r="G186">
        <v>22.7146892547607</v>
      </c>
      <c r="H186">
        <v>22.600437164306602</v>
      </c>
      <c r="I186">
        <v>23.8442192077637</v>
      </c>
      <c r="J186">
        <v>24.4180908203125</v>
      </c>
      <c r="K186">
        <v>21.904188156127901</v>
      </c>
      <c r="L186">
        <v>24.191066741943398</v>
      </c>
      <c r="M186">
        <v>22.736076354980501</v>
      </c>
      <c r="N186">
        <v>22.788017272949201</v>
      </c>
      <c r="O186">
        <v>23.507606506347699</v>
      </c>
      <c r="P186">
        <v>5</v>
      </c>
      <c r="Q186">
        <v>5</v>
      </c>
      <c r="R186">
        <v>5</v>
      </c>
      <c r="S186">
        <v>44.4</v>
      </c>
      <c r="T186">
        <v>44.4</v>
      </c>
      <c r="U186">
        <v>44.4</v>
      </c>
      <c r="V186">
        <v>19.134</v>
      </c>
      <c r="W186">
        <v>0</v>
      </c>
      <c r="X186">
        <v>84.622</v>
      </c>
      <c r="Y186">
        <v>1194200000</v>
      </c>
      <c r="Z186">
        <v>27</v>
      </c>
      <c r="AA186">
        <v>0.90312629947261602</v>
      </c>
      <c r="AB186">
        <v>23.190858254065901</v>
      </c>
      <c r="AC186" t="s">
        <v>251</v>
      </c>
      <c r="AD186" t="s">
        <v>251</v>
      </c>
      <c r="AE186">
        <v>77210000</v>
      </c>
      <c r="AF186">
        <v>122050000</v>
      </c>
      <c r="AG186">
        <v>0</v>
      </c>
      <c r="AH186">
        <v>123680000</v>
      </c>
      <c r="AI186">
        <v>0</v>
      </c>
      <c r="AJ186">
        <v>0</v>
      </c>
      <c r="AK186">
        <v>0</v>
      </c>
      <c r="AL186">
        <v>0</v>
      </c>
      <c r="AM186">
        <v>111700000</v>
      </c>
      <c r="AN186">
        <v>59800000</v>
      </c>
      <c r="AO186">
        <v>0</v>
      </c>
      <c r="AP186">
        <v>71648000</v>
      </c>
      <c r="AQ186">
        <v>0</v>
      </c>
      <c r="AR186">
        <v>0</v>
      </c>
      <c r="AS186">
        <v>83017000</v>
      </c>
    </row>
    <row r="187" spans="1:45" x14ac:dyDescent="0.25">
      <c r="A187">
        <v>23.962610244751001</v>
      </c>
      <c r="B187">
        <v>25.011245727539102</v>
      </c>
      <c r="C187" t="s">
        <v>44</v>
      </c>
      <c r="D187">
        <v>23.086135864257798</v>
      </c>
      <c r="E187" t="s">
        <v>44</v>
      </c>
      <c r="F187">
        <v>20.511907577514599</v>
      </c>
      <c r="G187" t="s">
        <v>44</v>
      </c>
      <c r="H187">
        <v>21.906867980956999</v>
      </c>
      <c r="I187">
        <v>22.589460372924801</v>
      </c>
      <c r="J187">
        <v>26.139402389526399</v>
      </c>
      <c r="K187" t="s">
        <v>44</v>
      </c>
      <c r="L187">
        <v>25.525907516479499</v>
      </c>
      <c r="M187">
        <v>24.196405410766602</v>
      </c>
      <c r="N187">
        <v>24.9423923492432</v>
      </c>
      <c r="O187" t="s">
        <v>44</v>
      </c>
      <c r="P187">
        <v>6</v>
      </c>
      <c r="Q187">
        <v>6</v>
      </c>
      <c r="R187">
        <v>6</v>
      </c>
      <c r="S187">
        <v>25.2</v>
      </c>
      <c r="T187">
        <v>25.2</v>
      </c>
      <c r="U187">
        <v>25.2</v>
      </c>
      <c r="V187">
        <v>28.431999999999999</v>
      </c>
      <c r="W187">
        <v>0</v>
      </c>
      <c r="X187">
        <v>67.813000000000002</v>
      </c>
      <c r="Y187">
        <v>3912100000</v>
      </c>
      <c r="Z187">
        <v>28</v>
      </c>
      <c r="AA187">
        <v>1.75677087351397</v>
      </c>
      <c r="AB187">
        <v>23.787233543395999</v>
      </c>
      <c r="AC187" t="s">
        <v>252</v>
      </c>
      <c r="AD187" t="s">
        <v>252</v>
      </c>
      <c r="AE187">
        <v>301470000</v>
      </c>
      <c r="AF187">
        <v>415460000</v>
      </c>
      <c r="AG187">
        <v>0</v>
      </c>
      <c r="AH187">
        <v>253640000</v>
      </c>
      <c r="AI187">
        <v>0</v>
      </c>
      <c r="AJ187">
        <v>0</v>
      </c>
      <c r="AK187">
        <v>0</v>
      </c>
      <c r="AL187">
        <v>0</v>
      </c>
      <c r="AM187">
        <v>0</v>
      </c>
      <c r="AN187">
        <v>376450000</v>
      </c>
      <c r="AO187">
        <v>0</v>
      </c>
      <c r="AP187">
        <v>297780000</v>
      </c>
      <c r="AQ187">
        <v>228180000</v>
      </c>
      <c r="AR187">
        <v>296730000</v>
      </c>
      <c r="AS187">
        <v>0</v>
      </c>
    </row>
    <row r="188" spans="1:45" x14ac:dyDescent="0.25">
      <c r="A188">
        <v>19.4616394042969</v>
      </c>
      <c r="B188">
        <v>20.172309875488299</v>
      </c>
      <c r="C188">
        <v>20.616207122802699</v>
      </c>
      <c r="D188">
        <v>18.967390060424801</v>
      </c>
      <c r="E188">
        <v>20.291652679443398</v>
      </c>
      <c r="F188">
        <v>19.2233371734619</v>
      </c>
      <c r="G188">
        <v>20.8560485839844</v>
      </c>
      <c r="H188">
        <v>20.957872390747099</v>
      </c>
      <c r="I188">
        <v>20.059465408325199</v>
      </c>
      <c r="J188">
        <v>21.096290588378899</v>
      </c>
      <c r="K188">
        <v>19.3029594421387</v>
      </c>
      <c r="L188">
        <v>20.254074096679702</v>
      </c>
      <c r="M188">
        <v>21.377347946166999</v>
      </c>
      <c r="N188">
        <v>21.532932281494102</v>
      </c>
      <c r="O188">
        <v>21.0895175933838</v>
      </c>
      <c r="P188">
        <v>2</v>
      </c>
      <c r="Q188">
        <v>2</v>
      </c>
      <c r="R188">
        <v>1</v>
      </c>
      <c r="S188">
        <v>6</v>
      </c>
      <c r="T188">
        <v>6</v>
      </c>
      <c r="U188">
        <v>4.3</v>
      </c>
      <c r="V188">
        <v>60.009</v>
      </c>
      <c r="W188">
        <v>0</v>
      </c>
      <c r="X188">
        <v>25.53</v>
      </c>
      <c r="Y188">
        <v>553810000</v>
      </c>
      <c r="Z188">
        <v>27</v>
      </c>
      <c r="AA188">
        <v>0.82158868120594497</v>
      </c>
      <c r="AB188">
        <v>20.350602976481099</v>
      </c>
      <c r="AC188" t="s">
        <v>253</v>
      </c>
      <c r="AD188" t="s">
        <v>253</v>
      </c>
      <c r="AE188">
        <v>0</v>
      </c>
      <c r="AF188">
        <v>23066000</v>
      </c>
      <c r="AG188">
        <v>40886000</v>
      </c>
      <c r="AH188">
        <v>0</v>
      </c>
      <c r="AI188">
        <v>22359000</v>
      </c>
      <c r="AJ188">
        <v>0</v>
      </c>
      <c r="AK188">
        <v>33062000</v>
      </c>
      <c r="AL188">
        <v>32344000</v>
      </c>
      <c r="AM188">
        <v>20888000</v>
      </c>
      <c r="AN188">
        <v>23438000</v>
      </c>
      <c r="AO188">
        <v>0</v>
      </c>
      <c r="AP188">
        <v>16898000</v>
      </c>
      <c r="AQ188">
        <v>30138000</v>
      </c>
      <c r="AR188">
        <v>37718000</v>
      </c>
      <c r="AS188">
        <v>36526000</v>
      </c>
    </row>
    <row r="189" spans="1:45" x14ac:dyDescent="0.25">
      <c r="A189">
        <v>19.653877258300799</v>
      </c>
      <c r="B189">
        <v>21.290695190429702</v>
      </c>
      <c r="C189">
        <v>19.507423400878899</v>
      </c>
      <c r="D189">
        <v>21.624174118041999</v>
      </c>
      <c r="E189">
        <v>19.4376831054688</v>
      </c>
      <c r="F189" t="s">
        <v>44</v>
      </c>
      <c r="G189" t="s">
        <v>44</v>
      </c>
      <c r="H189">
        <v>21.334672927856399</v>
      </c>
      <c r="I189">
        <v>21.498140335083001</v>
      </c>
      <c r="J189">
        <v>22.110155105590799</v>
      </c>
      <c r="K189" t="s">
        <v>44</v>
      </c>
      <c r="L189">
        <v>22.239871978759801</v>
      </c>
      <c r="M189">
        <v>22.788475036621101</v>
      </c>
      <c r="N189">
        <v>22.375625610351602</v>
      </c>
      <c r="O189">
        <v>20.4343070983887</v>
      </c>
      <c r="P189">
        <v>6</v>
      </c>
      <c r="Q189">
        <v>6</v>
      </c>
      <c r="R189">
        <v>6</v>
      </c>
      <c r="S189">
        <v>32</v>
      </c>
      <c r="T189">
        <v>32</v>
      </c>
      <c r="U189">
        <v>32</v>
      </c>
      <c r="V189">
        <v>36.503999999999998</v>
      </c>
      <c r="W189">
        <v>0</v>
      </c>
      <c r="X189">
        <v>124.26</v>
      </c>
      <c r="Y189">
        <v>708090000</v>
      </c>
      <c r="Z189">
        <v>20</v>
      </c>
      <c r="AA189">
        <v>1.1699525582914001</v>
      </c>
      <c r="AB189">
        <v>21.191258430481</v>
      </c>
      <c r="AC189" t="s">
        <v>254</v>
      </c>
      <c r="AD189" t="s">
        <v>254</v>
      </c>
      <c r="AE189">
        <v>0</v>
      </c>
      <c r="AF189">
        <v>49706000</v>
      </c>
      <c r="AG189">
        <v>0</v>
      </c>
      <c r="AH189">
        <v>43421000</v>
      </c>
      <c r="AI189">
        <v>0</v>
      </c>
      <c r="AJ189">
        <v>0</v>
      </c>
      <c r="AK189">
        <v>0</v>
      </c>
      <c r="AL189">
        <v>46645000</v>
      </c>
      <c r="AM189">
        <v>40340000</v>
      </c>
      <c r="AN189">
        <v>56992000</v>
      </c>
      <c r="AO189">
        <v>0</v>
      </c>
      <c r="AP189">
        <v>49107000</v>
      </c>
      <c r="AQ189">
        <v>44776000</v>
      </c>
      <c r="AR189">
        <v>55704000</v>
      </c>
      <c r="AS189">
        <v>0</v>
      </c>
    </row>
    <row r="190" spans="1:45" x14ac:dyDescent="0.25">
      <c r="A190">
        <v>23.5391941070557</v>
      </c>
      <c r="B190">
        <v>23.249219894409201</v>
      </c>
      <c r="C190">
        <v>24.014867782592798</v>
      </c>
      <c r="D190">
        <v>22.259025573730501</v>
      </c>
      <c r="E190">
        <v>24.0579624176025</v>
      </c>
      <c r="F190">
        <v>24.309942245483398</v>
      </c>
      <c r="G190">
        <v>24.0690727233887</v>
      </c>
      <c r="H190">
        <v>23.6537075042725</v>
      </c>
      <c r="I190">
        <v>23.1073322296143</v>
      </c>
      <c r="J190">
        <v>23.5362339019775</v>
      </c>
      <c r="K190">
        <v>23.536352157592798</v>
      </c>
      <c r="L190">
        <v>22.463861465454102</v>
      </c>
      <c r="M190">
        <v>24.301174163818398</v>
      </c>
      <c r="N190">
        <v>24.147325515747099</v>
      </c>
      <c r="O190">
        <v>23.6015014648438</v>
      </c>
      <c r="P190">
        <v>12</v>
      </c>
      <c r="Q190">
        <v>12</v>
      </c>
      <c r="R190">
        <v>12</v>
      </c>
      <c r="S190">
        <v>11.6</v>
      </c>
      <c r="T190">
        <v>11.6</v>
      </c>
      <c r="U190">
        <v>11.6</v>
      </c>
      <c r="V190">
        <v>142.79</v>
      </c>
      <c r="W190">
        <v>0</v>
      </c>
      <c r="X190">
        <v>161.9</v>
      </c>
      <c r="Y190">
        <v>10420000000</v>
      </c>
      <c r="Z190">
        <v>131</v>
      </c>
      <c r="AA190">
        <v>0.61904476689412502</v>
      </c>
      <c r="AB190">
        <v>23.589784876505501</v>
      </c>
      <c r="AC190" t="s">
        <v>255</v>
      </c>
      <c r="AD190" t="s">
        <v>255</v>
      </c>
      <c r="AE190">
        <v>608170000</v>
      </c>
      <c r="AF190">
        <v>386660000</v>
      </c>
      <c r="AG190">
        <v>897970000</v>
      </c>
      <c r="AH190">
        <v>375110000</v>
      </c>
      <c r="AI190">
        <v>561530000</v>
      </c>
      <c r="AJ190">
        <v>782310000</v>
      </c>
      <c r="AK190">
        <v>668970000</v>
      </c>
      <c r="AL190">
        <v>517070000</v>
      </c>
      <c r="AM190">
        <v>483460000</v>
      </c>
      <c r="AN190">
        <v>315110000</v>
      </c>
      <c r="AO190">
        <v>678090000</v>
      </c>
      <c r="AP190">
        <v>275390000</v>
      </c>
      <c r="AQ190">
        <v>451160000</v>
      </c>
      <c r="AR190">
        <v>467160000</v>
      </c>
      <c r="AS190">
        <v>422210000</v>
      </c>
    </row>
    <row r="191" spans="1:45" x14ac:dyDescent="0.25">
      <c r="A191">
        <v>21.138835906982401</v>
      </c>
      <c r="B191">
        <v>22.340797424316399</v>
      </c>
      <c r="C191" t="s">
        <v>44</v>
      </c>
      <c r="D191">
        <v>21.889854431152301</v>
      </c>
      <c r="E191" t="s">
        <v>44</v>
      </c>
      <c r="F191" t="s">
        <v>44</v>
      </c>
      <c r="G191">
        <v>21.404056549072301</v>
      </c>
      <c r="H191">
        <v>21.7762756347656</v>
      </c>
      <c r="I191">
        <v>21.5004768371582</v>
      </c>
      <c r="J191">
        <v>23.6746520996094</v>
      </c>
      <c r="K191" t="s">
        <v>44</v>
      </c>
      <c r="L191">
        <v>23.864763259887699</v>
      </c>
      <c r="M191">
        <v>23.304241180419901</v>
      </c>
      <c r="N191">
        <v>23.4036655426025</v>
      </c>
      <c r="O191">
        <v>22.574153900146499</v>
      </c>
      <c r="P191">
        <v>6</v>
      </c>
      <c r="Q191">
        <v>6</v>
      </c>
      <c r="R191">
        <v>4</v>
      </c>
      <c r="S191">
        <v>25.8</v>
      </c>
      <c r="T191">
        <v>25.8</v>
      </c>
      <c r="U191">
        <v>20.2</v>
      </c>
      <c r="V191">
        <v>27.613</v>
      </c>
      <c r="W191">
        <v>0</v>
      </c>
      <c r="X191">
        <v>33.276000000000003</v>
      </c>
      <c r="Y191">
        <v>1080900000</v>
      </c>
      <c r="Z191">
        <v>22</v>
      </c>
      <c r="AA191">
        <v>0.98233027440283105</v>
      </c>
      <c r="AB191">
        <v>22.442888433282999</v>
      </c>
      <c r="AC191" t="s">
        <v>256</v>
      </c>
      <c r="AD191" t="s">
        <v>256</v>
      </c>
      <c r="AE191">
        <v>0</v>
      </c>
      <c r="AF191">
        <v>76890000</v>
      </c>
      <c r="AG191">
        <v>0</v>
      </c>
      <c r="AH191">
        <v>0</v>
      </c>
      <c r="AI191">
        <v>0</v>
      </c>
      <c r="AJ191">
        <v>0</v>
      </c>
      <c r="AK191">
        <v>0</v>
      </c>
      <c r="AL191">
        <v>0</v>
      </c>
      <c r="AM191">
        <v>0</v>
      </c>
      <c r="AN191">
        <v>74978000</v>
      </c>
      <c r="AO191">
        <v>0</v>
      </c>
      <c r="AP191">
        <v>94633000</v>
      </c>
      <c r="AQ191">
        <v>76203000</v>
      </c>
      <c r="AR191">
        <v>73802000</v>
      </c>
      <c r="AS191">
        <v>0</v>
      </c>
    </row>
    <row r="192" spans="1:45" x14ac:dyDescent="0.25">
      <c r="A192">
        <v>21.107061386108398</v>
      </c>
      <c r="B192" t="s">
        <v>44</v>
      </c>
      <c r="C192" t="s">
        <v>44</v>
      </c>
      <c r="D192">
        <v>21.072280883789102</v>
      </c>
      <c r="E192" t="s">
        <v>44</v>
      </c>
      <c r="F192" t="s">
        <v>44</v>
      </c>
      <c r="G192">
        <v>21.071037292480501</v>
      </c>
      <c r="H192">
        <v>21.270534515380898</v>
      </c>
      <c r="I192">
        <v>20.533454895019499</v>
      </c>
      <c r="J192">
        <v>22.2627868652344</v>
      </c>
      <c r="K192">
        <v>20.953119277954102</v>
      </c>
      <c r="L192">
        <v>21.002576828002901</v>
      </c>
      <c r="M192">
        <v>23.146486282348601</v>
      </c>
      <c r="N192">
        <v>22.510555267333999</v>
      </c>
      <c r="O192">
        <v>22.0314025878906</v>
      </c>
      <c r="P192">
        <v>7</v>
      </c>
      <c r="Q192">
        <v>7</v>
      </c>
      <c r="R192">
        <v>7</v>
      </c>
      <c r="S192">
        <v>19</v>
      </c>
      <c r="T192">
        <v>19</v>
      </c>
      <c r="U192">
        <v>19</v>
      </c>
      <c r="V192">
        <v>61.064999999999998</v>
      </c>
      <c r="W192">
        <v>0</v>
      </c>
      <c r="X192">
        <v>87.995999999999995</v>
      </c>
      <c r="Y192">
        <v>1103900000</v>
      </c>
      <c r="Z192">
        <v>24</v>
      </c>
      <c r="AA192">
        <v>0.81435570904086696</v>
      </c>
      <c r="AB192">
        <v>21.541936007413</v>
      </c>
      <c r="AC192" t="s">
        <v>257</v>
      </c>
      <c r="AD192" t="s">
        <v>257</v>
      </c>
      <c r="AE192">
        <v>82613000</v>
      </c>
      <c r="AF192">
        <v>0</v>
      </c>
      <c r="AG192">
        <v>0</v>
      </c>
      <c r="AH192">
        <v>71410000</v>
      </c>
      <c r="AI192">
        <v>0</v>
      </c>
      <c r="AJ192">
        <v>0</v>
      </c>
      <c r="AK192">
        <v>0</v>
      </c>
      <c r="AL192">
        <v>0</v>
      </c>
      <c r="AM192">
        <v>0</v>
      </c>
      <c r="AN192">
        <v>98018000</v>
      </c>
      <c r="AO192">
        <v>0</v>
      </c>
      <c r="AP192">
        <v>0</v>
      </c>
      <c r="AQ192">
        <v>72743000</v>
      </c>
      <c r="AR192">
        <v>67515000</v>
      </c>
      <c r="AS192">
        <v>83149000</v>
      </c>
    </row>
    <row r="193" spans="1:45" x14ac:dyDescent="0.25">
      <c r="A193">
        <v>24.229494094848601</v>
      </c>
      <c r="B193">
        <v>24.5901794433594</v>
      </c>
      <c r="C193">
        <v>24.866651535034201</v>
      </c>
      <c r="D193">
        <v>24.871782302856399</v>
      </c>
      <c r="E193">
        <v>26.393161773681602</v>
      </c>
      <c r="F193">
        <v>24.949579238891602</v>
      </c>
      <c r="G193">
        <v>25.328584671020501</v>
      </c>
      <c r="H193">
        <v>25.941474914550799</v>
      </c>
      <c r="I193">
        <v>25.421207427978501</v>
      </c>
      <c r="J193">
        <v>27.1222820281982</v>
      </c>
      <c r="K193">
        <v>25.609331130981399</v>
      </c>
      <c r="L193">
        <v>26.206090927123999</v>
      </c>
      <c r="M193">
        <v>26.741497039794901</v>
      </c>
      <c r="N193">
        <v>26.97727394104</v>
      </c>
      <c r="O193">
        <v>26.942571640014599</v>
      </c>
      <c r="P193">
        <v>8</v>
      </c>
      <c r="Q193">
        <v>8</v>
      </c>
      <c r="R193">
        <v>8</v>
      </c>
      <c r="S193">
        <v>42.2</v>
      </c>
      <c r="T193">
        <v>42.2</v>
      </c>
      <c r="U193">
        <v>42.2</v>
      </c>
      <c r="V193">
        <v>26.221</v>
      </c>
      <c r="W193">
        <v>0</v>
      </c>
      <c r="X193">
        <v>151.58000000000001</v>
      </c>
      <c r="Y193">
        <v>13341000000</v>
      </c>
      <c r="Z193">
        <v>135</v>
      </c>
      <c r="AA193">
        <v>0.94896974075704799</v>
      </c>
      <c r="AB193">
        <v>25.746077473958302</v>
      </c>
      <c r="AC193" t="s">
        <v>258</v>
      </c>
      <c r="AD193" t="s">
        <v>259</v>
      </c>
      <c r="AE193">
        <v>329320000</v>
      </c>
      <c r="AF193">
        <v>257190000</v>
      </c>
      <c r="AG193">
        <v>532220000</v>
      </c>
      <c r="AH193">
        <v>436010000</v>
      </c>
      <c r="AI193">
        <v>889490000</v>
      </c>
      <c r="AJ193">
        <v>530230000</v>
      </c>
      <c r="AK193">
        <v>433620000</v>
      </c>
      <c r="AL193">
        <v>600190000</v>
      </c>
      <c r="AM193">
        <v>415910000</v>
      </c>
      <c r="AN193">
        <v>740010000</v>
      </c>
      <c r="AO193">
        <v>615000000</v>
      </c>
      <c r="AP193">
        <v>472520000</v>
      </c>
      <c r="AQ193">
        <v>570630000</v>
      </c>
      <c r="AR193">
        <v>896860000</v>
      </c>
      <c r="AS193">
        <v>956470000</v>
      </c>
    </row>
    <row r="194" spans="1:45" x14ac:dyDescent="0.25">
      <c r="A194">
        <v>20.925642013549801</v>
      </c>
      <c r="B194">
        <v>18.952337265014599</v>
      </c>
      <c r="C194" t="s">
        <v>44</v>
      </c>
      <c r="D194">
        <v>17.8722534179688</v>
      </c>
      <c r="E194">
        <v>22.401037216186499</v>
      </c>
      <c r="F194">
        <v>20.598415374755898</v>
      </c>
      <c r="G194">
        <v>19.124141693115199</v>
      </c>
      <c r="H194">
        <v>19.648410797119102</v>
      </c>
      <c r="I194">
        <v>21.188337326049801</v>
      </c>
      <c r="J194">
        <v>20.7442722320557</v>
      </c>
      <c r="K194" t="s">
        <v>44</v>
      </c>
      <c r="L194" t="s">
        <v>44</v>
      </c>
      <c r="M194">
        <v>21.112733840942401</v>
      </c>
      <c r="N194">
        <v>21.7210483551025</v>
      </c>
      <c r="O194">
        <v>22.0219821929932</v>
      </c>
      <c r="P194">
        <v>8</v>
      </c>
      <c r="Q194">
        <v>8</v>
      </c>
      <c r="R194">
        <v>8</v>
      </c>
      <c r="S194">
        <v>18.2</v>
      </c>
      <c r="T194">
        <v>18.2</v>
      </c>
      <c r="U194">
        <v>18.2</v>
      </c>
      <c r="V194">
        <v>73.495000000000005</v>
      </c>
      <c r="W194">
        <v>0</v>
      </c>
      <c r="X194">
        <v>108.2</v>
      </c>
      <c r="Y194">
        <v>1117000000</v>
      </c>
      <c r="Z194">
        <v>48</v>
      </c>
      <c r="AA194">
        <v>1.3628703122237</v>
      </c>
      <c r="AB194">
        <v>20.5258843104045</v>
      </c>
      <c r="AC194" t="s">
        <v>260</v>
      </c>
      <c r="AD194" t="s">
        <v>261</v>
      </c>
      <c r="AE194">
        <v>85872000</v>
      </c>
      <c r="AF194">
        <v>0</v>
      </c>
      <c r="AG194">
        <v>0</v>
      </c>
      <c r="AH194">
        <v>0</v>
      </c>
      <c r="AI194">
        <v>120090000</v>
      </c>
      <c r="AJ194">
        <v>124950000</v>
      </c>
      <c r="AK194">
        <v>0</v>
      </c>
      <c r="AL194">
        <v>0</v>
      </c>
      <c r="AM194">
        <v>68986000</v>
      </c>
      <c r="AN194">
        <v>49272000</v>
      </c>
      <c r="AO194">
        <v>0</v>
      </c>
      <c r="AP194">
        <v>0</v>
      </c>
      <c r="AQ194">
        <v>42668000</v>
      </c>
      <c r="AR194">
        <v>87808000</v>
      </c>
      <c r="AS194">
        <v>136950000</v>
      </c>
    </row>
    <row r="195" spans="1:45" x14ac:dyDescent="0.25">
      <c r="A195">
        <v>27.517957687377901</v>
      </c>
      <c r="B195">
        <v>27.7019348144531</v>
      </c>
      <c r="C195">
        <v>26.464820861816399</v>
      </c>
      <c r="D195">
        <v>27.479541778564499</v>
      </c>
      <c r="E195">
        <v>27.0645561218262</v>
      </c>
      <c r="F195">
        <v>25.650943756103501</v>
      </c>
      <c r="G195">
        <v>26.781316757202099</v>
      </c>
      <c r="H195">
        <v>27.9733371734619</v>
      </c>
      <c r="I195">
        <v>27.7576713562012</v>
      </c>
      <c r="J195">
        <v>28.193241119384801</v>
      </c>
      <c r="K195">
        <v>26.593488693237301</v>
      </c>
      <c r="L195">
        <v>28.352581024169901</v>
      </c>
      <c r="M195">
        <v>28.292415618896499</v>
      </c>
      <c r="N195">
        <v>27.851087570190401</v>
      </c>
      <c r="O195">
        <v>27.054344177246101</v>
      </c>
      <c r="P195">
        <v>9</v>
      </c>
      <c r="Q195">
        <v>9</v>
      </c>
      <c r="R195">
        <v>9</v>
      </c>
      <c r="S195">
        <v>27.4</v>
      </c>
      <c r="T195">
        <v>27.4</v>
      </c>
      <c r="U195">
        <v>27.4</v>
      </c>
      <c r="V195">
        <v>37.792999999999999</v>
      </c>
      <c r="W195">
        <v>0</v>
      </c>
      <c r="X195">
        <v>302.39</v>
      </c>
      <c r="Y195">
        <v>50155000000</v>
      </c>
      <c r="Z195">
        <v>120</v>
      </c>
      <c r="AA195">
        <v>0.769910842182705</v>
      </c>
      <c r="AB195">
        <v>27.3819492340088</v>
      </c>
      <c r="AC195" t="s">
        <v>262</v>
      </c>
      <c r="AD195" t="s">
        <v>263</v>
      </c>
      <c r="AE195">
        <v>2832100000</v>
      </c>
      <c r="AF195">
        <v>2856600000</v>
      </c>
      <c r="AG195">
        <v>1615200000</v>
      </c>
      <c r="AH195">
        <v>3269100000</v>
      </c>
      <c r="AI195">
        <v>2271400000</v>
      </c>
      <c r="AJ195">
        <v>937390000</v>
      </c>
      <c r="AK195">
        <v>1632800000</v>
      </c>
      <c r="AL195">
        <v>2952100000</v>
      </c>
      <c r="AM195">
        <v>2807600000</v>
      </c>
      <c r="AN195">
        <v>2450700000</v>
      </c>
      <c r="AO195">
        <v>1875700000</v>
      </c>
      <c r="AP195">
        <v>2937500000</v>
      </c>
      <c r="AQ195">
        <v>2604200000</v>
      </c>
      <c r="AR195">
        <v>2384900000</v>
      </c>
      <c r="AS195">
        <v>1627400000</v>
      </c>
    </row>
    <row r="196" spans="1:45" x14ac:dyDescent="0.25">
      <c r="A196">
        <v>17.774427413940401</v>
      </c>
      <c r="B196">
        <v>20.317497253418001</v>
      </c>
      <c r="C196" t="s">
        <v>44</v>
      </c>
      <c r="D196">
        <v>17.097743988037099</v>
      </c>
      <c r="E196" t="s">
        <v>44</v>
      </c>
      <c r="F196" t="s">
        <v>44</v>
      </c>
      <c r="G196" t="s">
        <v>44</v>
      </c>
      <c r="H196">
        <v>17.655082702636701</v>
      </c>
      <c r="I196">
        <v>18.706375122070298</v>
      </c>
      <c r="J196">
        <v>19.831981658935501</v>
      </c>
      <c r="K196" t="s">
        <v>44</v>
      </c>
      <c r="L196">
        <v>22.181346893310501</v>
      </c>
      <c r="M196">
        <v>20.126663208007798</v>
      </c>
      <c r="N196">
        <v>17.615974426269499</v>
      </c>
      <c r="O196">
        <v>18.112327575683601</v>
      </c>
      <c r="P196">
        <v>6</v>
      </c>
      <c r="Q196">
        <v>6</v>
      </c>
      <c r="R196">
        <v>6</v>
      </c>
      <c r="S196">
        <v>14.9</v>
      </c>
      <c r="T196">
        <v>14.9</v>
      </c>
      <c r="U196">
        <v>14.9</v>
      </c>
      <c r="V196">
        <v>57.154000000000003</v>
      </c>
      <c r="W196">
        <v>0</v>
      </c>
      <c r="X196">
        <v>58.262999999999998</v>
      </c>
      <c r="Y196">
        <v>346450000</v>
      </c>
      <c r="Z196">
        <v>18</v>
      </c>
      <c r="AA196">
        <v>1.6160217467592</v>
      </c>
      <c r="AB196">
        <v>18.941942024231</v>
      </c>
      <c r="AC196" t="s">
        <v>264</v>
      </c>
      <c r="AD196" t="s">
        <v>264</v>
      </c>
      <c r="AE196">
        <v>0</v>
      </c>
      <c r="AF196">
        <v>0</v>
      </c>
      <c r="AG196">
        <v>0</v>
      </c>
      <c r="AH196">
        <v>0</v>
      </c>
      <c r="AI196">
        <v>0</v>
      </c>
      <c r="AJ196">
        <v>0</v>
      </c>
      <c r="AK196">
        <v>0</v>
      </c>
      <c r="AL196">
        <v>0</v>
      </c>
      <c r="AM196">
        <v>0</v>
      </c>
      <c r="AN196">
        <v>0</v>
      </c>
      <c r="AO196">
        <v>0</v>
      </c>
      <c r="AP196">
        <v>64605000</v>
      </c>
      <c r="AQ196">
        <v>46501000</v>
      </c>
      <c r="AR196">
        <v>0</v>
      </c>
      <c r="AS196">
        <v>0</v>
      </c>
    </row>
    <row r="197" spans="1:45" x14ac:dyDescent="0.25">
      <c r="A197">
        <v>26.499219894409201</v>
      </c>
      <c r="B197">
        <v>27.593488693237301</v>
      </c>
      <c r="C197">
        <v>24.5093593597412</v>
      </c>
      <c r="D197">
        <v>26.5133266448975</v>
      </c>
      <c r="E197">
        <v>25.385316848754901</v>
      </c>
      <c r="F197" t="s">
        <v>44</v>
      </c>
      <c r="G197">
        <v>25.288803100585898</v>
      </c>
      <c r="H197">
        <v>27.262844085693398</v>
      </c>
      <c r="I197">
        <v>27.563982009887699</v>
      </c>
      <c r="J197">
        <v>26.133888244628899</v>
      </c>
      <c r="K197">
        <v>25.738357543945298</v>
      </c>
      <c r="L197">
        <v>27.8930759429932</v>
      </c>
      <c r="M197">
        <v>26.8226222991943</v>
      </c>
      <c r="N197">
        <v>28.1810607910156</v>
      </c>
      <c r="O197">
        <v>25.435966491699201</v>
      </c>
      <c r="P197">
        <v>7</v>
      </c>
      <c r="Q197">
        <v>7</v>
      </c>
      <c r="R197">
        <v>7</v>
      </c>
      <c r="S197">
        <v>33.299999999999997</v>
      </c>
      <c r="T197">
        <v>33.299999999999997</v>
      </c>
      <c r="U197">
        <v>33.299999999999997</v>
      </c>
      <c r="V197">
        <v>15.304</v>
      </c>
      <c r="W197">
        <v>0</v>
      </c>
      <c r="X197">
        <v>323.31</v>
      </c>
      <c r="Y197">
        <v>15377000000</v>
      </c>
      <c r="Z197">
        <v>115</v>
      </c>
      <c r="AA197">
        <v>1.1196423178319701</v>
      </c>
      <c r="AB197">
        <v>26.487236567905999</v>
      </c>
      <c r="AC197" t="s">
        <v>265</v>
      </c>
      <c r="AD197" t="s">
        <v>265</v>
      </c>
      <c r="AE197">
        <v>790080000</v>
      </c>
      <c r="AF197">
        <v>1299800000</v>
      </c>
      <c r="AG197">
        <v>351970000</v>
      </c>
      <c r="AH197">
        <v>866230000</v>
      </c>
      <c r="AI197">
        <v>578760000</v>
      </c>
      <c r="AJ197">
        <v>0</v>
      </c>
      <c r="AK197">
        <v>440710000</v>
      </c>
      <c r="AL197">
        <v>854560000</v>
      </c>
      <c r="AM197">
        <v>1270700000</v>
      </c>
      <c r="AN197">
        <v>404440000</v>
      </c>
      <c r="AO197">
        <v>482700000</v>
      </c>
      <c r="AP197">
        <v>1019900000</v>
      </c>
      <c r="AQ197">
        <v>446650000</v>
      </c>
      <c r="AR197">
        <v>1263200000</v>
      </c>
      <c r="AS197">
        <v>451280000</v>
      </c>
    </row>
    <row r="198" spans="1:45" x14ac:dyDescent="0.25">
      <c r="A198">
        <v>21.731857299804702</v>
      </c>
      <c r="B198">
        <v>20.8060111999512</v>
      </c>
      <c r="C198" t="s">
        <v>44</v>
      </c>
      <c r="D198">
        <v>19.4387397766113</v>
      </c>
      <c r="E198">
        <v>21.014066696166999</v>
      </c>
      <c r="F198">
        <v>19.557567596435501</v>
      </c>
      <c r="G198">
        <v>22.128993988037099</v>
      </c>
      <c r="H198">
        <v>22.855060577392599</v>
      </c>
      <c r="I198" t="s">
        <v>44</v>
      </c>
      <c r="J198">
        <v>23.7469387054443</v>
      </c>
      <c r="K198">
        <v>22.5130405426025</v>
      </c>
      <c r="L198">
        <v>21.4194660186768</v>
      </c>
      <c r="M198">
        <v>20.415346145629901</v>
      </c>
      <c r="N198">
        <v>21.079851150512699</v>
      </c>
      <c r="O198">
        <v>23.0928764343262</v>
      </c>
      <c r="P198">
        <v>3</v>
      </c>
      <c r="Q198">
        <v>3</v>
      </c>
      <c r="R198">
        <v>3</v>
      </c>
      <c r="S198">
        <v>8.3000000000000007</v>
      </c>
      <c r="T198">
        <v>8.3000000000000007</v>
      </c>
      <c r="U198">
        <v>8.3000000000000007</v>
      </c>
      <c r="V198">
        <v>59.838000000000001</v>
      </c>
      <c r="W198">
        <v>0</v>
      </c>
      <c r="X198">
        <v>109.2</v>
      </c>
      <c r="Y198">
        <v>1356400000</v>
      </c>
      <c r="Z198">
        <v>28</v>
      </c>
      <c r="AA198">
        <v>1.32256000445372</v>
      </c>
      <c r="AB198">
        <v>21.5230627793532</v>
      </c>
      <c r="AC198" t="s">
        <v>266</v>
      </c>
      <c r="AD198" t="s">
        <v>266</v>
      </c>
      <c r="AE198">
        <v>88043000</v>
      </c>
      <c r="AF198">
        <v>55174000</v>
      </c>
      <c r="AG198">
        <v>0</v>
      </c>
      <c r="AH198">
        <v>0</v>
      </c>
      <c r="AI198">
        <v>0</v>
      </c>
      <c r="AJ198">
        <v>0</v>
      </c>
      <c r="AK198">
        <v>94407000</v>
      </c>
      <c r="AL198">
        <v>122800000</v>
      </c>
      <c r="AM198">
        <v>0</v>
      </c>
      <c r="AN198">
        <v>106730000</v>
      </c>
      <c r="AO198">
        <v>133300000</v>
      </c>
      <c r="AP198">
        <v>40530000</v>
      </c>
      <c r="AQ198">
        <v>0</v>
      </c>
      <c r="AR198">
        <v>0</v>
      </c>
      <c r="AS198">
        <v>146590000</v>
      </c>
    </row>
    <row r="199" spans="1:45" x14ac:dyDescent="0.25">
      <c r="A199">
        <v>23.725568771362301</v>
      </c>
      <c r="B199">
        <v>23.7697143554688</v>
      </c>
      <c r="C199">
        <v>26.123643875122099</v>
      </c>
      <c r="D199">
        <v>22.658117294311499</v>
      </c>
      <c r="E199">
        <v>23.623214721679702</v>
      </c>
      <c r="F199">
        <v>23.017860412597699</v>
      </c>
      <c r="G199">
        <v>25.104496002197301</v>
      </c>
      <c r="H199">
        <v>25.163078308105501</v>
      </c>
      <c r="I199">
        <v>22.6802654266357</v>
      </c>
      <c r="J199">
        <v>24.4324340820313</v>
      </c>
      <c r="K199">
        <v>26.222122192382798</v>
      </c>
      <c r="L199">
        <v>26.745735168456999</v>
      </c>
      <c r="M199">
        <v>24.620197296142599</v>
      </c>
      <c r="N199">
        <v>23.713768005371101</v>
      </c>
      <c r="O199">
        <v>24.103816986083999</v>
      </c>
      <c r="P199">
        <v>7</v>
      </c>
      <c r="Q199">
        <v>7</v>
      </c>
      <c r="R199">
        <v>7</v>
      </c>
      <c r="S199">
        <v>40.799999999999997</v>
      </c>
      <c r="T199">
        <v>40.799999999999997</v>
      </c>
      <c r="U199">
        <v>40.799999999999997</v>
      </c>
      <c r="V199">
        <v>27.314</v>
      </c>
      <c r="W199">
        <v>0</v>
      </c>
      <c r="X199">
        <v>241.07</v>
      </c>
      <c r="Y199">
        <v>6730000000</v>
      </c>
      <c r="Z199">
        <v>64</v>
      </c>
      <c r="AA199">
        <v>1.2770489676157299</v>
      </c>
      <c r="AB199">
        <v>24.3802688598633</v>
      </c>
      <c r="AC199" t="s">
        <v>267</v>
      </c>
      <c r="AD199" t="s">
        <v>267</v>
      </c>
      <c r="AE199">
        <v>192420000</v>
      </c>
      <c r="AF199">
        <v>177250000</v>
      </c>
      <c r="AG199">
        <v>933820000</v>
      </c>
      <c r="AH199">
        <v>137370000</v>
      </c>
      <c r="AI199">
        <v>156920000</v>
      </c>
      <c r="AJ199">
        <v>156320000</v>
      </c>
      <c r="AK199">
        <v>342470000</v>
      </c>
      <c r="AL199">
        <v>409560000</v>
      </c>
      <c r="AM199">
        <v>0</v>
      </c>
      <c r="AN199">
        <v>189680000</v>
      </c>
      <c r="AO199">
        <v>963570000</v>
      </c>
      <c r="AP199">
        <v>809630000</v>
      </c>
      <c r="AQ199">
        <v>206530000</v>
      </c>
      <c r="AR199">
        <v>125440000</v>
      </c>
      <c r="AS199">
        <v>194260000</v>
      </c>
    </row>
    <row r="200" spans="1:45" x14ac:dyDescent="0.25">
      <c r="A200">
        <v>22.2287902832031</v>
      </c>
      <c r="B200">
        <v>21.802150726318398</v>
      </c>
      <c r="C200" t="s">
        <v>44</v>
      </c>
      <c r="D200">
        <v>22.194482803344702</v>
      </c>
      <c r="E200">
        <v>22.3488674163818</v>
      </c>
      <c r="F200" t="s">
        <v>44</v>
      </c>
      <c r="G200">
        <v>20.079526901245099</v>
      </c>
      <c r="H200">
        <v>21.4627380371094</v>
      </c>
      <c r="I200">
        <v>22.321630477905298</v>
      </c>
      <c r="J200">
        <v>23.633783340454102</v>
      </c>
      <c r="K200">
        <v>19.189302444458001</v>
      </c>
      <c r="L200">
        <v>23.991529464721701</v>
      </c>
      <c r="M200">
        <v>23.8027229309082</v>
      </c>
      <c r="N200">
        <v>23.020982742309599</v>
      </c>
      <c r="O200">
        <v>21.7525024414063</v>
      </c>
      <c r="P200">
        <v>9</v>
      </c>
      <c r="Q200">
        <v>9</v>
      </c>
      <c r="R200">
        <v>9</v>
      </c>
      <c r="S200">
        <v>33.299999999999997</v>
      </c>
      <c r="T200">
        <v>33.299999999999997</v>
      </c>
      <c r="U200">
        <v>33.299999999999997</v>
      </c>
      <c r="V200">
        <v>58.026000000000003</v>
      </c>
      <c r="W200">
        <v>0</v>
      </c>
      <c r="X200">
        <v>182.97</v>
      </c>
      <c r="Y200">
        <v>2717600000</v>
      </c>
      <c r="Z200">
        <v>58</v>
      </c>
      <c r="AA200">
        <v>1.38332133375037</v>
      </c>
      <c r="AB200">
        <v>22.1406930776743</v>
      </c>
      <c r="AC200" t="s">
        <v>268</v>
      </c>
      <c r="AD200" t="s">
        <v>268</v>
      </c>
      <c r="AE200">
        <v>154390000</v>
      </c>
      <c r="AF200">
        <v>113130000</v>
      </c>
      <c r="AG200">
        <v>0</v>
      </c>
      <c r="AH200">
        <v>165890000</v>
      </c>
      <c r="AI200">
        <v>148850000</v>
      </c>
      <c r="AJ200">
        <v>0</v>
      </c>
      <c r="AK200">
        <v>71004000</v>
      </c>
      <c r="AL200">
        <v>119710000</v>
      </c>
      <c r="AM200">
        <v>168610000</v>
      </c>
      <c r="AN200">
        <v>183400000</v>
      </c>
      <c r="AO200">
        <v>0</v>
      </c>
      <c r="AP200">
        <v>236980000</v>
      </c>
      <c r="AQ200">
        <v>123460000</v>
      </c>
      <c r="AR200">
        <v>115850000</v>
      </c>
      <c r="AS200">
        <v>84788000</v>
      </c>
    </row>
    <row r="201" spans="1:45" x14ac:dyDescent="0.25">
      <c r="A201">
        <v>24.361988067626999</v>
      </c>
      <c r="B201">
        <v>24.515628814697301</v>
      </c>
      <c r="C201" t="s">
        <v>44</v>
      </c>
      <c r="D201">
        <v>24.489345550537099</v>
      </c>
      <c r="E201">
        <v>24.748628616333001</v>
      </c>
      <c r="F201" t="s">
        <v>44</v>
      </c>
      <c r="G201">
        <v>22.458963394165</v>
      </c>
      <c r="H201">
        <v>23.558591842651399</v>
      </c>
      <c r="I201">
        <v>24.8746452331543</v>
      </c>
      <c r="J201">
        <v>25.381031036376999</v>
      </c>
      <c r="K201">
        <v>22.647747039794901</v>
      </c>
      <c r="L201">
        <v>26.087682723998999</v>
      </c>
      <c r="M201">
        <v>25.935125350952099</v>
      </c>
      <c r="N201">
        <v>25.569208145141602</v>
      </c>
      <c r="O201">
        <v>24.7738933563232</v>
      </c>
      <c r="P201">
        <v>6</v>
      </c>
      <c r="Q201">
        <v>6</v>
      </c>
      <c r="R201">
        <v>6</v>
      </c>
      <c r="S201">
        <v>16.8</v>
      </c>
      <c r="T201">
        <v>16.8</v>
      </c>
      <c r="U201">
        <v>16.8</v>
      </c>
      <c r="V201">
        <v>34.277000000000001</v>
      </c>
      <c r="W201">
        <v>0</v>
      </c>
      <c r="X201">
        <v>51.387</v>
      </c>
      <c r="Y201">
        <v>4514200000</v>
      </c>
      <c r="Z201">
        <v>45</v>
      </c>
      <c r="AA201">
        <v>1.1260776382797499</v>
      </c>
      <c r="AB201">
        <v>24.5694214747502</v>
      </c>
      <c r="AC201" t="s">
        <v>269</v>
      </c>
      <c r="AD201" t="s">
        <v>269</v>
      </c>
      <c r="AE201">
        <v>280320000</v>
      </c>
      <c r="AF201">
        <v>247640000</v>
      </c>
      <c r="AG201">
        <v>0</v>
      </c>
      <c r="AH201">
        <v>272060000</v>
      </c>
      <c r="AI201">
        <v>270850000</v>
      </c>
      <c r="AJ201">
        <v>0</v>
      </c>
      <c r="AK201">
        <v>0</v>
      </c>
      <c r="AL201">
        <v>0</v>
      </c>
      <c r="AM201">
        <v>265620000</v>
      </c>
      <c r="AN201">
        <v>254560000</v>
      </c>
      <c r="AO201">
        <v>0</v>
      </c>
      <c r="AP201">
        <v>384680000</v>
      </c>
      <c r="AQ201">
        <v>267260000</v>
      </c>
      <c r="AR201">
        <v>265200000</v>
      </c>
      <c r="AS201">
        <v>210980000</v>
      </c>
    </row>
    <row r="202" spans="1:45" x14ac:dyDescent="0.25">
      <c r="A202">
        <v>20.031335830688501</v>
      </c>
      <c r="B202">
        <v>21.827800750732401</v>
      </c>
      <c r="C202">
        <v>20.324764251708999</v>
      </c>
      <c r="D202" t="s">
        <v>44</v>
      </c>
      <c r="E202">
        <v>20.171455383300799</v>
      </c>
      <c r="F202" t="s">
        <v>44</v>
      </c>
      <c r="G202">
        <v>20.248062133789102</v>
      </c>
      <c r="H202">
        <v>20.169132232666001</v>
      </c>
      <c r="I202">
        <v>20.763607025146499</v>
      </c>
      <c r="J202" t="s">
        <v>44</v>
      </c>
      <c r="K202" t="s">
        <v>44</v>
      </c>
      <c r="L202">
        <v>20.560855865478501</v>
      </c>
      <c r="M202">
        <v>21.605894088745099</v>
      </c>
      <c r="N202">
        <v>20.3631381988525</v>
      </c>
      <c r="O202">
        <v>20.722173690795898</v>
      </c>
      <c r="P202">
        <v>2</v>
      </c>
      <c r="Q202">
        <v>2</v>
      </c>
      <c r="R202">
        <v>2</v>
      </c>
      <c r="S202">
        <v>11.9</v>
      </c>
      <c r="T202">
        <v>11.9</v>
      </c>
      <c r="U202">
        <v>11.9</v>
      </c>
      <c r="V202">
        <v>37.021999999999998</v>
      </c>
      <c r="W202">
        <v>0</v>
      </c>
      <c r="X202">
        <v>89.846999999999994</v>
      </c>
      <c r="Y202">
        <v>347570000</v>
      </c>
      <c r="Z202">
        <v>14</v>
      </c>
      <c r="AA202">
        <v>0.59225989970011095</v>
      </c>
      <c r="AB202">
        <v>20.617110859263999</v>
      </c>
      <c r="AC202" t="s">
        <v>270</v>
      </c>
      <c r="AD202" t="s">
        <v>270</v>
      </c>
      <c r="AE202">
        <v>0</v>
      </c>
      <c r="AF202">
        <v>55814000</v>
      </c>
      <c r="AG202">
        <v>0</v>
      </c>
      <c r="AH202">
        <v>0</v>
      </c>
      <c r="AI202">
        <v>0</v>
      </c>
      <c r="AJ202">
        <v>0</v>
      </c>
      <c r="AK202">
        <v>0</v>
      </c>
      <c r="AL202">
        <v>0</v>
      </c>
      <c r="AM202">
        <v>0</v>
      </c>
      <c r="AN202">
        <v>0</v>
      </c>
      <c r="AO202">
        <v>0</v>
      </c>
      <c r="AP202">
        <v>0</v>
      </c>
      <c r="AQ202">
        <v>21906000</v>
      </c>
      <c r="AR202">
        <v>0</v>
      </c>
      <c r="AS202">
        <v>0</v>
      </c>
    </row>
    <row r="203" spans="1:45" x14ac:dyDescent="0.25">
      <c r="A203">
        <v>25.4724025726318</v>
      </c>
      <c r="B203">
        <v>25.643751144409201</v>
      </c>
      <c r="C203">
        <v>21.926799774169901</v>
      </c>
      <c r="D203">
        <v>25.298484802246101</v>
      </c>
      <c r="E203">
        <v>24.560634613037099</v>
      </c>
      <c r="F203" t="s">
        <v>44</v>
      </c>
      <c r="G203">
        <v>24.448213577270501</v>
      </c>
      <c r="H203">
        <v>25.251222610473601</v>
      </c>
      <c r="I203">
        <v>25.361452102661101</v>
      </c>
      <c r="J203">
        <v>25.2870082855225</v>
      </c>
      <c r="K203">
        <v>22.613197326660199</v>
      </c>
      <c r="L203">
        <v>27.019880294799801</v>
      </c>
      <c r="M203">
        <v>25.295545578002901</v>
      </c>
      <c r="N203">
        <v>26.633949279785199</v>
      </c>
      <c r="O203">
        <v>25.1684055328369</v>
      </c>
      <c r="P203">
        <v>8</v>
      </c>
      <c r="Q203">
        <v>8</v>
      </c>
      <c r="R203">
        <v>8</v>
      </c>
      <c r="S203">
        <v>39.6</v>
      </c>
      <c r="T203">
        <v>39.6</v>
      </c>
      <c r="U203">
        <v>39.6</v>
      </c>
      <c r="V203">
        <v>16.634</v>
      </c>
      <c r="W203">
        <v>0</v>
      </c>
      <c r="X203">
        <v>121.65</v>
      </c>
      <c r="Y203">
        <v>3206900000</v>
      </c>
      <c r="Z203">
        <v>42</v>
      </c>
      <c r="AA203">
        <v>1.34470735304306</v>
      </c>
      <c r="AB203">
        <v>24.998639106750499</v>
      </c>
      <c r="AC203" t="s">
        <v>271</v>
      </c>
      <c r="AD203" t="s">
        <v>272</v>
      </c>
      <c r="AE203">
        <v>170100000</v>
      </c>
      <c r="AF203">
        <v>196150000</v>
      </c>
      <c r="AG203">
        <v>0</v>
      </c>
      <c r="AH203">
        <v>188210000</v>
      </c>
      <c r="AI203">
        <v>136590000</v>
      </c>
      <c r="AJ203">
        <v>0</v>
      </c>
      <c r="AK203">
        <v>99254000</v>
      </c>
      <c r="AL203">
        <v>186530000</v>
      </c>
      <c r="AM203">
        <v>191540000</v>
      </c>
      <c r="AN203">
        <v>0</v>
      </c>
      <c r="AO203">
        <v>0</v>
      </c>
      <c r="AP203">
        <v>287030000</v>
      </c>
      <c r="AQ203">
        <v>169330000</v>
      </c>
      <c r="AR203">
        <v>223150000</v>
      </c>
      <c r="AS203">
        <v>174760000</v>
      </c>
    </row>
    <row r="204" spans="1:45" x14ac:dyDescent="0.25">
      <c r="A204">
        <v>30.3541584014893</v>
      </c>
      <c r="B204">
        <v>28.979673385620099</v>
      </c>
      <c r="C204">
        <v>26.200527191162099</v>
      </c>
      <c r="D204">
        <v>28.390590667724599</v>
      </c>
      <c r="E204">
        <v>28.553108215331999</v>
      </c>
      <c r="F204">
        <v>25.4562587738037</v>
      </c>
      <c r="G204">
        <v>28.087043762206999</v>
      </c>
      <c r="H204">
        <v>28.675865173339801</v>
      </c>
      <c r="I204">
        <v>28.334068298339801</v>
      </c>
      <c r="J204">
        <v>30.335752487182599</v>
      </c>
      <c r="K204">
        <v>26.817508697509801</v>
      </c>
      <c r="L204">
        <v>29.148435592651399</v>
      </c>
      <c r="M204">
        <v>30.157499313354499</v>
      </c>
      <c r="N204">
        <v>29.543737411498999</v>
      </c>
      <c r="O204">
        <v>28.8562622070313</v>
      </c>
      <c r="P204">
        <v>7</v>
      </c>
      <c r="Q204">
        <v>7</v>
      </c>
      <c r="R204">
        <v>2</v>
      </c>
      <c r="S204">
        <v>58.1</v>
      </c>
      <c r="T204">
        <v>58.1</v>
      </c>
      <c r="U204">
        <v>14</v>
      </c>
      <c r="V204">
        <v>14.012</v>
      </c>
      <c r="W204">
        <v>0</v>
      </c>
      <c r="X204">
        <v>323.31</v>
      </c>
      <c r="Y204">
        <v>41789000000</v>
      </c>
      <c r="Z204">
        <v>127</v>
      </c>
      <c r="AA204">
        <v>1.44019823417268</v>
      </c>
      <c r="AB204">
        <v>28.5260326385498</v>
      </c>
      <c r="AC204" t="s">
        <v>273</v>
      </c>
      <c r="AD204" t="s">
        <v>274</v>
      </c>
      <c r="AE204">
        <v>6345800000</v>
      </c>
      <c r="AF204">
        <v>1965800000</v>
      </c>
      <c r="AG204">
        <v>449430000</v>
      </c>
      <c r="AH204">
        <v>2074600000</v>
      </c>
      <c r="AI204">
        <v>1829300000</v>
      </c>
      <c r="AJ204">
        <v>249610000</v>
      </c>
      <c r="AK204">
        <v>1143200000</v>
      </c>
      <c r="AL204">
        <v>1438000000</v>
      </c>
      <c r="AM204">
        <v>1415900000</v>
      </c>
      <c r="AN204">
        <v>3154900000</v>
      </c>
      <c r="AO204">
        <v>765780000</v>
      </c>
      <c r="AP204">
        <v>1726700000</v>
      </c>
      <c r="AQ204">
        <v>2328100000</v>
      </c>
      <c r="AR204">
        <v>1996500000</v>
      </c>
      <c r="AS204">
        <v>1605600000</v>
      </c>
    </row>
    <row r="205" spans="1:45" x14ac:dyDescent="0.25">
      <c r="A205">
        <v>21.272871017456101</v>
      </c>
      <c r="B205" t="s">
        <v>44</v>
      </c>
      <c r="C205">
        <v>22.100082397460898</v>
      </c>
      <c r="D205">
        <v>21.3228969573975</v>
      </c>
      <c r="E205">
        <v>22.005559921264599</v>
      </c>
      <c r="F205" t="s">
        <v>44</v>
      </c>
      <c r="G205">
        <v>22.8617763519287</v>
      </c>
      <c r="H205" t="s">
        <v>44</v>
      </c>
      <c r="I205">
        <v>21.718500137329102</v>
      </c>
      <c r="J205">
        <v>21.407535552978501</v>
      </c>
      <c r="K205">
        <v>21.4616889953613</v>
      </c>
      <c r="L205">
        <v>22.137523651123001</v>
      </c>
      <c r="M205" t="s">
        <v>44</v>
      </c>
      <c r="N205">
        <v>23.4761772155762</v>
      </c>
      <c r="O205">
        <v>23.731174468994102</v>
      </c>
      <c r="P205">
        <v>4</v>
      </c>
      <c r="Q205">
        <v>4</v>
      </c>
      <c r="R205">
        <v>4</v>
      </c>
      <c r="S205">
        <v>9.6999999999999993</v>
      </c>
      <c r="T205">
        <v>9.6999999999999993</v>
      </c>
      <c r="U205">
        <v>9.6999999999999993</v>
      </c>
      <c r="V205">
        <v>49.664999999999999</v>
      </c>
      <c r="W205">
        <v>0</v>
      </c>
      <c r="X205">
        <v>132.25</v>
      </c>
      <c r="Y205">
        <v>1337900000</v>
      </c>
      <c r="Z205">
        <v>25</v>
      </c>
      <c r="AA205">
        <v>0.86322100238961996</v>
      </c>
      <c r="AB205">
        <v>22.135980606079102</v>
      </c>
      <c r="AC205" t="s">
        <v>275</v>
      </c>
      <c r="AD205" t="s">
        <v>275</v>
      </c>
      <c r="AE205">
        <v>0</v>
      </c>
      <c r="AF205">
        <v>0</v>
      </c>
      <c r="AG205">
        <v>0</v>
      </c>
      <c r="AH205">
        <v>84632000</v>
      </c>
      <c r="AI205">
        <v>109470000</v>
      </c>
      <c r="AJ205">
        <v>0</v>
      </c>
      <c r="AK205">
        <v>125600000</v>
      </c>
      <c r="AL205">
        <v>0</v>
      </c>
      <c r="AM205">
        <v>102390000</v>
      </c>
      <c r="AN205">
        <v>0</v>
      </c>
      <c r="AO205">
        <v>0</v>
      </c>
      <c r="AP205">
        <v>64625000</v>
      </c>
      <c r="AQ205">
        <v>0</v>
      </c>
      <c r="AR205">
        <v>105540000</v>
      </c>
      <c r="AS205">
        <v>137590000</v>
      </c>
    </row>
    <row r="206" spans="1:45" x14ac:dyDescent="0.25">
      <c r="A206">
        <v>28.012546539306602</v>
      </c>
      <c r="B206">
        <v>25.8657550811768</v>
      </c>
      <c r="C206">
        <v>22.244583129882798</v>
      </c>
      <c r="D206">
        <v>24.355146408081101</v>
      </c>
      <c r="E206">
        <v>24.818265914916999</v>
      </c>
      <c r="F206">
        <v>22.8388061523438</v>
      </c>
      <c r="G206">
        <v>25.723590850830099</v>
      </c>
      <c r="H206">
        <v>26.390933990478501</v>
      </c>
      <c r="I206">
        <v>25.1002502441406</v>
      </c>
      <c r="J206">
        <v>26.592348098754901</v>
      </c>
      <c r="K206">
        <v>23.6656818389893</v>
      </c>
      <c r="L206">
        <v>25.915611267089801</v>
      </c>
      <c r="M206">
        <v>26.756464004516602</v>
      </c>
      <c r="N206">
        <v>26.402999877929702</v>
      </c>
      <c r="O206">
        <v>25.564418792724599</v>
      </c>
      <c r="P206">
        <v>5</v>
      </c>
      <c r="Q206">
        <v>1</v>
      </c>
      <c r="R206">
        <v>1</v>
      </c>
      <c r="S206">
        <v>37.799999999999997</v>
      </c>
      <c r="T206">
        <v>11.8</v>
      </c>
      <c r="U206">
        <v>11.8</v>
      </c>
      <c r="V206">
        <v>14.106</v>
      </c>
      <c r="W206">
        <v>0</v>
      </c>
      <c r="X206">
        <v>251.58</v>
      </c>
      <c r="Y206">
        <v>7030200000</v>
      </c>
      <c r="Z206">
        <v>87</v>
      </c>
      <c r="AA206">
        <v>1.5514055051120399</v>
      </c>
      <c r="AB206">
        <v>25.349826812744102</v>
      </c>
      <c r="AC206" t="s">
        <v>276</v>
      </c>
      <c r="AD206" t="s">
        <v>276</v>
      </c>
      <c r="AE206">
        <v>863620000</v>
      </c>
      <c r="AF206">
        <v>204310000</v>
      </c>
      <c r="AG206">
        <v>0</v>
      </c>
      <c r="AH206">
        <v>89068000</v>
      </c>
      <c r="AI206">
        <v>0</v>
      </c>
      <c r="AJ206">
        <v>0</v>
      </c>
      <c r="AK206">
        <v>0</v>
      </c>
      <c r="AL206">
        <v>0</v>
      </c>
      <c r="AM206">
        <v>173320000</v>
      </c>
      <c r="AN206">
        <v>267560000</v>
      </c>
      <c r="AO206">
        <v>0</v>
      </c>
      <c r="AP206">
        <v>0</v>
      </c>
      <c r="AQ206">
        <v>328390000</v>
      </c>
      <c r="AR206">
        <v>256740000</v>
      </c>
      <c r="AS206">
        <v>190310000</v>
      </c>
    </row>
    <row r="207" spans="1:45" x14ac:dyDescent="0.25">
      <c r="A207">
        <v>22.5450534820557</v>
      </c>
      <c r="B207">
        <v>22.348678588867202</v>
      </c>
      <c r="C207">
        <v>24.060440063476602</v>
      </c>
      <c r="D207">
        <v>21.672712326049801</v>
      </c>
      <c r="E207">
        <v>22.187341690063501</v>
      </c>
      <c r="F207">
        <v>24.326837539672901</v>
      </c>
      <c r="G207">
        <v>23.715234756469702</v>
      </c>
      <c r="H207">
        <v>23.4566345214844</v>
      </c>
      <c r="I207">
        <v>21.860904693603501</v>
      </c>
      <c r="J207">
        <v>22.907382965087901</v>
      </c>
      <c r="K207">
        <v>22.031200408935501</v>
      </c>
      <c r="L207">
        <v>22.649393081665</v>
      </c>
      <c r="M207">
        <v>22.481458663940401</v>
      </c>
      <c r="N207">
        <v>21.154621124267599</v>
      </c>
      <c r="O207">
        <v>21.034832000732401</v>
      </c>
      <c r="P207">
        <v>2</v>
      </c>
      <c r="Q207">
        <v>2</v>
      </c>
      <c r="R207">
        <v>2</v>
      </c>
      <c r="S207">
        <v>8.3000000000000007</v>
      </c>
      <c r="T207">
        <v>8.3000000000000007</v>
      </c>
      <c r="U207">
        <v>8.3000000000000007</v>
      </c>
      <c r="V207">
        <v>35.287999999999997</v>
      </c>
      <c r="W207">
        <v>0</v>
      </c>
      <c r="X207">
        <v>24.859000000000002</v>
      </c>
      <c r="Y207">
        <v>1511600000</v>
      </c>
      <c r="Z207">
        <v>28</v>
      </c>
      <c r="AA207">
        <v>0.98875620670268305</v>
      </c>
      <c r="AB207">
        <v>22.562181727091499</v>
      </c>
      <c r="AC207" t="s">
        <v>277</v>
      </c>
      <c r="AD207" t="s">
        <v>277</v>
      </c>
      <c r="AE207">
        <v>79617000</v>
      </c>
      <c r="AF207">
        <v>51500000</v>
      </c>
      <c r="AG207">
        <v>0</v>
      </c>
      <c r="AH207">
        <v>54261000</v>
      </c>
      <c r="AI207">
        <v>0</v>
      </c>
      <c r="AJ207">
        <v>208350000</v>
      </c>
      <c r="AK207">
        <v>121720000</v>
      </c>
      <c r="AL207">
        <v>98145000</v>
      </c>
      <c r="AM207">
        <v>74003000</v>
      </c>
      <c r="AN207">
        <v>0</v>
      </c>
      <c r="AO207">
        <v>62272000</v>
      </c>
      <c r="AP207">
        <v>42624000</v>
      </c>
      <c r="AQ207">
        <v>61035000</v>
      </c>
      <c r="AR207">
        <v>0</v>
      </c>
      <c r="AS207">
        <v>0</v>
      </c>
    </row>
    <row r="208" spans="1:45" x14ac:dyDescent="0.25">
      <c r="A208">
        <v>28.830713272094702</v>
      </c>
      <c r="B208">
        <v>27.457088470458999</v>
      </c>
      <c r="C208">
        <v>26.314477920532202</v>
      </c>
      <c r="D208">
        <v>28.0900268554688</v>
      </c>
      <c r="E208">
        <v>27.854896545410199</v>
      </c>
      <c r="F208">
        <v>26.230464935302699</v>
      </c>
      <c r="G208">
        <v>29.150276184081999</v>
      </c>
      <c r="H208">
        <v>29.963476181030298</v>
      </c>
      <c r="I208">
        <v>29.227085113525401</v>
      </c>
      <c r="J208">
        <v>28.781286239623999</v>
      </c>
      <c r="K208">
        <v>29.154218673706101</v>
      </c>
      <c r="L208">
        <v>29.7695426940918</v>
      </c>
      <c r="M208">
        <v>29.850685119628899</v>
      </c>
      <c r="N208">
        <v>30.112098693847699</v>
      </c>
      <c r="O208">
        <v>30.0091857910156</v>
      </c>
      <c r="P208">
        <v>14</v>
      </c>
      <c r="Q208">
        <v>14</v>
      </c>
      <c r="R208">
        <v>14</v>
      </c>
      <c r="S208">
        <v>38.700000000000003</v>
      </c>
      <c r="T208">
        <v>38.700000000000003</v>
      </c>
      <c r="U208">
        <v>38.700000000000003</v>
      </c>
      <c r="V208">
        <v>58.915999999999997</v>
      </c>
      <c r="W208">
        <v>0</v>
      </c>
      <c r="X208">
        <v>323.31</v>
      </c>
      <c r="Y208">
        <v>220170000000</v>
      </c>
      <c r="Z208">
        <v>557</v>
      </c>
      <c r="AA208">
        <v>1.27888144066611</v>
      </c>
      <c r="AB208">
        <v>28.719701512654598</v>
      </c>
      <c r="AC208" t="s">
        <v>278</v>
      </c>
      <c r="AD208" t="s">
        <v>278</v>
      </c>
      <c r="AE208">
        <v>10278000000</v>
      </c>
      <c r="AF208">
        <v>3232700000</v>
      </c>
      <c r="AG208">
        <v>2907200000</v>
      </c>
      <c r="AH208">
        <v>6834100000</v>
      </c>
      <c r="AI208">
        <v>5342500000</v>
      </c>
      <c r="AJ208">
        <v>3731300000</v>
      </c>
      <c r="AK208">
        <v>11911000000</v>
      </c>
      <c r="AL208">
        <v>16723000000</v>
      </c>
      <c r="AM208">
        <v>11575000000</v>
      </c>
      <c r="AN208">
        <v>5161300000</v>
      </c>
      <c r="AO208">
        <v>13672000000</v>
      </c>
      <c r="AP208">
        <v>11049000000</v>
      </c>
      <c r="AQ208">
        <v>10135000000</v>
      </c>
      <c r="AR208">
        <v>13152000000</v>
      </c>
      <c r="AS208">
        <v>17149000000</v>
      </c>
    </row>
    <row r="209" spans="1:45" x14ac:dyDescent="0.25">
      <c r="A209">
        <v>26.4694709777832</v>
      </c>
      <c r="B209">
        <v>26.1730842590332</v>
      </c>
      <c r="C209">
        <v>28.101793289184599</v>
      </c>
      <c r="D209">
        <v>26.057136535644499</v>
      </c>
      <c r="E209">
        <v>27.005710601806602</v>
      </c>
      <c r="F209">
        <v>26.375373840331999</v>
      </c>
      <c r="G209">
        <v>27.532894134521499</v>
      </c>
      <c r="H209">
        <v>28.050094604492202</v>
      </c>
      <c r="I209">
        <v>27.478309631347699</v>
      </c>
      <c r="J209">
        <v>28.878971099853501</v>
      </c>
      <c r="K209">
        <v>26.924222946166999</v>
      </c>
      <c r="L209">
        <v>26.520433425903299</v>
      </c>
      <c r="M209">
        <v>27.112968444824201</v>
      </c>
      <c r="N209">
        <v>27.266065597534201</v>
      </c>
      <c r="O209">
        <v>26.8311061859131</v>
      </c>
      <c r="P209">
        <v>5</v>
      </c>
      <c r="Q209">
        <v>5</v>
      </c>
      <c r="R209">
        <v>5</v>
      </c>
      <c r="S209">
        <v>29.7</v>
      </c>
      <c r="T209">
        <v>29.7</v>
      </c>
      <c r="U209">
        <v>29.7</v>
      </c>
      <c r="V209">
        <v>22.806000000000001</v>
      </c>
      <c r="W209">
        <v>0</v>
      </c>
      <c r="X209">
        <v>178.16</v>
      </c>
      <c r="Y209">
        <v>17854000000</v>
      </c>
      <c r="Z209">
        <v>67</v>
      </c>
      <c r="AA209">
        <v>0.79018563398103303</v>
      </c>
      <c r="AB209">
        <v>27.1185090382894</v>
      </c>
      <c r="AC209" t="s">
        <v>279</v>
      </c>
      <c r="AD209" t="s">
        <v>279</v>
      </c>
      <c r="AE209">
        <v>683810000</v>
      </c>
      <c r="AF209">
        <v>487270000</v>
      </c>
      <c r="AG209">
        <v>2033800000</v>
      </c>
      <c r="AH209">
        <v>536010000</v>
      </c>
      <c r="AI209">
        <v>954430000</v>
      </c>
      <c r="AJ209">
        <v>628500000</v>
      </c>
      <c r="AK209">
        <v>1090700000</v>
      </c>
      <c r="AL209">
        <v>1100100000</v>
      </c>
      <c r="AM209">
        <v>876870000</v>
      </c>
      <c r="AN209">
        <v>1107500000</v>
      </c>
      <c r="AO209">
        <v>952580000</v>
      </c>
      <c r="AP209">
        <v>405160000</v>
      </c>
      <c r="AQ209">
        <v>682610000</v>
      </c>
      <c r="AR209">
        <v>605550000</v>
      </c>
      <c r="AS209">
        <v>622370000</v>
      </c>
    </row>
    <row r="210" spans="1:45" x14ac:dyDescent="0.25">
      <c r="A210">
        <v>21.708389282226602</v>
      </c>
      <c r="B210">
        <v>19.357994079589801</v>
      </c>
      <c r="C210" t="s">
        <v>44</v>
      </c>
      <c r="D210">
        <v>20.2269382476807</v>
      </c>
      <c r="E210">
        <v>18.397365570068398</v>
      </c>
      <c r="F210" t="s">
        <v>44</v>
      </c>
      <c r="G210" t="s">
        <v>44</v>
      </c>
      <c r="H210">
        <v>20.943778991699201</v>
      </c>
      <c r="I210">
        <v>19.171236038208001</v>
      </c>
      <c r="J210">
        <v>22.152084350585898</v>
      </c>
      <c r="K210" t="s">
        <v>44</v>
      </c>
      <c r="L210">
        <v>23.3689289093018</v>
      </c>
      <c r="M210">
        <v>21.7579231262207</v>
      </c>
      <c r="N210">
        <v>22.262041091918899</v>
      </c>
      <c r="O210">
        <v>19.346504211425799</v>
      </c>
      <c r="P210">
        <v>7</v>
      </c>
      <c r="Q210">
        <v>7</v>
      </c>
      <c r="R210">
        <v>7</v>
      </c>
      <c r="S210">
        <v>20.5</v>
      </c>
      <c r="T210">
        <v>20.5</v>
      </c>
      <c r="U210">
        <v>20.5</v>
      </c>
      <c r="V210">
        <v>67.022999999999996</v>
      </c>
      <c r="W210">
        <v>0</v>
      </c>
      <c r="X210">
        <v>98.343999999999994</v>
      </c>
      <c r="Y210">
        <v>891390000</v>
      </c>
      <c r="Z210">
        <v>29</v>
      </c>
      <c r="AA210">
        <v>1.58976319136792</v>
      </c>
      <c r="AB210">
        <v>20.790289445356901</v>
      </c>
      <c r="AC210" t="s">
        <v>280</v>
      </c>
      <c r="AD210" t="s">
        <v>281</v>
      </c>
      <c r="AE210">
        <v>74727000</v>
      </c>
      <c r="AF210">
        <v>0</v>
      </c>
      <c r="AG210">
        <v>0</v>
      </c>
      <c r="AH210">
        <v>56680000</v>
      </c>
      <c r="AI210">
        <v>0</v>
      </c>
      <c r="AJ210">
        <v>0</v>
      </c>
      <c r="AK210">
        <v>0</v>
      </c>
      <c r="AL210">
        <v>51039000</v>
      </c>
      <c r="AM210">
        <v>0</v>
      </c>
      <c r="AN210">
        <v>49657000</v>
      </c>
      <c r="AO210">
        <v>0</v>
      </c>
      <c r="AP210">
        <v>124540000</v>
      </c>
      <c r="AQ210">
        <v>67324000</v>
      </c>
      <c r="AR210">
        <v>64888000</v>
      </c>
      <c r="AS210">
        <v>0</v>
      </c>
    </row>
    <row r="211" spans="1:45" x14ac:dyDescent="0.25">
      <c r="A211">
        <v>24.514846801757798</v>
      </c>
      <c r="B211">
        <v>24.287500381469702</v>
      </c>
      <c r="C211" t="s">
        <v>44</v>
      </c>
      <c r="D211">
        <v>22.645286560058601</v>
      </c>
      <c r="E211">
        <v>22.873802185058601</v>
      </c>
      <c r="F211" t="s">
        <v>44</v>
      </c>
      <c r="G211">
        <v>22.5887050628662</v>
      </c>
      <c r="H211">
        <v>23.3174133300781</v>
      </c>
      <c r="I211" t="s">
        <v>44</v>
      </c>
      <c r="J211" t="s">
        <v>44</v>
      </c>
      <c r="K211">
        <v>22.916831970214801</v>
      </c>
      <c r="L211">
        <v>24.260692596435501</v>
      </c>
      <c r="M211">
        <v>25.0748386383057</v>
      </c>
      <c r="N211">
        <v>24.8384113311768</v>
      </c>
      <c r="O211">
        <v>24.240526199340799</v>
      </c>
      <c r="P211">
        <v>2</v>
      </c>
      <c r="Q211">
        <v>2</v>
      </c>
      <c r="R211">
        <v>2</v>
      </c>
      <c r="S211">
        <v>14.3</v>
      </c>
      <c r="T211">
        <v>14.3</v>
      </c>
      <c r="U211">
        <v>14.3</v>
      </c>
      <c r="V211">
        <v>24.731000000000002</v>
      </c>
      <c r="W211">
        <v>0</v>
      </c>
      <c r="X211">
        <v>42.954999999999998</v>
      </c>
      <c r="Y211">
        <v>1886400000</v>
      </c>
      <c r="Z211">
        <v>18</v>
      </c>
      <c r="AA211">
        <v>0.923282480253379</v>
      </c>
      <c r="AB211">
        <v>23.778077732433001</v>
      </c>
      <c r="AC211" t="s">
        <v>282</v>
      </c>
      <c r="AD211" t="s">
        <v>282</v>
      </c>
      <c r="AE211">
        <v>238750000</v>
      </c>
      <c r="AF211">
        <v>0</v>
      </c>
      <c r="AG211">
        <v>0</v>
      </c>
      <c r="AH211">
        <v>0</v>
      </c>
      <c r="AI211">
        <v>70947000</v>
      </c>
      <c r="AJ211">
        <v>0</v>
      </c>
      <c r="AK211">
        <v>0</v>
      </c>
      <c r="AL211">
        <v>0</v>
      </c>
      <c r="AM211">
        <v>0</v>
      </c>
      <c r="AN211">
        <v>0</v>
      </c>
      <c r="AO211">
        <v>0</v>
      </c>
      <c r="AP211">
        <v>0</v>
      </c>
      <c r="AQ211">
        <v>162530000</v>
      </c>
      <c r="AR211">
        <v>148610000</v>
      </c>
      <c r="AS211">
        <v>128380000</v>
      </c>
    </row>
    <row r="212" spans="1:45" x14ac:dyDescent="0.25">
      <c r="A212">
        <v>21.320640563964801</v>
      </c>
      <c r="B212">
        <v>21.2696228027344</v>
      </c>
      <c r="C212" t="s">
        <v>44</v>
      </c>
      <c r="D212">
        <v>21.034360885620099</v>
      </c>
      <c r="E212">
        <v>21.234676361083999</v>
      </c>
      <c r="F212" t="s">
        <v>44</v>
      </c>
      <c r="G212" t="s">
        <v>44</v>
      </c>
      <c r="H212">
        <v>17.513065338134801</v>
      </c>
      <c r="I212">
        <v>20.899549484252901</v>
      </c>
      <c r="J212">
        <v>22.530933380126999</v>
      </c>
      <c r="K212" t="s">
        <v>44</v>
      </c>
      <c r="L212">
        <v>22.8054008483887</v>
      </c>
      <c r="M212">
        <v>22.3305473327637</v>
      </c>
      <c r="N212">
        <v>22.094680786132798</v>
      </c>
      <c r="O212">
        <v>21.393568038940401</v>
      </c>
      <c r="P212">
        <v>9</v>
      </c>
      <c r="Q212">
        <v>9</v>
      </c>
      <c r="R212">
        <v>9</v>
      </c>
      <c r="S212">
        <v>19</v>
      </c>
      <c r="T212">
        <v>19</v>
      </c>
      <c r="U212">
        <v>19</v>
      </c>
      <c r="V212">
        <v>70.171000000000006</v>
      </c>
      <c r="W212">
        <v>0</v>
      </c>
      <c r="X212">
        <v>90.781999999999996</v>
      </c>
      <c r="Y212">
        <v>1285300000</v>
      </c>
      <c r="Z212">
        <v>28</v>
      </c>
      <c r="AA212">
        <v>1.4163218764516701</v>
      </c>
      <c r="AB212">
        <v>21.311549620194899</v>
      </c>
      <c r="AC212" t="s">
        <v>283</v>
      </c>
      <c r="AD212" t="s">
        <v>283</v>
      </c>
      <c r="AE212">
        <v>90577000</v>
      </c>
      <c r="AF212">
        <v>0</v>
      </c>
      <c r="AG212">
        <v>0</v>
      </c>
      <c r="AH212">
        <v>104170000</v>
      </c>
      <c r="AI212">
        <v>60411000</v>
      </c>
      <c r="AJ212">
        <v>0</v>
      </c>
      <c r="AK212">
        <v>0</v>
      </c>
      <c r="AL212">
        <v>0</v>
      </c>
      <c r="AM212">
        <v>85584000</v>
      </c>
      <c r="AN212">
        <v>80290000</v>
      </c>
      <c r="AO212">
        <v>0</v>
      </c>
      <c r="AP212">
        <v>100610000</v>
      </c>
      <c r="AQ212">
        <v>81599000</v>
      </c>
      <c r="AR212">
        <v>0</v>
      </c>
      <c r="AS212">
        <v>63580000</v>
      </c>
    </row>
    <row r="213" spans="1:45" x14ac:dyDescent="0.25">
      <c r="A213">
        <v>17.131395339965799</v>
      </c>
      <c r="B213">
        <v>17.607835769653299</v>
      </c>
      <c r="C213" t="s">
        <v>44</v>
      </c>
      <c r="D213">
        <v>16.64990234375</v>
      </c>
      <c r="E213">
        <v>18.722173690795898</v>
      </c>
      <c r="F213" t="s">
        <v>44</v>
      </c>
      <c r="G213">
        <v>17.538599014282202</v>
      </c>
      <c r="H213">
        <v>19.7339687347412</v>
      </c>
      <c r="I213">
        <v>18.7703666687012</v>
      </c>
      <c r="J213">
        <v>20.555528640747099</v>
      </c>
      <c r="K213" t="s">
        <v>44</v>
      </c>
      <c r="L213">
        <v>20.268537521362301</v>
      </c>
      <c r="M213">
        <v>20.913860321044901</v>
      </c>
      <c r="N213">
        <v>20.509202957153299</v>
      </c>
      <c r="O213">
        <v>20.866500854492202</v>
      </c>
      <c r="P213">
        <v>3</v>
      </c>
      <c r="Q213">
        <v>3</v>
      </c>
      <c r="R213">
        <v>3</v>
      </c>
      <c r="S213">
        <v>8.5</v>
      </c>
      <c r="T213">
        <v>8.5</v>
      </c>
      <c r="U213">
        <v>8.5</v>
      </c>
      <c r="V213">
        <v>84.2</v>
      </c>
      <c r="W213">
        <v>0</v>
      </c>
      <c r="X213">
        <v>30.001999999999999</v>
      </c>
      <c r="Y213">
        <v>412320000</v>
      </c>
      <c r="Z213">
        <v>23</v>
      </c>
      <c r="AA213">
        <v>1.5689128940113</v>
      </c>
      <c r="AB213">
        <v>19.105655988057499</v>
      </c>
      <c r="AC213" t="s">
        <v>284</v>
      </c>
      <c r="AD213" t="s">
        <v>284</v>
      </c>
      <c r="AE213">
        <v>0</v>
      </c>
      <c r="AF213">
        <v>0</v>
      </c>
      <c r="AG213">
        <v>0</v>
      </c>
      <c r="AH213">
        <v>0</v>
      </c>
      <c r="AI213">
        <v>19033000</v>
      </c>
      <c r="AJ213">
        <v>0</v>
      </c>
      <c r="AK213">
        <v>0</v>
      </c>
      <c r="AL213">
        <v>20391000</v>
      </c>
      <c r="AM213">
        <v>17446000</v>
      </c>
      <c r="AN213">
        <v>28464000</v>
      </c>
      <c r="AO213">
        <v>0</v>
      </c>
      <c r="AP213">
        <v>33073000</v>
      </c>
      <c r="AQ213">
        <v>28037000</v>
      </c>
      <c r="AR213">
        <v>25535000</v>
      </c>
      <c r="AS213">
        <v>44524000</v>
      </c>
    </row>
    <row r="214" spans="1:45" x14ac:dyDescent="0.25">
      <c r="A214">
        <v>22.927017211914102</v>
      </c>
      <c r="B214">
        <v>22.7050170898438</v>
      </c>
      <c r="C214">
        <v>22.8479118347168</v>
      </c>
      <c r="D214">
        <v>23.6273403167725</v>
      </c>
      <c r="E214">
        <v>24.464134216308601</v>
      </c>
      <c r="F214">
        <v>22.760179519653299</v>
      </c>
      <c r="G214">
        <v>25.099689483642599</v>
      </c>
      <c r="H214">
        <v>22.805656433105501</v>
      </c>
      <c r="I214">
        <v>24.318586349487301</v>
      </c>
      <c r="J214">
        <v>25.194904327392599</v>
      </c>
      <c r="K214">
        <v>22.6637077331543</v>
      </c>
      <c r="L214">
        <v>24.459764480590799</v>
      </c>
      <c r="M214">
        <v>24.861076354980501</v>
      </c>
      <c r="N214">
        <v>25.057344436645501</v>
      </c>
      <c r="O214">
        <v>25.137742996215799</v>
      </c>
      <c r="P214">
        <v>5</v>
      </c>
      <c r="Q214">
        <v>5</v>
      </c>
      <c r="R214">
        <v>5</v>
      </c>
      <c r="S214">
        <v>38.799999999999997</v>
      </c>
      <c r="T214">
        <v>38.799999999999997</v>
      </c>
      <c r="U214">
        <v>38.799999999999997</v>
      </c>
      <c r="V214">
        <v>26.539000000000001</v>
      </c>
      <c r="W214">
        <v>0</v>
      </c>
      <c r="X214">
        <v>197.08</v>
      </c>
      <c r="Y214">
        <v>2701900000</v>
      </c>
      <c r="Z214">
        <v>51</v>
      </c>
      <c r="AA214">
        <v>1.0449446565848399</v>
      </c>
      <c r="AB214">
        <v>23.9286715189616</v>
      </c>
      <c r="AC214" t="s">
        <v>285</v>
      </c>
      <c r="AD214" t="s">
        <v>285</v>
      </c>
      <c r="AE214">
        <v>0</v>
      </c>
      <c r="AF214">
        <v>0</v>
      </c>
      <c r="AG214">
        <v>128100000</v>
      </c>
      <c r="AH214">
        <v>128210000</v>
      </c>
      <c r="AI214">
        <v>204410000</v>
      </c>
      <c r="AJ214">
        <v>0</v>
      </c>
      <c r="AK214">
        <v>220160000</v>
      </c>
      <c r="AL214">
        <v>0</v>
      </c>
      <c r="AM214">
        <v>143760000</v>
      </c>
      <c r="AN214">
        <v>171650000</v>
      </c>
      <c r="AO214">
        <v>0</v>
      </c>
      <c r="AP214">
        <v>95625000</v>
      </c>
      <c r="AQ214">
        <v>118850000</v>
      </c>
      <c r="AR214">
        <v>146830000</v>
      </c>
      <c r="AS214">
        <v>196010000</v>
      </c>
    </row>
    <row r="215" spans="1:45" x14ac:dyDescent="0.25">
      <c r="A215">
        <v>19.536930084228501</v>
      </c>
      <c r="B215">
        <v>19.600631713867202</v>
      </c>
      <c r="C215" t="s">
        <v>44</v>
      </c>
      <c r="D215">
        <v>19.001573562622099</v>
      </c>
      <c r="E215">
        <v>18.9414882659912</v>
      </c>
      <c r="F215">
        <v>20.2763977050781</v>
      </c>
      <c r="G215">
        <v>19.975053787231399</v>
      </c>
      <c r="H215">
        <v>21.064210891723601</v>
      </c>
      <c r="I215">
        <v>20.9453525543213</v>
      </c>
      <c r="J215">
        <v>19.977291107177699</v>
      </c>
      <c r="K215" t="s">
        <v>44</v>
      </c>
      <c r="L215" t="s">
        <v>44</v>
      </c>
      <c r="M215">
        <v>20.425523757934599</v>
      </c>
      <c r="N215">
        <v>19.3566188812256</v>
      </c>
      <c r="O215" t="s">
        <v>44</v>
      </c>
      <c r="P215">
        <v>2</v>
      </c>
      <c r="Q215">
        <v>2</v>
      </c>
      <c r="R215">
        <v>2</v>
      </c>
      <c r="S215">
        <v>4.2</v>
      </c>
      <c r="T215">
        <v>4.2</v>
      </c>
      <c r="U215">
        <v>4.2</v>
      </c>
      <c r="V215">
        <v>66.998000000000005</v>
      </c>
      <c r="W215">
        <v>0</v>
      </c>
      <c r="X215">
        <v>26.393000000000001</v>
      </c>
      <c r="Y215">
        <v>366250000</v>
      </c>
      <c r="Z215">
        <v>13</v>
      </c>
      <c r="AA215">
        <v>0.71530063071586503</v>
      </c>
      <c r="AB215">
        <v>19.918279301036499</v>
      </c>
      <c r="AC215" t="s">
        <v>286</v>
      </c>
      <c r="AD215" t="s">
        <v>286</v>
      </c>
      <c r="AE215">
        <v>0</v>
      </c>
      <c r="AF215">
        <v>0</v>
      </c>
      <c r="AG215">
        <v>0</v>
      </c>
      <c r="AH215">
        <v>0</v>
      </c>
      <c r="AI215">
        <v>0</v>
      </c>
      <c r="AJ215">
        <v>0</v>
      </c>
      <c r="AK215">
        <v>0</v>
      </c>
      <c r="AL215">
        <v>41222000</v>
      </c>
      <c r="AM215">
        <v>48544000</v>
      </c>
      <c r="AN215">
        <v>0</v>
      </c>
      <c r="AO215">
        <v>0</v>
      </c>
      <c r="AP215">
        <v>0</v>
      </c>
      <c r="AQ215">
        <v>0</v>
      </c>
      <c r="AR215">
        <v>0</v>
      </c>
      <c r="AS215">
        <v>0</v>
      </c>
    </row>
    <row r="216" spans="1:45" x14ac:dyDescent="0.25">
      <c r="A216">
        <v>25.154218673706101</v>
      </c>
      <c r="B216">
        <v>24.805973052978501</v>
      </c>
      <c r="C216">
        <v>24.269136428833001</v>
      </c>
      <c r="D216">
        <v>24.679224014282202</v>
      </c>
      <c r="E216">
        <v>24.796100616455099</v>
      </c>
      <c r="F216">
        <v>23.3461093902588</v>
      </c>
      <c r="G216">
        <v>24.957704544067401</v>
      </c>
      <c r="H216">
        <v>25.3307399749756</v>
      </c>
      <c r="I216">
        <v>24.850383758544901</v>
      </c>
      <c r="J216">
        <v>25.763166427612301</v>
      </c>
      <c r="K216">
        <v>24.640583038330099</v>
      </c>
      <c r="L216">
        <v>25.881593704223601</v>
      </c>
      <c r="M216">
        <v>25.5485725402832</v>
      </c>
      <c r="N216">
        <v>25.0400505065918</v>
      </c>
      <c r="O216">
        <v>25.357530593872099</v>
      </c>
      <c r="P216">
        <v>10</v>
      </c>
      <c r="Q216">
        <v>10</v>
      </c>
      <c r="R216">
        <v>5</v>
      </c>
      <c r="S216">
        <v>32.9</v>
      </c>
      <c r="T216">
        <v>32.9</v>
      </c>
      <c r="U216">
        <v>15.4</v>
      </c>
      <c r="V216">
        <v>32.893000000000001</v>
      </c>
      <c r="W216">
        <v>0</v>
      </c>
      <c r="X216">
        <v>66.094999999999999</v>
      </c>
      <c r="Y216">
        <v>10602000000</v>
      </c>
      <c r="Z216">
        <v>85</v>
      </c>
      <c r="AA216">
        <v>0.62711430701856896</v>
      </c>
      <c r="AB216">
        <v>24.9614058176676</v>
      </c>
      <c r="AC216" t="s">
        <v>287</v>
      </c>
      <c r="AD216" t="s">
        <v>287</v>
      </c>
      <c r="AE216">
        <v>725480000</v>
      </c>
      <c r="AF216">
        <v>406970000</v>
      </c>
      <c r="AG216">
        <v>487910000</v>
      </c>
      <c r="AH216">
        <v>532710000</v>
      </c>
      <c r="AI216">
        <v>577670000</v>
      </c>
      <c r="AJ216">
        <v>167230000</v>
      </c>
      <c r="AK216">
        <v>463590000</v>
      </c>
      <c r="AL216">
        <v>569260000</v>
      </c>
      <c r="AM216">
        <v>411810000</v>
      </c>
      <c r="AN216">
        <v>399010000</v>
      </c>
      <c r="AO216">
        <v>665040000</v>
      </c>
      <c r="AP216">
        <v>663940000</v>
      </c>
      <c r="AQ216">
        <v>499510000</v>
      </c>
      <c r="AR216">
        <v>335700000</v>
      </c>
      <c r="AS216">
        <v>621050000</v>
      </c>
    </row>
    <row r="217" spans="1:45" x14ac:dyDescent="0.25">
      <c r="A217">
        <v>21.070907592773398</v>
      </c>
      <c r="B217">
        <v>24.568773269653299</v>
      </c>
      <c r="C217">
        <v>22.3066082000732</v>
      </c>
      <c r="D217">
        <v>20.7082614898682</v>
      </c>
      <c r="E217">
        <v>22.222936630248999</v>
      </c>
      <c r="F217">
        <v>23.245988845825199</v>
      </c>
      <c r="G217">
        <v>22.410358428955099</v>
      </c>
      <c r="H217">
        <v>23.013402938842798</v>
      </c>
      <c r="I217">
        <v>23.033168792724599</v>
      </c>
      <c r="J217">
        <v>22.926998138427699</v>
      </c>
      <c r="K217">
        <v>22.498140335083001</v>
      </c>
      <c r="L217">
        <v>22.640661239623999</v>
      </c>
      <c r="M217">
        <v>22.754196166992202</v>
      </c>
      <c r="N217">
        <v>22.479831695556602</v>
      </c>
      <c r="O217">
        <v>20.4838466644287</v>
      </c>
      <c r="P217">
        <v>8</v>
      </c>
      <c r="Q217">
        <v>8</v>
      </c>
      <c r="R217">
        <v>8</v>
      </c>
      <c r="S217">
        <v>54.6</v>
      </c>
      <c r="T217">
        <v>54.6</v>
      </c>
      <c r="U217">
        <v>54.6</v>
      </c>
      <c r="V217">
        <v>20.533000000000001</v>
      </c>
      <c r="W217">
        <v>0</v>
      </c>
      <c r="X217">
        <v>66.676000000000002</v>
      </c>
      <c r="Y217">
        <v>1275400000</v>
      </c>
      <c r="Z217">
        <v>52</v>
      </c>
      <c r="AA217">
        <v>1.0352707768101701</v>
      </c>
      <c r="AB217">
        <v>22.424272028605099</v>
      </c>
      <c r="AC217" t="s">
        <v>288</v>
      </c>
      <c r="AD217" t="s">
        <v>288</v>
      </c>
      <c r="AE217">
        <v>47507000</v>
      </c>
      <c r="AF217">
        <v>141080000</v>
      </c>
      <c r="AG217">
        <v>88156000</v>
      </c>
      <c r="AH217">
        <v>30807000</v>
      </c>
      <c r="AI217">
        <v>51441000</v>
      </c>
      <c r="AJ217">
        <v>129360000</v>
      </c>
      <c r="AK217">
        <v>80123000</v>
      </c>
      <c r="AL217">
        <v>59961000</v>
      </c>
      <c r="AM217">
        <v>49278000</v>
      </c>
      <c r="AN217">
        <v>36639000</v>
      </c>
      <c r="AO217">
        <v>90351000</v>
      </c>
      <c r="AP217">
        <v>36937000</v>
      </c>
      <c r="AQ217">
        <v>51325000</v>
      </c>
      <c r="AR217">
        <v>45734000</v>
      </c>
      <c r="AS217">
        <v>0</v>
      </c>
    </row>
    <row r="218" spans="1:45" x14ac:dyDescent="0.25">
      <c r="A218">
        <v>25.445438385009801</v>
      </c>
      <c r="B218">
        <v>26.229164123535199</v>
      </c>
      <c r="C218">
        <v>24.3498935699463</v>
      </c>
      <c r="D218">
        <v>26.196762084960898</v>
      </c>
      <c r="E218">
        <v>25.498140335083001</v>
      </c>
      <c r="F218">
        <v>24.343605041503899</v>
      </c>
      <c r="G218">
        <v>24.447898864746101</v>
      </c>
      <c r="H218">
        <v>26.231014251708999</v>
      </c>
      <c r="I218">
        <v>26.685653686523398</v>
      </c>
      <c r="J218">
        <v>27.792284011840799</v>
      </c>
      <c r="K218">
        <v>24.5441570281982</v>
      </c>
      <c r="L218">
        <v>27.4374599456787</v>
      </c>
      <c r="M218">
        <v>27.534675598144499</v>
      </c>
      <c r="N218">
        <v>27.276575088501001</v>
      </c>
      <c r="O218">
        <v>26.347242355346701</v>
      </c>
      <c r="P218">
        <v>3</v>
      </c>
      <c r="Q218">
        <v>3</v>
      </c>
      <c r="R218">
        <v>3</v>
      </c>
      <c r="S218">
        <v>22.7</v>
      </c>
      <c r="T218">
        <v>22.7</v>
      </c>
      <c r="U218">
        <v>22.7</v>
      </c>
      <c r="V218">
        <v>13.374000000000001</v>
      </c>
      <c r="W218">
        <v>0</v>
      </c>
      <c r="X218">
        <v>120.32</v>
      </c>
      <c r="Y218">
        <v>6909800000</v>
      </c>
      <c r="Z218">
        <v>53</v>
      </c>
      <c r="AA218">
        <v>1.2113893779982401</v>
      </c>
      <c r="AB218">
        <v>26.0239976247152</v>
      </c>
      <c r="AC218" t="s">
        <v>289</v>
      </c>
      <c r="AD218" t="s">
        <v>289</v>
      </c>
      <c r="AE218">
        <v>284370000</v>
      </c>
      <c r="AF218">
        <v>325490000</v>
      </c>
      <c r="AG218">
        <v>192140000</v>
      </c>
      <c r="AH218">
        <v>403370000</v>
      </c>
      <c r="AI218">
        <v>331000000</v>
      </c>
      <c r="AJ218">
        <v>173900000</v>
      </c>
      <c r="AK218">
        <v>0</v>
      </c>
      <c r="AL218">
        <v>235650000</v>
      </c>
      <c r="AM218">
        <v>376720000</v>
      </c>
      <c r="AN218">
        <v>496800000</v>
      </c>
      <c r="AO218">
        <v>0</v>
      </c>
      <c r="AP218">
        <v>449690000</v>
      </c>
      <c r="AQ218">
        <v>400420000</v>
      </c>
      <c r="AR218">
        <v>286360000</v>
      </c>
      <c r="AS218">
        <v>243220000</v>
      </c>
    </row>
    <row r="219" spans="1:45" x14ac:dyDescent="0.25">
      <c r="A219">
        <v>22.289739608764599</v>
      </c>
      <c r="B219">
        <v>23.2219333648682</v>
      </c>
      <c r="C219">
        <v>20.0226936340332</v>
      </c>
      <c r="D219">
        <v>23.252082824706999</v>
      </c>
      <c r="E219">
        <v>22.38671875</v>
      </c>
      <c r="F219">
        <v>19.629663467407202</v>
      </c>
      <c r="G219">
        <v>22.138149261474599</v>
      </c>
      <c r="H219">
        <v>22.1684894561768</v>
      </c>
      <c r="I219">
        <v>22.057186126708999</v>
      </c>
      <c r="J219">
        <v>24.7114582061768</v>
      </c>
      <c r="K219" t="s">
        <v>44</v>
      </c>
      <c r="L219">
        <v>23.8361492156982</v>
      </c>
      <c r="M219">
        <v>24.370193481445298</v>
      </c>
      <c r="N219">
        <v>21.035099029541001</v>
      </c>
      <c r="O219">
        <v>20.1119709014893</v>
      </c>
      <c r="P219">
        <v>5</v>
      </c>
      <c r="Q219">
        <v>5</v>
      </c>
      <c r="R219">
        <v>5</v>
      </c>
      <c r="S219">
        <v>18.2</v>
      </c>
      <c r="T219">
        <v>18.2</v>
      </c>
      <c r="U219">
        <v>18.2</v>
      </c>
      <c r="V219">
        <v>34.280999999999999</v>
      </c>
      <c r="W219">
        <v>0</v>
      </c>
      <c r="X219">
        <v>111.94</v>
      </c>
      <c r="Y219">
        <v>1700500000</v>
      </c>
      <c r="Z219">
        <v>35</v>
      </c>
      <c r="AA219">
        <v>1.59239430936263</v>
      </c>
      <c r="AB219">
        <v>22.230823380606498</v>
      </c>
      <c r="AC219" t="s">
        <v>290</v>
      </c>
      <c r="AD219" t="s">
        <v>290</v>
      </c>
      <c r="AE219">
        <v>125060000</v>
      </c>
      <c r="AF219">
        <v>91621000</v>
      </c>
      <c r="AG219">
        <v>0</v>
      </c>
      <c r="AH219">
        <v>121790000</v>
      </c>
      <c r="AI219">
        <v>81345000</v>
      </c>
      <c r="AJ219">
        <v>0</v>
      </c>
      <c r="AK219">
        <v>87396000</v>
      </c>
      <c r="AL219">
        <v>70953000</v>
      </c>
      <c r="AM219">
        <v>82385000</v>
      </c>
      <c r="AN219">
        <v>153080000</v>
      </c>
      <c r="AO219">
        <v>0</v>
      </c>
      <c r="AP219">
        <v>107450000</v>
      </c>
      <c r="AQ219">
        <v>109760000</v>
      </c>
      <c r="AR219">
        <v>0</v>
      </c>
      <c r="AS219">
        <v>0</v>
      </c>
    </row>
    <row r="220" spans="1:45" x14ac:dyDescent="0.25">
      <c r="A220">
        <v>20.068153381347699</v>
      </c>
      <c r="B220">
        <v>22.7628173828125</v>
      </c>
      <c r="C220">
        <v>21.4249591827393</v>
      </c>
      <c r="D220">
        <v>22.493455886840799</v>
      </c>
      <c r="E220">
        <v>18.893947601318398</v>
      </c>
      <c r="F220" t="s">
        <v>44</v>
      </c>
      <c r="G220" t="s">
        <v>44</v>
      </c>
      <c r="H220">
        <v>21.6670036315918</v>
      </c>
      <c r="I220">
        <v>22.693300247192401</v>
      </c>
      <c r="J220">
        <v>22.131664276123001</v>
      </c>
      <c r="K220" t="s">
        <v>44</v>
      </c>
      <c r="L220">
        <v>21.988117218017599</v>
      </c>
      <c r="M220">
        <v>21.9884643554688</v>
      </c>
      <c r="N220">
        <v>21.200721740722699</v>
      </c>
      <c r="O220">
        <v>21.0608520507813</v>
      </c>
      <c r="P220">
        <v>8</v>
      </c>
      <c r="Q220">
        <v>4</v>
      </c>
      <c r="R220">
        <v>4</v>
      </c>
      <c r="S220">
        <v>65.400000000000006</v>
      </c>
      <c r="T220">
        <v>31.4</v>
      </c>
      <c r="U220">
        <v>31.4</v>
      </c>
      <c r="V220">
        <v>18.14</v>
      </c>
      <c r="W220">
        <v>0</v>
      </c>
      <c r="X220">
        <v>63.093000000000004</v>
      </c>
      <c r="Y220">
        <v>450490000</v>
      </c>
      <c r="Z220">
        <v>20</v>
      </c>
      <c r="AA220">
        <v>1.1292593910539701</v>
      </c>
      <c r="AB220">
        <v>21.531121412912999</v>
      </c>
      <c r="AC220" t="s">
        <v>291</v>
      </c>
      <c r="AD220" t="s">
        <v>292</v>
      </c>
      <c r="AE220">
        <v>0</v>
      </c>
      <c r="AF220">
        <v>47358000</v>
      </c>
      <c r="AG220">
        <v>0</v>
      </c>
      <c r="AH220">
        <v>45015000</v>
      </c>
      <c r="AI220">
        <v>0</v>
      </c>
      <c r="AJ220">
        <v>0</v>
      </c>
      <c r="AK220">
        <v>0</v>
      </c>
      <c r="AL220">
        <v>0</v>
      </c>
      <c r="AM220">
        <v>56408000</v>
      </c>
      <c r="AN220">
        <v>0</v>
      </c>
      <c r="AO220">
        <v>0</v>
      </c>
      <c r="AP220">
        <v>46588000</v>
      </c>
      <c r="AQ220">
        <v>0</v>
      </c>
      <c r="AR220">
        <v>0</v>
      </c>
      <c r="AS220">
        <v>0</v>
      </c>
    </row>
    <row r="221" spans="1:45" x14ac:dyDescent="0.25">
      <c r="A221">
        <v>23.500087738037099</v>
      </c>
      <c r="B221">
        <v>20.601139068603501</v>
      </c>
      <c r="C221">
        <v>19.818407058715799</v>
      </c>
      <c r="D221">
        <v>19.895988464355501</v>
      </c>
      <c r="E221">
        <v>21.3802585601807</v>
      </c>
      <c r="F221">
        <v>22.0297527313232</v>
      </c>
      <c r="G221">
        <v>25.849859237670898</v>
      </c>
      <c r="H221">
        <v>22.0810222625732</v>
      </c>
      <c r="I221">
        <v>23.970970153808601</v>
      </c>
      <c r="J221">
        <v>23.720462799072301</v>
      </c>
      <c r="K221">
        <v>20.336254119873001</v>
      </c>
      <c r="L221">
        <v>23.233566284179702</v>
      </c>
      <c r="M221">
        <v>24.256666183471701</v>
      </c>
      <c r="N221">
        <v>23.8417263031006</v>
      </c>
      <c r="O221">
        <v>25.428861618041999</v>
      </c>
      <c r="P221">
        <v>5</v>
      </c>
      <c r="Q221">
        <v>5</v>
      </c>
      <c r="R221">
        <v>5</v>
      </c>
      <c r="S221">
        <v>15.6</v>
      </c>
      <c r="T221">
        <v>15.6</v>
      </c>
      <c r="U221">
        <v>15.6</v>
      </c>
      <c r="V221">
        <v>47.463999999999999</v>
      </c>
      <c r="W221">
        <v>0</v>
      </c>
      <c r="X221">
        <v>248.8</v>
      </c>
      <c r="Y221">
        <v>4388500000</v>
      </c>
      <c r="Z221">
        <v>57</v>
      </c>
      <c r="AA221">
        <v>1.9528131663244599</v>
      </c>
      <c r="AB221">
        <v>22.663001505533899</v>
      </c>
      <c r="AC221" t="s">
        <v>293</v>
      </c>
      <c r="AD221" t="s">
        <v>293</v>
      </c>
      <c r="AE221">
        <v>283780000</v>
      </c>
      <c r="AF221">
        <v>0</v>
      </c>
      <c r="AG221">
        <v>0</v>
      </c>
      <c r="AH221">
        <v>0</v>
      </c>
      <c r="AI221">
        <v>76839000</v>
      </c>
      <c r="AJ221">
        <v>146540000</v>
      </c>
      <c r="AK221">
        <v>516400000</v>
      </c>
      <c r="AL221">
        <v>0</v>
      </c>
      <c r="AM221">
        <v>311840000</v>
      </c>
      <c r="AN221">
        <v>186730000</v>
      </c>
      <c r="AO221">
        <v>0</v>
      </c>
      <c r="AP221">
        <v>161090000</v>
      </c>
      <c r="AQ221">
        <v>231770000</v>
      </c>
      <c r="AR221">
        <v>159680000</v>
      </c>
      <c r="AS221">
        <v>591810000</v>
      </c>
    </row>
    <row r="222" spans="1:45" x14ac:dyDescent="0.25">
      <c r="A222">
        <v>23.328413009643601</v>
      </c>
      <c r="B222">
        <v>23.482837677001999</v>
      </c>
      <c r="C222">
        <v>22.654865264892599</v>
      </c>
      <c r="D222">
        <v>22.8443717956543</v>
      </c>
      <c r="E222">
        <v>22.5057182312012</v>
      </c>
      <c r="F222">
        <v>22.902366638183601</v>
      </c>
      <c r="G222">
        <v>24.7457599639893</v>
      </c>
      <c r="H222">
        <v>24.880496978759801</v>
      </c>
      <c r="I222">
        <v>23.678096771240199</v>
      </c>
      <c r="J222">
        <v>24.9266452789307</v>
      </c>
      <c r="K222">
        <v>23.336198806762699</v>
      </c>
      <c r="L222">
        <v>22.170845031738299</v>
      </c>
      <c r="M222">
        <v>25.175695419311499</v>
      </c>
      <c r="N222">
        <v>24.551803588867202</v>
      </c>
      <c r="O222">
        <v>24.241035461425799</v>
      </c>
      <c r="P222">
        <v>6</v>
      </c>
      <c r="Q222">
        <v>6</v>
      </c>
      <c r="R222">
        <v>6</v>
      </c>
      <c r="S222">
        <v>31</v>
      </c>
      <c r="T222">
        <v>31</v>
      </c>
      <c r="U222">
        <v>31</v>
      </c>
      <c r="V222">
        <v>34.572000000000003</v>
      </c>
      <c r="W222">
        <v>0</v>
      </c>
      <c r="X222">
        <v>108.24</v>
      </c>
      <c r="Y222">
        <v>3530100000</v>
      </c>
      <c r="Z222">
        <v>37</v>
      </c>
      <c r="AA222">
        <v>0.99033740125484604</v>
      </c>
      <c r="AB222">
        <v>23.695009994506801</v>
      </c>
      <c r="AC222" t="s">
        <v>294</v>
      </c>
      <c r="AD222" t="s">
        <v>295</v>
      </c>
      <c r="AE222">
        <v>142820000</v>
      </c>
      <c r="AF222">
        <v>0</v>
      </c>
      <c r="AG222">
        <v>0</v>
      </c>
      <c r="AH222">
        <v>156720000</v>
      </c>
      <c r="AI222">
        <v>0</v>
      </c>
      <c r="AJ222">
        <v>0</v>
      </c>
      <c r="AK222">
        <v>238840000</v>
      </c>
      <c r="AL222">
        <v>281100000</v>
      </c>
      <c r="AM222">
        <v>171520000</v>
      </c>
      <c r="AN222">
        <v>160220000</v>
      </c>
      <c r="AO222">
        <v>0</v>
      </c>
      <c r="AP222">
        <v>0</v>
      </c>
      <c r="AQ222">
        <v>193720000</v>
      </c>
      <c r="AR222">
        <v>162530000</v>
      </c>
      <c r="AS222">
        <v>177280000</v>
      </c>
    </row>
    <row r="223" spans="1:45" x14ac:dyDescent="0.25">
      <c r="A223">
        <v>21.609550476074201</v>
      </c>
      <c r="B223">
        <v>22.980710983276399</v>
      </c>
      <c r="C223" t="s">
        <v>44</v>
      </c>
      <c r="D223">
        <v>22.999086380004901</v>
      </c>
      <c r="E223">
        <v>21.289739608764599</v>
      </c>
      <c r="F223" t="s">
        <v>44</v>
      </c>
      <c r="G223">
        <v>19.494688034057599</v>
      </c>
      <c r="H223">
        <v>22.249103546142599</v>
      </c>
      <c r="I223">
        <v>22.642271041870099</v>
      </c>
      <c r="J223">
        <v>24.418153762817401</v>
      </c>
      <c r="K223">
        <v>18.0447883605957</v>
      </c>
      <c r="L223">
        <v>24.221328735351602</v>
      </c>
      <c r="M223">
        <v>24.548337936401399</v>
      </c>
      <c r="N223">
        <v>23.381261825561499</v>
      </c>
      <c r="O223">
        <v>22.8170070648193</v>
      </c>
      <c r="P223">
        <v>16</v>
      </c>
      <c r="Q223">
        <v>16</v>
      </c>
      <c r="R223">
        <v>16</v>
      </c>
      <c r="S223">
        <v>56.5</v>
      </c>
      <c r="T223">
        <v>56.5</v>
      </c>
      <c r="U223">
        <v>56.5</v>
      </c>
      <c r="V223">
        <v>47.41</v>
      </c>
      <c r="W223">
        <v>0</v>
      </c>
      <c r="X223">
        <v>225.99</v>
      </c>
      <c r="Y223">
        <v>2994800000</v>
      </c>
      <c r="Z223">
        <v>115</v>
      </c>
      <c r="AA223">
        <v>1.8966321104295301</v>
      </c>
      <c r="AB223">
        <v>22.361232904287501</v>
      </c>
      <c r="AC223" t="s">
        <v>296</v>
      </c>
      <c r="AD223" t="s">
        <v>296</v>
      </c>
      <c r="AE223">
        <v>130820000</v>
      </c>
      <c r="AF223">
        <v>148170000</v>
      </c>
      <c r="AG223">
        <v>0</v>
      </c>
      <c r="AH223">
        <v>165340000</v>
      </c>
      <c r="AI223">
        <v>69566000</v>
      </c>
      <c r="AJ223">
        <v>0</v>
      </c>
      <c r="AK223">
        <v>32056000</v>
      </c>
      <c r="AL223">
        <v>157710000</v>
      </c>
      <c r="AM223">
        <v>155910000</v>
      </c>
      <c r="AN223">
        <v>186100000</v>
      </c>
      <c r="AO223">
        <v>0</v>
      </c>
      <c r="AP223">
        <v>208600000</v>
      </c>
      <c r="AQ223">
        <v>244910000</v>
      </c>
      <c r="AR223">
        <v>179120000</v>
      </c>
      <c r="AS223">
        <v>124990000</v>
      </c>
    </row>
    <row r="224" spans="1:45" x14ac:dyDescent="0.25">
      <c r="A224">
        <v>22.008537292480501</v>
      </c>
      <c r="B224" t="s">
        <v>44</v>
      </c>
      <c r="C224">
        <v>21.778041839599599</v>
      </c>
      <c r="D224">
        <v>21.787717819213899</v>
      </c>
      <c r="E224">
        <v>21.9790363311768</v>
      </c>
      <c r="F224" t="s">
        <v>44</v>
      </c>
      <c r="G224" t="s">
        <v>44</v>
      </c>
      <c r="H224">
        <v>21.4276733398438</v>
      </c>
      <c r="I224">
        <v>23.184135437011701</v>
      </c>
      <c r="J224">
        <v>22.140211105346701</v>
      </c>
      <c r="K224">
        <v>21.327564239501999</v>
      </c>
      <c r="L224">
        <v>23.839036941528299</v>
      </c>
      <c r="M224">
        <v>23.410539627075199</v>
      </c>
      <c r="N224">
        <v>23.487138748168899</v>
      </c>
      <c r="O224">
        <v>22.114229202270501</v>
      </c>
      <c r="P224">
        <v>5</v>
      </c>
      <c r="Q224">
        <v>5</v>
      </c>
      <c r="R224">
        <v>5</v>
      </c>
      <c r="S224">
        <v>31</v>
      </c>
      <c r="T224">
        <v>31</v>
      </c>
      <c r="U224">
        <v>31</v>
      </c>
      <c r="V224">
        <v>42.826000000000001</v>
      </c>
      <c r="W224">
        <v>0</v>
      </c>
      <c r="X224">
        <v>297.45999999999998</v>
      </c>
      <c r="Y224">
        <v>1630200000</v>
      </c>
      <c r="Z224">
        <v>26</v>
      </c>
      <c r="AA224">
        <v>0.86430717332463802</v>
      </c>
      <c r="AB224">
        <v>22.3736551602681</v>
      </c>
      <c r="AC224" t="s">
        <v>297</v>
      </c>
      <c r="AD224" t="s">
        <v>297</v>
      </c>
      <c r="AE224">
        <v>136040000</v>
      </c>
      <c r="AF224">
        <v>0</v>
      </c>
      <c r="AG224">
        <v>0</v>
      </c>
      <c r="AH224">
        <v>96227000</v>
      </c>
      <c r="AI224">
        <v>0</v>
      </c>
      <c r="AJ224">
        <v>0</v>
      </c>
      <c r="AK224">
        <v>0</v>
      </c>
      <c r="AL224">
        <v>0</v>
      </c>
      <c r="AM224">
        <v>132680000</v>
      </c>
      <c r="AN224">
        <v>0</v>
      </c>
      <c r="AO224">
        <v>0</v>
      </c>
      <c r="AP224">
        <v>137240000</v>
      </c>
      <c r="AQ224">
        <v>109970000</v>
      </c>
      <c r="AR224">
        <v>121990000</v>
      </c>
      <c r="AS224">
        <v>0</v>
      </c>
    </row>
    <row r="225" spans="1:45" x14ac:dyDescent="0.25">
      <c r="A225">
        <v>19.885377883911101</v>
      </c>
      <c r="B225">
        <v>18.21755027771</v>
      </c>
      <c r="C225">
        <v>21.059730529785199</v>
      </c>
      <c r="D225">
        <v>20.453121185302699</v>
      </c>
      <c r="E225">
        <v>19.979804992675799</v>
      </c>
      <c r="F225">
        <v>23.192934036254901</v>
      </c>
      <c r="G225">
        <v>20.938835144043001</v>
      </c>
      <c r="H225">
        <v>21.740694046020501</v>
      </c>
      <c r="I225">
        <v>21.407016754150401</v>
      </c>
      <c r="J225">
        <v>21.287937164306602</v>
      </c>
      <c r="K225">
        <v>21.340877532958999</v>
      </c>
      <c r="L225">
        <v>19.558446884155298</v>
      </c>
      <c r="M225">
        <v>21.9420261383057</v>
      </c>
      <c r="N225">
        <v>22.510820388793899</v>
      </c>
      <c r="O225">
        <v>22.196495056152301</v>
      </c>
      <c r="P225">
        <v>9</v>
      </c>
      <c r="Q225">
        <v>9</v>
      </c>
      <c r="R225">
        <v>9</v>
      </c>
      <c r="S225">
        <v>12.5</v>
      </c>
      <c r="T225">
        <v>12.5</v>
      </c>
      <c r="U225">
        <v>12.5</v>
      </c>
      <c r="V225">
        <v>130.63999999999999</v>
      </c>
      <c r="W225">
        <v>0</v>
      </c>
      <c r="X225">
        <v>133.38</v>
      </c>
      <c r="Y225">
        <v>2319900000</v>
      </c>
      <c r="Z225">
        <v>57</v>
      </c>
      <c r="AA225">
        <v>1.2733490690747999</v>
      </c>
      <c r="AB225">
        <v>21.0474445343018</v>
      </c>
      <c r="AC225" t="s">
        <v>298</v>
      </c>
      <c r="AD225" t="s">
        <v>298</v>
      </c>
      <c r="AE225">
        <v>98102000</v>
      </c>
      <c r="AF225">
        <v>0</v>
      </c>
      <c r="AG225">
        <v>163810000</v>
      </c>
      <c r="AH225">
        <v>103820000</v>
      </c>
      <c r="AI225">
        <v>90124000</v>
      </c>
      <c r="AJ225">
        <v>267590000</v>
      </c>
      <c r="AK225">
        <v>106360000</v>
      </c>
      <c r="AL225">
        <v>126940000</v>
      </c>
      <c r="AM225">
        <v>107890000</v>
      </c>
      <c r="AN225">
        <v>0</v>
      </c>
      <c r="AO225">
        <v>172400000</v>
      </c>
      <c r="AP225">
        <v>39163000</v>
      </c>
      <c r="AQ225">
        <v>88483000</v>
      </c>
      <c r="AR225">
        <v>141010000</v>
      </c>
      <c r="AS225">
        <v>151090000</v>
      </c>
    </row>
    <row r="226" spans="1:45" x14ac:dyDescent="0.25">
      <c r="A226">
        <v>23.5202541351318</v>
      </c>
      <c r="B226">
        <v>23.467870712280298</v>
      </c>
      <c r="C226">
        <v>24.009239196777301</v>
      </c>
      <c r="D226">
        <v>24.077001571655298</v>
      </c>
      <c r="E226">
        <v>25.892173767089801</v>
      </c>
      <c r="F226">
        <v>23.294458389282202</v>
      </c>
      <c r="G226">
        <v>24.0587062835693</v>
      </c>
      <c r="H226">
        <v>24.782768249511701</v>
      </c>
      <c r="I226">
        <v>24.827114105224599</v>
      </c>
      <c r="J226">
        <v>26.466159820556602</v>
      </c>
      <c r="K226">
        <v>23.285173416137699</v>
      </c>
      <c r="L226">
        <v>24.449285507202099</v>
      </c>
      <c r="M226">
        <v>25.718687057495099</v>
      </c>
      <c r="N226">
        <v>25.6285915374756</v>
      </c>
      <c r="O226">
        <v>25.419441223144499</v>
      </c>
      <c r="P226">
        <v>8</v>
      </c>
      <c r="Q226">
        <v>8</v>
      </c>
      <c r="R226">
        <v>8</v>
      </c>
      <c r="S226">
        <v>35</v>
      </c>
      <c r="T226">
        <v>35</v>
      </c>
      <c r="U226">
        <v>35</v>
      </c>
      <c r="V226">
        <v>25.969000000000001</v>
      </c>
      <c r="W226">
        <v>0</v>
      </c>
      <c r="X226">
        <v>323.31</v>
      </c>
      <c r="Y226">
        <v>5816300000</v>
      </c>
      <c r="Z226">
        <v>75</v>
      </c>
      <c r="AA226">
        <v>1.0363570331626899</v>
      </c>
      <c r="AB226">
        <v>24.593128331502299</v>
      </c>
      <c r="AC226" t="s">
        <v>299</v>
      </c>
      <c r="AD226" t="s">
        <v>299</v>
      </c>
      <c r="AE226">
        <v>163330000</v>
      </c>
      <c r="AF226">
        <v>139940000</v>
      </c>
      <c r="AG226">
        <v>254010000</v>
      </c>
      <c r="AH226">
        <v>251120000</v>
      </c>
      <c r="AI226">
        <v>571160000</v>
      </c>
      <c r="AJ226">
        <v>217070000</v>
      </c>
      <c r="AK226">
        <v>206400000</v>
      </c>
      <c r="AL226">
        <v>254020000</v>
      </c>
      <c r="AM226">
        <v>258380000</v>
      </c>
      <c r="AN226">
        <v>337080000</v>
      </c>
      <c r="AO226">
        <v>190110000</v>
      </c>
      <c r="AP226">
        <v>229780000</v>
      </c>
      <c r="AQ226">
        <v>257670000</v>
      </c>
      <c r="AR226">
        <v>258810000</v>
      </c>
      <c r="AS226">
        <v>278700000</v>
      </c>
    </row>
    <row r="227" spans="1:45" x14ac:dyDescent="0.25">
      <c r="A227">
        <v>24.2530632019043</v>
      </c>
      <c r="B227">
        <v>25.245212554931602</v>
      </c>
      <c r="C227">
        <v>21.7572326660156</v>
      </c>
      <c r="D227">
        <v>24.4902038574219</v>
      </c>
      <c r="E227">
        <v>23.788354873657202</v>
      </c>
      <c r="F227">
        <v>23.470230102539102</v>
      </c>
      <c r="G227">
        <v>24.5639533996582</v>
      </c>
      <c r="H227">
        <v>23.601615905761701</v>
      </c>
      <c r="I227">
        <v>24.205680847168001</v>
      </c>
      <c r="J227">
        <v>26.3171195983887</v>
      </c>
      <c r="K227">
        <v>24.62282371521</v>
      </c>
      <c r="L227">
        <v>24.708147048950199</v>
      </c>
      <c r="M227">
        <v>26.5783081054688</v>
      </c>
      <c r="N227">
        <v>25.7792644500732</v>
      </c>
      <c r="O227">
        <v>25.072715759277301</v>
      </c>
      <c r="P227">
        <v>5</v>
      </c>
      <c r="Q227">
        <v>5</v>
      </c>
      <c r="R227">
        <v>5</v>
      </c>
      <c r="S227">
        <v>32.9</v>
      </c>
      <c r="T227">
        <v>32.9</v>
      </c>
      <c r="U227">
        <v>32.9</v>
      </c>
      <c r="V227">
        <v>16.617999999999999</v>
      </c>
      <c r="W227">
        <v>0</v>
      </c>
      <c r="X227">
        <v>123.84</v>
      </c>
      <c r="Y227">
        <v>4997900000</v>
      </c>
      <c r="Z227">
        <v>40</v>
      </c>
      <c r="AA227">
        <v>1.2008156664521501</v>
      </c>
      <c r="AB227">
        <v>24.563595072428399</v>
      </c>
      <c r="AC227" t="s">
        <v>300</v>
      </c>
      <c r="AD227" t="s">
        <v>300</v>
      </c>
      <c r="AE227">
        <v>222310000</v>
      </c>
      <c r="AF227">
        <v>252290000</v>
      </c>
      <c r="AG227">
        <v>0</v>
      </c>
      <c r="AH227">
        <v>259180000</v>
      </c>
      <c r="AI227">
        <v>141240000</v>
      </c>
      <c r="AJ227">
        <v>0</v>
      </c>
      <c r="AK227">
        <v>185810000</v>
      </c>
      <c r="AL227">
        <v>0</v>
      </c>
      <c r="AM227">
        <v>204840000</v>
      </c>
      <c r="AN227">
        <v>265840000</v>
      </c>
      <c r="AO227">
        <v>270780000</v>
      </c>
      <c r="AP227">
        <v>243000000</v>
      </c>
      <c r="AQ227">
        <v>373770000</v>
      </c>
      <c r="AR227">
        <v>238470000</v>
      </c>
      <c r="AS227">
        <v>312440000</v>
      </c>
    </row>
    <row r="228" spans="1:45" x14ac:dyDescent="0.25">
      <c r="A228">
        <v>18.831642150878899</v>
      </c>
      <c r="B228">
        <v>20.371669769287099</v>
      </c>
      <c r="C228" t="s">
        <v>44</v>
      </c>
      <c r="D228">
        <v>19.3589382171631</v>
      </c>
      <c r="E228" t="s">
        <v>44</v>
      </c>
      <c r="F228" t="s">
        <v>44</v>
      </c>
      <c r="G228" t="s">
        <v>44</v>
      </c>
      <c r="H228">
        <v>19.409971237182599</v>
      </c>
      <c r="I228">
        <v>20.4433403015137</v>
      </c>
      <c r="J228">
        <v>20.522291183471701</v>
      </c>
      <c r="K228">
        <v>18.654314041137699</v>
      </c>
      <c r="L228">
        <v>20.7866821289063</v>
      </c>
      <c r="M228" t="s">
        <v>44</v>
      </c>
      <c r="N228">
        <v>20.4449577331543</v>
      </c>
      <c r="O228">
        <v>18.833433151245099</v>
      </c>
      <c r="P228">
        <v>3</v>
      </c>
      <c r="Q228">
        <v>3</v>
      </c>
      <c r="R228">
        <v>3</v>
      </c>
      <c r="S228">
        <v>9.1</v>
      </c>
      <c r="T228">
        <v>9.1</v>
      </c>
      <c r="U228">
        <v>9.1</v>
      </c>
      <c r="V228">
        <v>54.661999999999999</v>
      </c>
      <c r="W228">
        <v>0</v>
      </c>
      <c r="X228">
        <v>53.591000000000001</v>
      </c>
      <c r="Y228">
        <v>245760000</v>
      </c>
      <c r="Z228">
        <v>15</v>
      </c>
      <c r="AA228">
        <v>0.82807567564089302</v>
      </c>
      <c r="AB228">
        <v>19.765723991394001</v>
      </c>
      <c r="AC228" t="s">
        <v>301</v>
      </c>
      <c r="AD228" t="s">
        <v>301</v>
      </c>
      <c r="AE228">
        <v>0</v>
      </c>
      <c r="AF228">
        <v>0</v>
      </c>
      <c r="AG228">
        <v>0</v>
      </c>
      <c r="AH228">
        <v>0</v>
      </c>
      <c r="AI228">
        <v>0</v>
      </c>
      <c r="AJ228">
        <v>0</v>
      </c>
      <c r="AK228">
        <v>0</v>
      </c>
      <c r="AL228">
        <v>0</v>
      </c>
      <c r="AM228">
        <v>27055000</v>
      </c>
      <c r="AN228">
        <v>0</v>
      </c>
      <c r="AO228">
        <v>0</v>
      </c>
      <c r="AP228">
        <v>0</v>
      </c>
      <c r="AQ228">
        <v>0</v>
      </c>
      <c r="AR228">
        <v>0</v>
      </c>
      <c r="AS228">
        <v>0</v>
      </c>
    </row>
    <row r="229" spans="1:45" x14ac:dyDescent="0.25">
      <c r="A229">
        <v>26.167869567871101</v>
      </c>
      <c r="B229">
        <v>25.687471389770501</v>
      </c>
      <c r="C229">
        <v>27.116146087646499</v>
      </c>
      <c r="D229">
        <v>23.853672027587901</v>
      </c>
      <c r="E229">
        <v>26.4543151855469</v>
      </c>
      <c r="F229">
        <v>27.326545715331999</v>
      </c>
      <c r="G229">
        <v>27.810968399047901</v>
      </c>
      <c r="H229">
        <v>25.9515590667725</v>
      </c>
      <c r="I229">
        <v>25.581615447998001</v>
      </c>
      <c r="J229">
        <v>25.492650985717798</v>
      </c>
      <c r="K229">
        <v>25.858493804931602</v>
      </c>
      <c r="L229">
        <v>27.210762023925799</v>
      </c>
      <c r="M229">
        <v>25.9685764312744</v>
      </c>
      <c r="N229">
        <v>25.2432537078857</v>
      </c>
      <c r="O229">
        <v>25.822502136230501</v>
      </c>
      <c r="P229">
        <v>10</v>
      </c>
      <c r="Q229">
        <v>10</v>
      </c>
      <c r="R229">
        <v>10</v>
      </c>
      <c r="S229">
        <v>32.4</v>
      </c>
      <c r="T229">
        <v>32.4</v>
      </c>
      <c r="U229">
        <v>32.4</v>
      </c>
      <c r="V229">
        <v>35.119999999999997</v>
      </c>
      <c r="W229">
        <v>0</v>
      </c>
      <c r="X229">
        <v>323.31</v>
      </c>
      <c r="Y229">
        <v>21264000000</v>
      </c>
      <c r="Z229">
        <v>132</v>
      </c>
      <c r="AA229">
        <v>0.98526973642489502</v>
      </c>
      <c r="AB229">
        <v>26.103093465169302</v>
      </c>
      <c r="AC229" t="s">
        <v>302</v>
      </c>
      <c r="AD229" t="s">
        <v>302</v>
      </c>
      <c r="AE229">
        <v>1173200000</v>
      </c>
      <c r="AF229">
        <v>1056800000</v>
      </c>
      <c r="AG229">
        <v>2312100000</v>
      </c>
      <c r="AH229">
        <v>477700000</v>
      </c>
      <c r="AI229">
        <v>999500000</v>
      </c>
      <c r="AJ229">
        <v>2689200000</v>
      </c>
      <c r="AK229">
        <v>2311400000</v>
      </c>
      <c r="AL229">
        <v>814790000</v>
      </c>
      <c r="AM229">
        <v>738380000</v>
      </c>
      <c r="AN229">
        <v>635320000</v>
      </c>
      <c r="AO229">
        <v>838770000</v>
      </c>
      <c r="AP229">
        <v>1099700000</v>
      </c>
      <c r="AQ229">
        <v>509000000</v>
      </c>
      <c r="AR229">
        <v>419250000</v>
      </c>
      <c r="AS229">
        <v>638080000</v>
      </c>
    </row>
    <row r="230" spans="1:45" x14ac:dyDescent="0.25">
      <c r="A230">
        <v>24.7810173034668</v>
      </c>
      <c r="B230">
        <v>25.461982727050799</v>
      </c>
      <c r="C230">
        <v>25.940132141113299</v>
      </c>
      <c r="D230">
        <v>23.746528625488299</v>
      </c>
      <c r="E230">
        <v>25.7140293121338</v>
      </c>
      <c r="F230">
        <v>22.445539474487301</v>
      </c>
      <c r="G230">
        <v>27.043851852416999</v>
      </c>
      <c r="H230">
        <v>26.743680953979499</v>
      </c>
      <c r="I230">
        <v>26.096435546875</v>
      </c>
      <c r="J230">
        <v>26.3334045410156</v>
      </c>
      <c r="K230">
        <v>24.195579528808601</v>
      </c>
      <c r="L230">
        <v>25.2392883300781</v>
      </c>
      <c r="M230">
        <v>26.147558212280298</v>
      </c>
      <c r="N230">
        <v>25.6740322113037</v>
      </c>
      <c r="O230">
        <v>25.367864608764599</v>
      </c>
      <c r="P230">
        <v>10</v>
      </c>
      <c r="Q230">
        <v>10</v>
      </c>
      <c r="R230">
        <v>10</v>
      </c>
      <c r="S230">
        <v>26.7</v>
      </c>
      <c r="T230">
        <v>26.7</v>
      </c>
      <c r="U230">
        <v>26.7</v>
      </c>
      <c r="V230">
        <v>34.186</v>
      </c>
      <c r="W230">
        <v>0</v>
      </c>
      <c r="X230">
        <v>323.31</v>
      </c>
      <c r="Y230">
        <v>13620000000</v>
      </c>
      <c r="Z230">
        <v>112</v>
      </c>
      <c r="AA230">
        <v>1.2016430872564401</v>
      </c>
      <c r="AB230">
        <v>25.3953950246175</v>
      </c>
      <c r="AC230" t="s">
        <v>303</v>
      </c>
      <c r="AD230" t="s">
        <v>303</v>
      </c>
      <c r="AE230">
        <v>550360000</v>
      </c>
      <c r="AF230">
        <v>504550000</v>
      </c>
      <c r="AG230">
        <v>1082500000</v>
      </c>
      <c r="AH230">
        <v>361520000</v>
      </c>
      <c r="AI230">
        <v>720230000</v>
      </c>
      <c r="AJ230">
        <v>0</v>
      </c>
      <c r="AK230">
        <v>1513800000</v>
      </c>
      <c r="AL230">
        <v>1151900000</v>
      </c>
      <c r="AM230">
        <v>761440000</v>
      </c>
      <c r="AN230">
        <v>556380000</v>
      </c>
      <c r="AO230">
        <v>444170000</v>
      </c>
      <c r="AP230">
        <v>469250000</v>
      </c>
      <c r="AQ230">
        <v>473870000</v>
      </c>
      <c r="AR230">
        <v>481310000</v>
      </c>
      <c r="AS230">
        <v>395450000</v>
      </c>
    </row>
    <row r="231" spans="1:45" x14ac:dyDescent="0.25">
      <c r="A231">
        <v>24.136804580688501</v>
      </c>
      <c r="B231">
        <v>24.408597946166999</v>
      </c>
      <c r="C231">
        <v>25.232681274414102</v>
      </c>
      <c r="D231">
        <v>23.764356613159201</v>
      </c>
      <c r="E231">
        <v>24.610710144043001</v>
      </c>
      <c r="F231">
        <v>25.700283050537099</v>
      </c>
      <c r="G231">
        <v>25.120246887206999</v>
      </c>
      <c r="H231">
        <v>25.6181526184082</v>
      </c>
      <c r="I231">
        <v>24.254146575927699</v>
      </c>
      <c r="J231">
        <v>24.660903930664102</v>
      </c>
      <c r="K231">
        <v>24.552038192748999</v>
      </c>
      <c r="L231">
        <v>24.549219131469702</v>
      </c>
      <c r="M231">
        <v>25.0083408355713</v>
      </c>
      <c r="N231">
        <v>24.546630859375</v>
      </c>
      <c r="O231">
        <v>24.5665683746338</v>
      </c>
      <c r="P231">
        <v>5</v>
      </c>
      <c r="Q231">
        <v>5</v>
      </c>
      <c r="R231">
        <v>5</v>
      </c>
      <c r="S231">
        <v>65.400000000000006</v>
      </c>
      <c r="T231">
        <v>65.400000000000006</v>
      </c>
      <c r="U231">
        <v>65.400000000000006</v>
      </c>
      <c r="V231">
        <v>14.433</v>
      </c>
      <c r="W231">
        <v>0</v>
      </c>
      <c r="X231">
        <v>161.76</v>
      </c>
      <c r="Y231">
        <v>3089000000</v>
      </c>
      <c r="Z231">
        <v>45</v>
      </c>
      <c r="AA231">
        <v>0.53233027328118299</v>
      </c>
      <c r="AB231">
        <v>24.7153120676676</v>
      </c>
      <c r="AC231" t="s">
        <v>304</v>
      </c>
      <c r="AD231" t="s">
        <v>304</v>
      </c>
      <c r="AE231">
        <v>125480000</v>
      </c>
      <c r="AF231">
        <v>137490000</v>
      </c>
      <c r="AG231">
        <v>304590000</v>
      </c>
      <c r="AH231">
        <v>127420000</v>
      </c>
      <c r="AI231">
        <v>146920000</v>
      </c>
      <c r="AJ231">
        <v>344290000</v>
      </c>
      <c r="AK231">
        <v>175690000</v>
      </c>
      <c r="AL231">
        <v>193470000</v>
      </c>
      <c r="AM231">
        <v>118400000</v>
      </c>
      <c r="AN231">
        <v>0</v>
      </c>
      <c r="AO231">
        <v>193270000</v>
      </c>
      <c r="AP231">
        <v>105350000</v>
      </c>
      <c r="AQ231">
        <v>100530000</v>
      </c>
      <c r="AR231">
        <v>80149000</v>
      </c>
      <c r="AS231">
        <v>132370000</v>
      </c>
    </row>
    <row r="232" spans="1:45" x14ac:dyDescent="0.25">
      <c r="A232">
        <v>23.273696899414102</v>
      </c>
      <c r="B232">
        <v>21.6475944519043</v>
      </c>
      <c r="C232" t="s">
        <v>44</v>
      </c>
      <c r="D232">
        <v>22.716804504394499</v>
      </c>
      <c r="E232">
        <v>22.983741760253899</v>
      </c>
      <c r="F232" t="s">
        <v>44</v>
      </c>
      <c r="G232" t="s">
        <v>44</v>
      </c>
      <c r="H232">
        <v>23.244407653808601</v>
      </c>
      <c r="I232" t="s">
        <v>44</v>
      </c>
      <c r="J232">
        <v>23.780265808105501</v>
      </c>
      <c r="K232" t="s">
        <v>44</v>
      </c>
      <c r="L232">
        <v>25.133790969848601</v>
      </c>
      <c r="M232">
        <v>23.4616394042969</v>
      </c>
      <c r="N232">
        <v>24.7315883636475</v>
      </c>
      <c r="O232">
        <v>23.4745693206787</v>
      </c>
      <c r="P232">
        <v>2</v>
      </c>
      <c r="Q232">
        <v>2</v>
      </c>
      <c r="R232">
        <v>2</v>
      </c>
      <c r="S232">
        <v>18.2</v>
      </c>
      <c r="T232">
        <v>18.2</v>
      </c>
      <c r="U232">
        <v>18.2</v>
      </c>
      <c r="V232">
        <v>14.298999999999999</v>
      </c>
      <c r="W232">
        <v>0</v>
      </c>
      <c r="X232">
        <v>12.977</v>
      </c>
      <c r="Y232">
        <v>985880000</v>
      </c>
      <c r="Z232">
        <v>13</v>
      </c>
      <c r="AA232">
        <v>0.98116456667417795</v>
      </c>
      <c r="AB232">
        <v>23.4448099136353</v>
      </c>
      <c r="AC232" t="s">
        <v>305</v>
      </c>
      <c r="AD232" t="s">
        <v>305</v>
      </c>
      <c r="AE232">
        <v>0</v>
      </c>
      <c r="AF232">
        <v>0</v>
      </c>
      <c r="AG232">
        <v>0</v>
      </c>
      <c r="AH232">
        <v>0</v>
      </c>
      <c r="AI232">
        <v>0</v>
      </c>
      <c r="AJ232">
        <v>0</v>
      </c>
      <c r="AK232">
        <v>0</v>
      </c>
      <c r="AL232">
        <v>0</v>
      </c>
      <c r="AM232">
        <v>0</v>
      </c>
      <c r="AN232">
        <v>0</v>
      </c>
      <c r="AO232">
        <v>0</v>
      </c>
      <c r="AP232">
        <v>139920000</v>
      </c>
      <c r="AQ232">
        <v>0</v>
      </c>
      <c r="AR232">
        <v>98052000</v>
      </c>
      <c r="AS232">
        <v>0</v>
      </c>
    </row>
    <row r="233" spans="1:45" x14ac:dyDescent="0.25">
      <c r="A233">
        <v>22.341121673583999</v>
      </c>
      <c r="B233">
        <v>22.778020858764599</v>
      </c>
      <c r="C233">
        <v>22.112989425659201</v>
      </c>
      <c r="D233">
        <v>20.689701080322301</v>
      </c>
      <c r="E233">
        <v>21.883716583251999</v>
      </c>
      <c r="F233" t="s">
        <v>44</v>
      </c>
      <c r="G233">
        <v>23.307859420776399</v>
      </c>
      <c r="H233">
        <v>21.940414428710898</v>
      </c>
      <c r="I233">
        <v>22.774486541748001</v>
      </c>
      <c r="J233">
        <v>23.427902221679702</v>
      </c>
      <c r="K233">
        <v>23.210178375244102</v>
      </c>
      <c r="L233">
        <v>22.0401935577393</v>
      </c>
      <c r="M233">
        <v>23.6772365570068</v>
      </c>
      <c r="N233">
        <v>23.856523513793899</v>
      </c>
      <c r="O233">
        <v>22.8213920593262</v>
      </c>
      <c r="P233">
        <v>2</v>
      </c>
      <c r="Q233">
        <v>2</v>
      </c>
      <c r="R233">
        <v>2</v>
      </c>
      <c r="S233">
        <v>9.8000000000000007</v>
      </c>
      <c r="T233">
        <v>9.8000000000000007</v>
      </c>
      <c r="U233">
        <v>9.8000000000000007</v>
      </c>
      <c r="V233">
        <v>35.088000000000001</v>
      </c>
      <c r="W233">
        <v>0</v>
      </c>
      <c r="X233">
        <v>26.382999999999999</v>
      </c>
      <c r="Y233">
        <v>1582500000</v>
      </c>
      <c r="Z233">
        <v>29</v>
      </c>
      <c r="AA233">
        <v>0.85973855698408097</v>
      </c>
      <c r="AB233">
        <v>22.632981164114799</v>
      </c>
      <c r="AC233" t="s">
        <v>306</v>
      </c>
      <c r="AD233" t="s">
        <v>306</v>
      </c>
      <c r="AE233">
        <v>77209000</v>
      </c>
      <c r="AF233">
        <v>80154000</v>
      </c>
      <c r="AG233">
        <v>67791000</v>
      </c>
      <c r="AH233">
        <v>0</v>
      </c>
      <c r="AI233">
        <v>91931000</v>
      </c>
      <c r="AJ233">
        <v>0</v>
      </c>
      <c r="AK233">
        <v>116480000</v>
      </c>
      <c r="AL233">
        <v>0</v>
      </c>
      <c r="AM233">
        <v>76207000</v>
      </c>
      <c r="AN233">
        <v>64990000</v>
      </c>
      <c r="AO233">
        <v>140190000</v>
      </c>
      <c r="AP233">
        <v>0</v>
      </c>
      <c r="AQ233">
        <v>86190000</v>
      </c>
      <c r="AR233">
        <v>111140000</v>
      </c>
      <c r="AS233">
        <v>0</v>
      </c>
    </row>
    <row r="234" spans="1:45" x14ac:dyDescent="0.25">
      <c r="A234">
        <v>20.462537765502901</v>
      </c>
      <c r="B234">
        <v>23.111923217773398</v>
      </c>
      <c r="C234">
        <v>19.838535308837901</v>
      </c>
      <c r="D234">
        <v>25.3265285491943</v>
      </c>
      <c r="E234">
        <v>20.771608352661101</v>
      </c>
      <c r="F234">
        <v>21.0609836578369</v>
      </c>
      <c r="G234">
        <v>22.056922912597699</v>
      </c>
      <c r="H234">
        <v>23.742937088012699</v>
      </c>
      <c r="I234">
        <v>23.896614074706999</v>
      </c>
      <c r="J234">
        <v>23.241340637206999</v>
      </c>
      <c r="K234">
        <v>21.1896057128906</v>
      </c>
      <c r="L234">
        <v>24.5715522766113</v>
      </c>
      <c r="M234">
        <v>24.5679607391357</v>
      </c>
      <c r="N234">
        <v>24.228759765625</v>
      </c>
      <c r="O234">
        <v>21.673315048217798</v>
      </c>
      <c r="P234">
        <v>6</v>
      </c>
      <c r="Q234">
        <v>5</v>
      </c>
      <c r="R234">
        <v>1</v>
      </c>
      <c r="S234">
        <v>28.5</v>
      </c>
      <c r="T234">
        <v>28.5</v>
      </c>
      <c r="U234">
        <v>6.3</v>
      </c>
      <c r="V234">
        <v>25.137</v>
      </c>
      <c r="W234">
        <v>0</v>
      </c>
      <c r="X234">
        <v>252.85</v>
      </c>
      <c r="Y234">
        <v>2296300000</v>
      </c>
      <c r="Z234">
        <v>41</v>
      </c>
      <c r="AA234">
        <v>1.7427378288561799</v>
      </c>
      <c r="AB234">
        <v>22.649408340454102</v>
      </c>
      <c r="AC234" t="s">
        <v>307</v>
      </c>
      <c r="AD234" t="s">
        <v>307</v>
      </c>
      <c r="AE234">
        <v>54885000</v>
      </c>
      <c r="AF234">
        <v>142290000</v>
      </c>
      <c r="AG234">
        <v>0</v>
      </c>
      <c r="AH234">
        <v>241180000</v>
      </c>
      <c r="AI234">
        <v>96781000</v>
      </c>
      <c r="AJ234">
        <v>0</v>
      </c>
      <c r="AK234">
        <v>97185000</v>
      </c>
      <c r="AL234">
        <v>174480000</v>
      </c>
      <c r="AM234">
        <v>135280000</v>
      </c>
      <c r="AN234">
        <v>94038000</v>
      </c>
      <c r="AO234">
        <v>0</v>
      </c>
      <c r="AP234">
        <v>169190000</v>
      </c>
      <c r="AQ234">
        <v>211970000</v>
      </c>
      <c r="AR234">
        <v>173270000</v>
      </c>
      <c r="AS234">
        <v>0</v>
      </c>
    </row>
    <row r="235" spans="1:45" x14ac:dyDescent="0.25">
      <c r="A235">
        <v>21.488512039184599</v>
      </c>
      <c r="B235" t="s">
        <v>44</v>
      </c>
      <c r="C235" t="s">
        <v>44</v>
      </c>
      <c r="D235">
        <v>21.713096618652301</v>
      </c>
      <c r="E235">
        <v>21.1858005523682</v>
      </c>
      <c r="F235" t="s">
        <v>44</v>
      </c>
      <c r="G235" t="s">
        <v>44</v>
      </c>
      <c r="H235">
        <v>21.4981880187988</v>
      </c>
      <c r="I235">
        <v>22.178098678588899</v>
      </c>
      <c r="J235">
        <v>23.5441570281982</v>
      </c>
      <c r="K235" t="s">
        <v>44</v>
      </c>
      <c r="L235">
        <v>23.053329467773398</v>
      </c>
      <c r="M235">
        <v>23.750215530395501</v>
      </c>
      <c r="N235">
        <v>20.932289123535199</v>
      </c>
      <c r="O235">
        <v>20.838535308837901</v>
      </c>
      <c r="P235">
        <v>6</v>
      </c>
      <c r="Q235">
        <v>6</v>
      </c>
      <c r="R235">
        <v>6</v>
      </c>
      <c r="S235">
        <v>30.7</v>
      </c>
      <c r="T235">
        <v>30.7</v>
      </c>
      <c r="U235">
        <v>30.7</v>
      </c>
      <c r="V235">
        <v>36.83</v>
      </c>
      <c r="W235">
        <v>0</v>
      </c>
      <c r="X235">
        <v>83.838999999999999</v>
      </c>
      <c r="Y235">
        <v>830930000</v>
      </c>
      <c r="Z235">
        <v>23</v>
      </c>
      <c r="AA235">
        <v>1.0715125950581299</v>
      </c>
      <c r="AB235">
        <v>22.018222236633299</v>
      </c>
      <c r="AC235" t="s">
        <v>308</v>
      </c>
      <c r="AD235" t="s">
        <v>308</v>
      </c>
      <c r="AE235">
        <v>55010000</v>
      </c>
      <c r="AF235">
        <v>0</v>
      </c>
      <c r="AG235">
        <v>0</v>
      </c>
      <c r="AH235">
        <v>69359000</v>
      </c>
      <c r="AI235">
        <v>41164000</v>
      </c>
      <c r="AJ235">
        <v>0</v>
      </c>
      <c r="AK235">
        <v>0</v>
      </c>
      <c r="AL235">
        <v>0</v>
      </c>
      <c r="AM235">
        <v>55282000</v>
      </c>
      <c r="AN235">
        <v>67612000</v>
      </c>
      <c r="AO235">
        <v>0</v>
      </c>
      <c r="AP235">
        <v>55059000</v>
      </c>
      <c r="AQ235">
        <v>91563000</v>
      </c>
      <c r="AR235">
        <v>0</v>
      </c>
      <c r="AS235">
        <v>0</v>
      </c>
    </row>
    <row r="236" spans="1:45" x14ac:dyDescent="0.25">
      <c r="A236">
        <v>21.290359497070298</v>
      </c>
      <c r="B236" t="s">
        <v>44</v>
      </c>
      <c r="C236">
        <v>22.1281433105469</v>
      </c>
      <c r="D236">
        <v>20.952621459960898</v>
      </c>
      <c r="E236">
        <v>21.658311843872099</v>
      </c>
      <c r="F236">
        <v>22.021608352661101</v>
      </c>
      <c r="G236">
        <v>21.8913383483887</v>
      </c>
      <c r="H236">
        <v>21.967227935791001</v>
      </c>
      <c r="I236" t="s">
        <v>44</v>
      </c>
      <c r="J236">
        <v>21.715612411498999</v>
      </c>
      <c r="K236">
        <v>22.8497829437256</v>
      </c>
      <c r="L236">
        <v>21.6453971862793</v>
      </c>
      <c r="M236">
        <v>22.440732955932599</v>
      </c>
      <c r="N236">
        <v>21.9076023101807</v>
      </c>
      <c r="O236">
        <v>22.106166839599599</v>
      </c>
      <c r="P236">
        <v>1</v>
      </c>
      <c r="Q236">
        <v>1</v>
      </c>
      <c r="R236">
        <v>1</v>
      </c>
      <c r="S236">
        <v>10.6</v>
      </c>
      <c r="T236">
        <v>10.6</v>
      </c>
      <c r="U236">
        <v>10.6</v>
      </c>
      <c r="V236">
        <v>19.599</v>
      </c>
      <c r="W236">
        <v>0</v>
      </c>
      <c r="X236">
        <v>43.189</v>
      </c>
      <c r="Y236">
        <v>478440000</v>
      </c>
      <c r="Z236">
        <v>14</v>
      </c>
      <c r="AA236">
        <v>0.47729213189743902</v>
      </c>
      <c r="AB236">
        <v>21.890377338116</v>
      </c>
      <c r="AC236" t="s">
        <v>309</v>
      </c>
      <c r="AD236" t="s">
        <v>309</v>
      </c>
      <c r="AE236">
        <v>0</v>
      </c>
      <c r="AF236">
        <v>0</v>
      </c>
      <c r="AG236">
        <v>0</v>
      </c>
      <c r="AH236">
        <v>0</v>
      </c>
      <c r="AI236">
        <v>0</v>
      </c>
      <c r="AJ236">
        <v>0</v>
      </c>
      <c r="AK236">
        <v>0</v>
      </c>
      <c r="AL236">
        <v>0</v>
      </c>
      <c r="AM236">
        <v>0</v>
      </c>
      <c r="AN236">
        <v>0</v>
      </c>
      <c r="AO236">
        <v>0</v>
      </c>
      <c r="AP236">
        <v>0</v>
      </c>
      <c r="AQ236">
        <v>0</v>
      </c>
      <c r="AR236">
        <v>0</v>
      </c>
      <c r="AS236">
        <v>27391000</v>
      </c>
    </row>
    <row r="237" spans="1:45" x14ac:dyDescent="0.25">
      <c r="A237">
        <v>20.191112518310501</v>
      </c>
      <c r="B237">
        <v>21.4452114105225</v>
      </c>
      <c r="C237" t="s">
        <v>44</v>
      </c>
      <c r="D237">
        <v>20.8653678894043</v>
      </c>
      <c r="E237">
        <v>19.621458053588899</v>
      </c>
      <c r="F237" t="s">
        <v>44</v>
      </c>
      <c r="G237" t="s">
        <v>44</v>
      </c>
      <c r="H237">
        <v>18.634563446044901</v>
      </c>
      <c r="I237">
        <v>20.008674621581999</v>
      </c>
      <c r="J237">
        <v>21.959323883056602</v>
      </c>
      <c r="K237" t="s">
        <v>44</v>
      </c>
      <c r="L237">
        <v>22.393175125122099</v>
      </c>
      <c r="M237">
        <v>22.8845539093018</v>
      </c>
      <c r="N237">
        <v>20.1897869110107</v>
      </c>
      <c r="O237">
        <v>18.866529464721701</v>
      </c>
      <c r="P237">
        <v>10</v>
      </c>
      <c r="Q237">
        <v>10</v>
      </c>
      <c r="R237">
        <v>10</v>
      </c>
      <c r="S237">
        <v>16.899999999999999</v>
      </c>
      <c r="T237">
        <v>16.899999999999999</v>
      </c>
      <c r="U237">
        <v>16.899999999999999</v>
      </c>
      <c r="V237">
        <v>94.231999999999999</v>
      </c>
      <c r="W237">
        <v>0</v>
      </c>
      <c r="X237">
        <v>93.376999999999995</v>
      </c>
      <c r="Y237">
        <v>1443400000</v>
      </c>
      <c r="Z237">
        <v>39</v>
      </c>
      <c r="AA237">
        <v>1.39851872110124</v>
      </c>
      <c r="AB237">
        <v>20.641796112060501</v>
      </c>
      <c r="AC237" t="s">
        <v>310</v>
      </c>
      <c r="AD237" t="s">
        <v>310</v>
      </c>
      <c r="AE237">
        <v>96047000</v>
      </c>
      <c r="AF237">
        <v>111270000</v>
      </c>
      <c r="AG237">
        <v>0</v>
      </c>
      <c r="AH237">
        <v>78601000</v>
      </c>
      <c r="AI237">
        <v>94050000</v>
      </c>
      <c r="AJ237">
        <v>0</v>
      </c>
      <c r="AK237">
        <v>0</v>
      </c>
      <c r="AL237">
        <v>0</v>
      </c>
      <c r="AM237">
        <v>62819000</v>
      </c>
      <c r="AN237">
        <v>112450000</v>
      </c>
      <c r="AO237">
        <v>0</v>
      </c>
      <c r="AP237">
        <v>107840000</v>
      </c>
      <c r="AQ237">
        <v>120600000</v>
      </c>
      <c r="AR237">
        <v>62019000</v>
      </c>
      <c r="AS237">
        <v>0</v>
      </c>
    </row>
    <row r="238" spans="1:45" x14ac:dyDescent="0.25">
      <c r="A238">
        <v>20.778924942016602</v>
      </c>
      <c r="B238">
        <v>21.646539688110401</v>
      </c>
      <c r="C238">
        <v>19.6138000488281</v>
      </c>
      <c r="D238">
        <v>20.170476913452099</v>
      </c>
      <c r="E238">
        <v>19.5026531219482</v>
      </c>
      <c r="F238" t="s">
        <v>44</v>
      </c>
      <c r="G238">
        <v>21.004909515380898</v>
      </c>
      <c r="H238">
        <v>21.773260116577099</v>
      </c>
      <c r="I238">
        <v>21.490522384643601</v>
      </c>
      <c r="J238">
        <v>22.489444732666001</v>
      </c>
      <c r="K238">
        <v>20.231399536132798</v>
      </c>
      <c r="L238">
        <v>21.8270263671875</v>
      </c>
      <c r="M238">
        <v>22.608129501342798</v>
      </c>
      <c r="N238">
        <v>22.670488357543899</v>
      </c>
      <c r="O238">
        <v>21.473381042480501</v>
      </c>
      <c r="P238">
        <v>9</v>
      </c>
      <c r="Q238">
        <v>9</v>
      </c>
      <c r="R238">
        <v>8</v>
      </c>
      <c r="S238">
        <v>19.8</v>
      </c>
      <c r="T238">
        <v>19.8</v>
      </c>
      <c r="U238">
        <v>17.3</v>
      </c>
      <c r="V238">
        <v>80.150999999999996</v>
      </c>
      <c r="W238">
        <v>0</v>
      </c>
      <c r="X238">
        <v>127.75</v>
      </c>
      <c r="Y238">
        <v>1384400000</v>
      </c>
      <c r="Z238">
        <v>64</v>
      </c>
      <c r="AA238">
        <v>1.0554664614177101</v>
      </c>
      <c r="AB238">
        <v>21.234354019165</v>
      </c>
      <c r="AC238" t="s">
        <v>311</v>
      </c>
      <c r="AD238" t="s">
        <v>311</v>
      </c>
      <c r="AE238">
        <v>45201000</v>
      </c>
      <c r="AF238">
        <v>63957000</v>
      </c>
      <c r="AG238">
        <v>50057000</v>
      </c>
      <c r="AH238">
        <v>57399000</v>
      </c>
      <c r="AI238">
        <v>57989000</v>
      </c>
      <c r="AJ238">
        <v>0</v>
      </c>
      <c r="AK238">
        <v>60151000</v>
      </c>
      <c r="AL238">
        <v>88718000</v>
      </c>
      <c r="AM238">
        <v>55271000</v>
      </c>
      <c r="AN238">
        <v>58326000</v>
      </c>
      <c r="AO238">
        <v>64442000</v>
      </c>
      <c r="AP238">
        <v>58115000</v>
      </c>
      <c r="AQ238">
        <v>88049000</v>
      </c>
      <c r="AR238">
        <v>78844000</v>
      </c>
      <c r="AS238">
        <v>49389000</v>
      </c>
    </row>
    <row r="239" spans="1:45" x14ac:dyDescent="0.25">
      <c r="A239">
        <v>22.753604888916001</v>
      </c>
      <c r="B239">
        <v>23.298101425170898</v>
      </c>
      <c r="C239">
        <v>20.9728107452393</v>
      </c>
      <c r="D239">
        <v>22.531124114990199</v>
      </c>
      <c r="E239">
        <v>22.419492721557599</v>
      </c>
      <c r="F239">
        <v>20.801439285278299</v>
      </c>
      <c r="G239">
        <v>22.6220302581787</v>
      </c>
      <c r="H239">
        <v>24.0954704284668</v>
      </c>
      <c r="I239">
        <v>23.582218170166001</v>
      </c>
      <c r="J239">
        <v>24.739181518554702</v>
      </c>
      <c r="K239">
        <v>23.141349792480501</v>
      </c>
      <c r="L239">
        <v>23.794218063354499</v>
      </c>
      <c r="M239">
        <v>25.1851806640625</v>
      </c>
      <c r="N239">
        <v>24.7665824890137</v>
      </c>
      <c r="O239">
        <v>23.813526153564499</v>
      </c>
      <c r="P239">
        <v>5</v>
      </c>
      <c r="Q239">
        <v>5</v>
      </c>
      <c r="R239">
        <v>5</v>
      </c>
      <c r="S239">
        <v>30.9</v>
      </c>
      <c r="T239">
        <v>30.9</v>
      </c>
      <c r="U239">
        <v>30.9</v>
      </c>
      <c r="V239">
        <v>21.257999999999999</v>
      </c>
      <c r="W239">
        <v>0</v>
      </c>
      <c r="X239">
        <v>123.51</v>
      </c>
      <c r="Y239">
        <v>1828100000</v>
      </c>
      <c r="Z239">
        <v>62</v>
      </c>
      <c r="AA239">
        <v>1.27448394066108</v>
      </c>
      <c r="AB239">
        <v>23.234422047932899</v>
      </c>
      <c r="AC239" t="s">
        <v>312</v>
      </c>
      <c r="AD239" t="s">
        <v>312</v>
      </c>
      <c r="AE239">
        <v>65846000</v>
      </c>
      <c r="AF239">
        <v>66436000</v>
      </c>
      <c r="AG239">
        <v>0</v>
      </c>
      <c r="AH239">
        <v>72301000</v>
      </c>
      <c r="AI239">
        <v>82636000</v>
      </c>
      <c r="AJ239">
        <v>0</v>
      </c>
      <c r="AK239">
        <v>53357000</v>
      </c>
      <c r="AL239">
        <v>116670000</v>
      </c>
      <c r="AM239">
        <v>91800000</v>
      </c>
      <c r="AN239">
        <v>94730000</v>
      </c>
      <c r="AO239">
        <v>91521000</v>
      </c>
      <c r="AP239">
        <v>84096000</v>
      </c>
      <c r="AQ239">
        <v>108140000</v>
      </c>
      <c r="AR239">
        <v>88523000</v>
      </c>
      <c r="AS239">
        <v>97718000</v>
      </c>
    </row>
    <row r="240" spans="1:45" x14ac:dyDescent="0.25">
      <c r="A240">
        <v>18.707790374755898</v>
      </c>
      <c r="B240">
        <v>22.763628005981399</v>
      </c>
      <c r="C240" t="s">
        <v>44</v>
      </c>
      <c r="D240">
        <v>22.041797637939499</v>
      </c>
      <c r="E240">
        <v>22.644977569580099</v>
      </c>
      <c r="F240" t="s">
        <v>44</v>
      </c>
      <c r="G240" t="s">
        <v>44</v>
      </c>
      <c r="H240">
        <v>20.187250137329102</v>
      </c>
      <c r="I240">
        <v>23.122831344604499</v>
      </c>
      <c r="J240">
        <v>23.460514068603501</v>
      </c>
      <c r="K240">
        <v>21.645923614501999</v>
      </c>
      <c r="L240">
        <v>22.969812393188501</v>
      </c>
      <c r="M240">
        <v>23.1460361480713</v>
      </c>
      <c r="N240">
        <v>23.089937210083001</v>
      </c>
      <c r="O240" t="s">
        <v>44</v>
      </c>
      <c r="P240">
        <v>2</v>
      </c>
      <c r="Q240">
        <v>2</v>
      </c>
      <c r="R240">
        <v>2</v>
      </c>
      <c r="S240">
        <v>12.7</v>
      </c>
      <c r="T240">
        <v>12.7</v>
      </c>
      <c r="U240">
        <v>12.7</v>
      </c>
      <c r="V240">
        <v>33.749000000000002</v>
      </c>
      <c r="W240">
        <v>0</v>
      </c>
      <c r="X240">
        <v>44.584000000000003</v>
      </c>
      <c r="Y240">
        <v>1190100000</v>
      </c>
      <c r="Z240">
        <v>12</v>
      </c>
      <c r="AA240">
        <v>1.4764314786809101</v>
      </c>
      <c r="AB240">
        <v>22.161863500421699</v>
      </c>
      <c r="AC240" t="s">
        <v>313</v>
      </c>
      <c r="AD240" t="s">
        <v>313</v>
      </c>
      <c r="AE240">
        <v>0</v>
      </c>
      <c r="AF240">
        <v>0</v>
      </c>
      <c r="AG240">
        <v>0</v>
      </c>
      <c r="AH240">
        <v>0</v>
      </c>
      <c r="AI240">
        <v>0</v>
      </c>
      <c r="AJ240">
        <v>0</v>
      </c>
      <c r="AK240">
        <v>0</v>
      </c>
      <c r="AL240">
        <v>0</v>
      </c>
      <c r="AM240">
        <v>0</v>
      </c>
      <c r="AN240">
        <v>0</v>
      </c>
      <c r="AO240">
        <v>0</v>
      </c>
      <c r="AP240">
        <v>0</v>
      </c>
      <c r="AQ240">
        <v>0</v>
      </c>
      <c r="AR240">
        <v>76435000</v>
      </c>
      <c r="AS240">
        <v>0</v>
      </c>
    </row>
    <row r="241" spans="1:45" x14ac:dyDescent="0.25">
      <c r="A241">
        <v>20.568668365478501</v>
      </c>
      <c r="B241" t="s">
        <v>44</v>
      </c>
      <c r="C241" t="s">
        <v>44</v>
      </c>
      <c r="D241">
        <v>20.732479095458999</v>
      </c>
      <c r="E241">
        <v>20.654645919799801</v>
      </c>
      <c r="F241" t="s">
        <v>44</v>
      </c>
      <c r="G241" t="s">
        <v>44</v>
      </c>
      <c r="H241">
        <v>20.828964233398398</v>
      </c>
      <c r="I241">
        <v>21.498529434204102</v>
      </c>
      <c r="J241">
        <v>23.751235961914102</v>
      </c>
      <c r="K241" t="s">
        <v>44</v>
      </c>
      <c r="L241">
        <v>22.665290832519499</v>
      </c>
      <c r="M241">
        <v>22.391130447387699</v>
      </c>
      <c r="N241">
        <v>22.626247406005898</v>
      </c>
      <c r="O241">
        <v>21.226469039916999</v>
      </c>
      <c r="P241">
        <v>2</v>
      </c>
      <c r="Q241">
        <v>2</v>
      </c>
      <c r="R241">
        <v>2</v>
      </c>
      <c r="S241">
        <v>13.1</v>
      </c>
      <c r="T241">
        <v>13.1</v>
      </c>
      <c r="U241">
        <v>13.1</v>
      </c>
      <c r="V241">
        <v>27.018999999999998</v>
      </c>
      <c r="W241">
        <v>0</v>
      </c>
      <c r="X241">
        <v>52.628999999999998</v>
      </c>
      <c r="Y241">
        <v>764550000</v>
      </c>
      <c r="Z241">
        <v>21</v>
      </c>
      <c r="AA241">
        <v>1.09579660981261</v>
      </c>
      <c r="AB241">
        <v>21.6943660736084</v>
      </c>
      <c r="AC241" t="s">
        <v>314</v>
      </c>
      <c r="AD241" t="s">
        <v>314</v>
      </c>
      <c r="AE241">
        <v>31208000</v>
      </c>
      <c r="AF241">
        <v>0</v>
      </c>
      <c r="AG241">
        <v>0</v>
      </c>
      <c r="AH241">
        <v>40503000</v>
      </c>
      <c r="AI241">
        <v>29425000</v>
      </c>
      <c r="AJ241">
        <v>0</v>
      </c>
      <c r="AK241">
        <v>0</v>
      </c>
      <c r="AL241">
        <v>0</v>
      </c>
      <c r="AM241">
        <v>47008000</v>
      </c>
      <c r="AN241">
        <v>47956000</v>
      </c>
      <c r="AO241">
        <v>0</v>
      </c>
      <c r="AP241">
        <v>72377000</v>
      </c>
      <c r="AQ241">
        <v>48606000</v>
      </c>
      <c r="AR241">
        <v>65130000</v>
      </c>
      <c r="AS241">
        <v>32215000</v>
      </c>
    </row>
    <row r="242" spans="1:45" x14ac:dyDescent="0.25">
      <c r="A242">
        <v>23.957748413085898</v>
      </c>
      <c r="B242">
        <v>24.4213047027588</v>
      </c>
      <c r="C242" t="s">
        <v>44</v>
      </c>
      <c r="D242">
        <v>24.248075485229499</v>
      </c>
      <c r="E242">
        <v>22.061708450317401</v>
      </c>
      <c r="F242" t="s">
        <v>44</v>
      </c>
      <c r="G242">
        <v>21.9186706542969</v>
      </c>
      <c r="H242">
        <v>24.8036594390869</v>
      </c>
      <c r="I242">
        <v>24.831855773925799</v>
      </c>
      <c r="J242">
        <v>25.647708892822301</v>
      </c>
      <c r="K242">
        <v>21.516868591308601</v>
      </c>
      <c r="L242">
        <v>25.590436935424801</v>
      </c>
      <c r="M242">
        <v>24.903572082519499</v>
      </c>
      <c r="N242">
        <v>25.661420822143601</v>
      </c>
      <c r="O242">
        <v>24.5859470367432</v>
      </c>
      <c r="P242">
        <v>2</v>
      </c>
      <c r="Q242">
        <v>2</v>
      </c>
      <c r="R242">
        <v>2</v>
      </c>
      <c r="S242">
        <v>21</v>
      </c>
      <c r="T242">
        <v>21</v>
      </c>
      <c r="U242">
        <v>21</v>
      </c>
      <c r="V242">
        <v>24.591000000000001</v>
      </c>
      <c r="W242">
        <v>0</v>
      </c>
      <c r="X242">
        <v>182.89</v>
      </c>
      <c r="Y242">
        <v>4102900000</v>
      </c>
      <c r="Z242">
        <v>50</v>
      </c>
      <c r="AA242">
        <v>1.43302754963719</v>
      </c>
      <c r="AB242">
        <v>24.165305944589502</v>
      </c>
      <c r="AC242" t="s">
        <v>315</v>
      </c>
      <c r="AD242" t="s">
        <v>315</v>
      </c>
      <c r="AE242">
        <v>184180000</v>
      </c>
      <c r="AF242">
        <v>203300000</v>
      </c>
      <c r="AG242">
        <v>0</v>
      </c>
      <c r="AH242">
        <v>259550000</v>
      </c>
      <c r="AI242">
        <v>108700000</v>
      </c>
      <c r="AJ242">
        <v>0</v>
      </c>
      <c r="AK242">
        <v>69053000</v>
      </c>
      <c r="AL242">
        <v>212950000</v>
      </c>
      <c r="AM242">
        <v>274390000</v>
      </c>
      <c r="AN242">
        <v>261630000</v>
      </c>
      <c r="AO242">
        <v>0</v>
      </c>
      <c r="AP242">
        <v>315170000</v>
      </c>
      <c r="AQ242">
        <v>187930000</v>
      </c>
      <c r="AR242">
        <v>297040000</v>
      </c>
      <c r="AS242">
        <v>189850000</v>
      </c>
    </row>
    <row r="243" spans="1:45" x14ac:dyDescent="0.25">
      <c r="A243">
        <v>23.0244026184082</v>
      </c>
      <c r="B243">
        <v>24.398195266723601</v>
      </c>
      <c r="C243">
        <v>22.5238933563232</v>
      </c>
      <c r="D243">
        <v>23.7580661773682</v>
      </c>
      <c r="E243">
        <v>23.529813766479499</v>
      </c>
      <c r="F243">
        <v>21.029516220092798</v>
      </c>
      <c r="G243">
        <v>24.312921524047901</v>
      </c>
      <c r="H243">
        <v>24.066692352294901</v>
      </c>
      <c r="I243">
        <v>24.066364288330099</v>
      </c>
      <c r="J243">
        <v>25.268459320068398</v>
      </c>
      <c r="K243">
        <v>21.017877578735401</v>
      </c>
      <c r="L243">
        <v>24.730707168579102</v>
      </c>
      <c r="M243">
        <v>25.112989425659201</v>
      </c>
      <c r="N243">
        <v>22.523128509521499</v>
      </c>
      <c r="O243">
        <v>22.591333389282202</v>
      </c>
      <c r="P243">
        <v>8</v>
      </c>
      <c r="Q243">
        <v>8</v>
      </c>
      <c r="R243">
        <v>8</v>
      </c>
      <c r="S243">
        <v>34.6</v>
      </c>
      <c r="T243">
        <v>34.6</v>
      </c>
      <c r="U243">
        <v>34.6</v>
      </c>
      <c r="V243">
        <v>27.452000000000002</v>
      </c>
      <c r="W243">
        <v>0</v>
      </c>
      <c r="X243">
        <v>76.525000000000006</v>
      </c>
      <c r="Y243">
        <v>4081800000</v>
      </c>
      <c r="Z243">
        <v>48</v>
      </c>
      <c r="AA243">
        <v>1.32622231840993</v>
      </c>
      <c r="AB243">
        <v>23.4636240641276</v>
      </c>
      <c r="AC243" t="s">
        <v>316</v>
      </c>
      <c r="AD243" t="s">
        <v>316</v>
      </c>
      <c r="AE243">
        <v>198670000</v>
      </c>
      <c r="AF243">
        <v>252640000</v>
      </c>
      <c r="AG243">
        <v>177640000</v>
      </c>
      <c r="AH243">
        <v>262340000</v>
      </c>
      <c r="AI243">
        <v>250970000</v>
      </c>
      <c r="AJ243">
        <v>0</v>
      </c>
      <c r="AK243">
        <v>244530000</v>
      </c>
      <c r="AL243">
        <v>179050000</v>
      </c>
      <c r="AM243">
        <v>235970000</v>
      </c>
      <c r="AN243">
        <v>246150000</v>
      </c>
      <c r="AO243">
        <v>0</v>
      </c>
      <c r="AP243">
        <v>239490000</v>
      </c>
      <c r="AQ243">
        <v>243250000</v>
      </c>
      <c r="AR243">
        <v>0</v>
      </c>
      <c r="AS243">
        <v>0</v>
      </c>
    </row>
    <row r="244" spans="1:45" x14ac:dyDescent="0.25">
      <c r="A244">
        <v>26.474693298339801</v>
      </c>
      <c r="B244">
        <v>25.675756454467798</v>
      </c>
      <c r="C244">
        <v>25.199029922485401</v>
      </c>
      <c r="D244">
        <v>26.0194988250732</v>
      </c>
      <c r="E244">
        <v>26.318000793456999</v>
      </c>
      <c r="F244">
        <v>25.589921951293899</v>
      </c>
      <c r="G244">
        <v>26.9626770019531</v>
      </c>
      <c r="H244">
        <v>26.974540710449201</v>
      </c>
      <c r="I244">
        <v>26.596477508544901</v>
      </c>
      <c r="J244">
        <v>26.702529907226602</v>
      </c>
      <c r="K244">
        <v>26.9863090515137</v>
      </c>
      <c r="L244">
        <v>25.598524093627901</v>
      </c>
      <c r="M244">
        <v>25.641437530517599</v>
      </c>
      <c r="N244">
        <v>26.006629943847699</v>
      </c>
      <c r="O244">
        <v>26.062149047851602</v>
      </c>
      <c r="P244">
        <v>10</v>
      </c>
      <c r="Q244">
        <v>10</v>
      </c>
      <c r="R244">
        <v>10</v>
      </c>
      <c r="S244">
        <v>28.2</v>
      </c>
      <c r="T244">
        <v>28.2</v>
      </c>
      <c r="U244">
        <v>28.2</v>
      </c>
      <c r="V244">
        <v>61.360999999999997</v>
      </c>
      <c r="W244">
        <v>0</v>
      </c>
      <c r="X244">
        <v>323.31</v>
      </c>
      <c r="Y244">
        <v>33331000000</v>
      </c>
      <c r="Z244">
        <v>169</v>
      </c>
      <c r="AA244">
        <v>0.57991613439399003</v>
      </c>
      <c r="AB244">
        <v>26.187211736043299</v>
      </c>
      <c r="AC244" t="s">
        <v>317</v>
      </c>
      <c r="AD244" t="s">
        <v>317</v>
      </c>
      <c r="AE244">
        <v>2288400000</v>
      </c>
      <c r="AF244">
        <v>1068700000</v>
      </c>
      <c r="AG244">
        <v>1242100000</v>
      </c>
      <c r="AH244">
        <v>2130600000</v>
      </c>
      <c r="AI244">
        <v>1993500000</v>
      </c>
      <c r="AJ244">
        <v>1547200000</v>
      </c>
      <c r="AK244">
        <v>2643700000</v>
      </c>
      <c r="AL244">
        <v>2060300000</v>
      </c>
      <c r="AM244">
        <v>1915600000</v>
      </c>
      <c r="AN244">
        <v>1186600000</v>
      </c>
      <c r="AO244">
        <v>3349200000</v>
      </c>
      <c r="AP244">
        <v>860520000</v>
      </c>
      <c r="AQ244">
        <v>713780000</v>
      </c>
      <c r="AR244">
        <v>979430000</v>
      </c>
      <c r="AS244">
        <v>1340800000</v>
      </c>
    </row>
    <row r="245" spans="1:45" x14ac:dyDescent="0.25">
      <c r="A245">
        <v>22.4729099273682</v>
      </c>
      <c r="B245">
        <v>20.884647369384801</v>
      </c>
      <c r="C245">
        <v>20.158817291259801</v>
      </c>
      <c r="D245">
        <v>19.498472213745099</v>
      </c>
      <c r="E245">
        <v>21.748865127563501</v>
      </c>
      <c r="F245" t="s">
        <v>44</v>
      </c>
      <c r="G245">
        <v>21.9687404632568</v>
      </c>
      <c r="H245">
        <v>22.053180694580099</v>
      </c>
      <c r="I245">
        <v>20.779565811157202</v>
      </c>
      <c r="J245">
        <v>18.623960494995099</v>
      </c>
      <c r="K245">
        <v>22.5502529144287</v>
      </c>
      <c r="L245">
        <v>22.102903366088899</v>
      </c>
      <c r="M245">
        <v>22.054803848266602</v>
      </c>
      <c r="N245">
        <v>23.753583908081101</v>
      </c>
      <c r="O245">
        <v>23.0419826507568</v>
      </c>
      <c r="P245">
        <v>5</v>
      </c>
      <c r="Q245">
        <v>5</v>
      </c>
      <c r="R245">
        <v>5</v>
      </c>
      <c r="S245">
        <v>8.6999999999999993</v>
      </c>
      <c r="T245">
        <v>8.6999999999999993</v>
      </c>
      <c r="U245">
        <v>8.6999999999999993</v>
      </c>
      <c r="V245">
        <v>91.11</v>
      </c>
      <c r="W245">
        <v>0</v>
      </c>
      <c r="X245">
        <v>151.58000000000001</v>
      </c>
      <c r="Y245">
        <v>2218900000</v>
      </c>
      <c r="Z245">
        <v>35</v>
      </c>
      <c r="AA245">
        <v>1.40616214169373</v>
      </c>
      <c r="AB245">
        <v>21.549477577209501</v>
      </c>
      <c r="AC245" t="s">
        <v>318</v>
      </c>
      <c r="AD245" t="s">
        <v>318</v>
      </c>
      <c r="AE245">
        <v>158430000</v>
      </c>
      <c r="AF245">
        <v>0</v>
      </c>
      <c r="AG245">
        <v>0</v>
      </c>
      <c r="AH245">
        <v>0</v>
      </c>
      <c r="AI245">
        <v>131830000</v>
      </c>
      <c r="AJ245">
        <v>0</v>
      </c>
      <c r="AK245">
        <v>138520000</v>
      </c>
      <c r="AL245">
        <v>125180000</v>
      </c>
      <c r="AM245">
        <v>0</v>
      </c>
      <c r="AN245">
        <v>0</v>
      </c>
      <c r="AO245">
        <v>277280000</v>
      </c>
      <c r="AP245">
        <v>104970000</v>
      </c>
      <c r="AQ245">
        <v>88757000</v>
      </c>
      <c r="AR245">
        <v>192710000</v>
      </c>
      <c r="AS245">
        <v>162320000</v>
      </c>
    </row>
    <row r="246" spans="1:45" x14ac:dyDescent="0.25">
      <c r="A246">
        <v>23.629230499267599</v>
      </c>
      <c r="B246">
        <v>24.2652778625488</v>
      </c>
      <c r="C246" t="s">
        <v>44</v>
      </c>
      <c r="D246">
        <v>23.2823486328125</v>
      </c>
      <c r="E246">
        <v>24.3334045410156</v>
      </c>
      <c r="F246">
        <v>23.0914402008057</v>
      </c>
      <c r="G246">
        <v>23.511110305786101</v>
      </c>
      <c r="H246">
        <v>24.333198547363299</v>
      </c>
      <c r="I246">
        <v>24.295579910278299</v>
      </c>
      <c r="J246">
        <v>25.033763885498001</v>
      </c>
      <c r="K246">
        <v>23.465255737304702</v>
      </c>
      <c r="L246">
        <v>25.375041961669901</v>
      </c>
      <c r="M246">
        <v>25.094865798950199</v>
      </c>
      <c r="N246">
        <v>25.049263000488299</v>
      </c>
      <c r="O246">
        <v>23.494604110717798</v>
      </c>
      <c r="P246">
        <v>4</v>
      </c>
      <c r="Q246">
        <v>4</v>
      </c>
      <c r="R246">
        <v>4</v>
      </c>
      <c r="S246">
        <v>22.3</v>
      </c>
      <c r="T246">
        <v>22.3</v>
      </c>
      <c r="U246">
        <v>22.3</v>
      </c>
      <c r="V246">
        <v>20.344999999999999</v>
      </c>
      <c r="W246">
        <v>0</v>
      </c>
      <c r="X246">
        <v>54.643999999999998</v>
      </c>
      <c r="Y246">
        <v>2690300000</v>
      </c>
      <c r="Z246">
        <v>19</v>
      </c>
      <c r="AA246">
        <v>0.76129231314823298</v>
      </c>
      <c r="AB246">
        <v>24.161027499607599</v>
      </c>
      <c r="AC246" t="s">
        <v>319</v>
      </c>
      <c r="AD246" t="s">
        <v>319</v>
      </c>
      <c r="AE246">
        <v>0</v>
      </c>
      <c r="AF246">
        <v>0</v>
      </c>
      <c r="AG246">
        <v>0</v>
      </c>
      <c r="AH246">
        <v>0</v>
      </c>
      <c r="AI246">
        <v>0</v>
      </c>
      <c r="AJ246">
        <v>0</v>
      </c>
      <c r="AK246">
        <v>0</v>
      </c>
      <c r="AL246">
        <v>0</v>
      </c>
      <c r="AM246">
        <v>175940000</v>
      </c>
      <c r="AN246">
        <v>0</v>
      </c>
      <c r="AO246">
        <v>0</v>
      </c>
      <c r="AP246">
        <v>186400000</v>
      </c>
      <c r="AQ246">
        <v>139370000</v>
      </c>
      <c r="AR246">
        <v>0</v>
      </c>
      <c r="AS246">
        <v>0</v>
      </c>
    </row>
    <row r="247" spans="1:45" x14ac:dyDescent="0.25">
      <c r="A247">
        <v>20.6732292175293</v>
      </c>
      <c r="B247">
        <v>20.29905128479</v>
      </c>
      <c r="C247" t="s">
        <v>44</v>
      </c>
      <c r="D247">
        <v>20.132575988769499</v>
      </c>
      <c r="E247">
        <v>21.6171054840088</v>
      </c>
      <c r="F247" t="s">
        <v>44</v>
      </c>
      <c r="G247" t="s">
        <v>44</v>
      </c>
      <c r="H247">
        <v>17.912572860717798</v>
      </c>
      <c r="I247">
        <v>19.796791076660199</v>
      </c>
      <c r="J247">
        <v>19.012689590454102</v>
      </c>
      <c r="K247" t="s">
        <v>44</v>
      </c>
      <c r="L247">
        <v>21.539573669433601</v>
      </c>
      <c r="M247">
        <v>21.8927097320557</v>
      </c>
      <c r="N247">
        <v>18.059175491333001</v>
      </c>
      <c r="O247">
        <v>17.4719123840332</v>
      </c>
      <c r="P247">
        <v>6</v>
      </c>
      <c r="Q247">
        <v>6</v>
      </c>
      <c r="R247">
        <v>6</v>
      </c>
      <c r="S247">
        <v>19.600000000000001</v>
      </c>
      <c r="T247">
        <v>19.600000000000001</v>
      </c>
      <c r="U247">
        <v>19.600000000000001</v>
      </c>
      <c r="V247">
        <v>52.11</v>
      </c>
      <c r="W247">
        <v>0</v>
      </c>
      <c r="X247">
        <v>21.295000000000002</v>
      </c>
      <c r="Y247">
        <v>475940000</v>
      </c>
      <c r="Z247">
        <v>26</v>
      </c>
      <c r="AA247">
        <v>1.5629710231398</v>
      </c>
      <c r="AB247">
        <v>19.855216979980501</v>
      </c>
      <c r="AC247" t="s">
        <v>320</v>
      </c>
      <c r="AD247" t="s">
        <v>320</v>
      </c>
      <c r="AE247">
        <v>32422000</v>
      </c>
      <c r="AF247">
        <v>38055000</v>
      </c>
      <c r="AG247">
        <v>0</v>
      </c>
      <c r="AH247">
        <v>37037000</v>
      </c>
      <c r="AI247">
        <v>47978000</v>
      </c>
      <c r="AJ247">
        <v>0</v>
      </c>
      <c r="AK247">
        <v>0</v>
      </c>
      <c r="AL247">
        <v>0</v>
      </c>
      <c r="AM247">
        <v>0</v>
      </c>
      <c r="AN247">
        <v>34613000</v>
      </c>
      <c r="AO247">
        <v>0</v>
      </c>
      <c r="AP247">
        <v>52912000</v>
      </c>
      <c r="AQ247">
        <v>60851000</v>
      </c>
      <c r="AR247">
        <v>0</v>
      </c>
      <c r="AS247">
        <v>0</v>
      </c>
    </row>
    <row r="248" spans="1:45" x14ac:dyDescent="0.25">
      <c r="A248">
        <v>23.889669418335</v>
      </c>
      <c r="B248">
        <v>23.397020339965799</v>
      </c>
      <c r="C248">
        <v>25.038669586181602</v>
      </c>
      <c r="D248">
        <v>23.380865097045898</v>
      </c>
      <c r="E248">
        <v>23.3649291992188</v>
      </c>
      <c r="F248">
        <v>24.423870086669901</v>
      </c>
      <c r="G248">
        <v>25.075778961181602</v>
      </c>
      <c r="H248">
        <v>25.547603607177699</v>
      </c>
      <c r="I248">
        <v>23.848331451416001</v>
      </c>
      <c r="J248">
        <v>25.324916839599599</v>
      </c>
      <c r="K248">
        <v>24.702186584472699</v>
      </c>
      <c r="L248">
        <v>23.423934936523398</v>
      </c>
      <c r="M248">
        <v>25.404966354370099</v>
      </c>
      <c r="N248">
        <v>24.621986389160199</v>
      </c>
      <c r="O248">
        <v>23.160833358764599</v>
      </c>
      <c r="P248">
        <v>7</v>
      </c>
      <c r="Q248">
        <v>7</v>
      </c>
      <c r="R248">
        <v>7</v>
      </c>
      <c r="S248">
        <v>26</v>
      </c>
      <c r="T248">
        <v>26</v>
      </c>
      <c r="U248">
        <v>26</v>
      </c>
      <c r="V248">
        <v>41.314</v>
      </c>
      <c r="W248">
        <v>0</v>
      </c>
      <c r="X248">
        <v>136.69999999999999</v>
      </c>
      <c r="Y248">
        <v>6205100000</v>
      </c>
      <c r="Z248">
        <v>111</v>
      </c>
      <c r="AA248">
        <v>0.85471468973139597</v>
      </c>
      <c r="AB248">
        <v>24.3070374806722</v>
      </c>
      <c r="AC248" t="s">
        <v>321</v>
      </c>
      <c r="AD248" t="s">
        <v>321</v>
      </c>
      <c r="AE248">
        <v>265020000</v>
      </c>
      <c r="AF248">
        <v>198870000</v>
      </c>
      <c r="AG248">
        <v>512100000</v>
      </c>
      <c r="AH248">
        <v>197600000</v>
      </c>
      <c r="AI248">
        <v>169970000</v>
      </c>
      <c r="AJ248">
        <v>384350000</v>
      </c>
      <c r="AK248">
        <v>401960000</v>
      </c>
      <c r="AL248">
        <v>450060000</v>
      </c>
      <c r="AM248">
        <v>197000000</v>
      </c>
      <c r="AN248">
        <v>303520000</v>
      </c>
      <c r="AO248">
        <v>445250000</v>
      </c>
      <c r="AP248">
        <v>157830000</v>
      </c>
      <c r="AQ248">
        <v>303490000</v>
      </c>
      <c r="AR248">
        <v>220730000</v>
      </c>
      <c r="AS248">
        <v>170750000</v>
      </c>
    </row>
    <row r="249" spans="1:45" x14ac:dyDescent="0.25">
      <c r="A249">
        <v>22.761499404907202</v>
      </c>
      <c r="B249">
        <v>25.597358703613299</v>
      </c>
      <c r="C249" t="s">
        <v>44</v>
      </c>
      <c r="D249">
        <v>23.531124114990199</v>
      </c>
      <c r="E249">
        <v>26.330722808837901</v>
      </c>
      <c r="F249" t="s">
        <v>44</v>
      </c>
      <c r="G249" t="s">
        <v>44</v>
      </c>
      <c r="H249">
        <v>24.154140472412099</v>
      </c>
      <c r="I249">
        <v>23.251461029052699</v>
      </c>
      <c r="J249">
        <v>26.3484592437744</v>
      </c>
      <c r="K249">
        <v>24.291862487793001</v>
      </c>
      <c r="L249">
        <v>25.164075851440401</v>
      </c>
      <c r="M249">
        <v>26.6369934082031</v>
      </c>
      <c r="N249">
        <v>27.488611221313501</v>
      </c>
      <c r="O249">
        <v>25.538366317748999</v>
      </c>
      <c r="P249">
        <v>2</v>
      </c>
      <c r="Q249">
        <v>2</v>
      </c>
      <c r="R249">
        <v>2</v>
      </c>
      <c r="S249">
        <v>34.299999999999997</v>
      </c>
      <c r="T249">
        <v>34.299999999999997</v>
      </c>
      <c r="U249">
        <v>34.299999999999997</v>
      </c>
      <c r="V249">
        <v>14.625999999999999</v>
      </c>
      <c r="W249">
        <v>0</v>
      </c>
      <c r="X249">
        <v>9.2861999999999991</v>
      </c>
      <c r="Y249">
        <v>6012400000</v>
      </c>
      <c r="Z249">
        <v>21</v>
      </c>
      <c r="AA249">
        <v>1.4917543907229101</v>
      </c>
      <c r="AB249">
        <v>25.091222922007201</v>
      </c>
      <c r="AC249" t="s">
        <v>322</v>
      </c>
      <c r="AD249" t="s">
        <v>322</v>
      </c>
      <c r="AE249">
        <v>0</v>
      </c>
      <c r="AF249">
        <v>532820000</v>
      </c>
      <c r="AG249">
        <v>0</v>
      </c>
      <c r="AH249">
        <v>0</v>
      </c>
      <c r="AI249">
        <v>164740000</v>
      </c>
      <c r="AJ249">
        <v>0</v>
      </c>
      <c r="AK249">
        <v>0</v>
      </c>
      <c r="AL249">
        <v>0</v>
      </c>
      <c r="AM249">
        <v>0</v>
      </c>
      <c r="AN249">
        <v>0</v>
      </c>
      <c r="AO249">
        <v>312870000</v>
      </c>
      <c r="AP249">
        <v>0</v>
      </c>
      <c r="AQ249">
        <v>661370000</v>
      </c>
      <c r="AR249">
        <v>612350000</v>
      </c>
      <c r="AS249">
        <v>497070000</v>
      </c>
    </row>
    <row r="250" spans="1:45" x14ac:dyDescent="0.25">
      <c r="A250">
        <v>26.060646057128899</v>
      </c>
      <c r="B250">
        <v>26.321117401123001</v>
      </c>
      <c r="C250">
        <v>24.2582492828369</v>
      </c>
      <c r="D250">
        <v>26.266172409057599</v>
      </c>
      <c r="E250">
        <v>25.5372104644775</v>
      </c>
      <c r="F250">
        <v>21.6638374328613</v>
      </c>
      <c r="G250">
        <v>22.4737033843994</v>
      </c>
      <c r="H250">
        <v>26.4500408172607</v>
      </c>
      <c r="I250">
        <v>26.5879211425781</v>
      </c>
      <c r="J250">
        <v>26.9568195343018</v>
      </c>
      <c r="K250">
        <v>24.310773849487301</v>
      </c>
      <c r="L250">
        <v>26.988260269165</v>
      </c>
      <c r="M250">
        <v>26.834486007690401</v>
      </c>
      <c r="N250">
        <v>26.5458374023438</v>
      </c>
      <c r="O250">
        <v>25.8182163238525</v>
      </c>
      <c r="P250">
        <v>18</v>
      </c>
      <c r="Q250">
        <v>18</v>
      </c>
      <c r="R250">
        <v>17</v>
      </c>
      <c r="S250">
        <v>66.7</v>
      </c>
      <c r="T250">
        <v>66.7</v>
      </c>
      <c r="U250">
        <v>66.7</v>
      </c>
      <c r="V250">
        <v>27.96</v>
      </c>
      <c r="W250">
        <v>0</v>
      </c>
      <c r="X250">
        <v>323.31</v>
      </c>
      <c r="Y250">
        <v>19188000000</v>
      </c>
      <c r="Z250">
        <v>191</v>
      </c>
      <c r="AA250">
        <v>1.6428449182074001</v>
      </c>
      <c r="AB250">
        <v>25.5382194519043</v>
      </c>
      <c r="AC250" t="s">
        <v>323</v>
      </c>
      <c r="AD250" t="s">
        <v>323</v>
      </c>
      <c r="AE250">
        <v>1190200000</v>
      </c>
      <c r="AF250">
        <v>1143000000</v>
      </c>
      <c r="AG250">
        <v>457800000</v>
      </c>
      <c r="AH250">
        <v>1556300000</v>
      </c>
      <c r="AI250">
        <v>857510000</v>
      </c>
      <c r="AJ250">
        <v>99581000</v>
      </c>
      <c r="AK250">
        <v>134450000</v>
      </c>
      <c r="AL250">
        <v>1042800000</v>
      </c>
      <c r="AM250">
        <v>1203800000</v>
      </c>
      <c r="AN250">
        <v>940630000</v>
      </c>
      <c r="AO250">
        <v>434310000</v>
      </c>
      <c r="AP250">
        <v>1004400000</v>
      </c>
      <c r="AQ250">
        <v>996020000</v>
      </c>
      <c r="AR250">
        <v>941590000</v>
      </c>
      <c r="AS250">
        <v>805490000</v>
      </c>
    </row>
    <row r="251" spans="1:45" x14ac:dyDescent="0.25">
      <c r="A251">
        <v>23.511955261230501</v>
      </c>
      <c r="B251">
        <v>24.292142868041999</v>
      </c>
      <c r="C251" t="s">
        <v>44</v>
      </c>
      <c r="D251">
        <v>23.351915359497099</v>
      </c>
      <c r="E251">
        <v>23.4598903656006</v>
      </c>
      <c r="F251" t="s">
        <v>44</v>
      </c>
      <c r="G251">
        <v>22.962381362915</v>
      </c>
      <c r="H251">
        <v>24.079771041870099</v>
      </c>
      <c r="I251">
        <v>24.310773849487301</v>
      </c>
      <c r="J251">
        <v>25.406913757324201</v>
      </c>
      <c r="K251">
        <v>22.921506881713899</v>
      </c>
      <c r="L251">
        <v>24.772283554077099</v>
      </c>
      <c r="M251">
        <v>25.272167205810501</v>
      </c>
      <c r="N251">
        <v>24.679224014282202</v>
      </c>
      <c r="O251">
        <v>23.982070922851602</v>
      </c>
      <c r="P251">
        <v>10</v>
      </c>
      <c r="Q251">
        <v>2</v>
      </c>
      <c r="R251">
        <v>0</v>
      </c>
      <c r="S251">
        <v>21.3</v>
      </c>
      <c r="T251">
        <v>6.7</v>
      </c>
      <c r="U251">
        <v>0</v>
      </c>
      <c r="V251">
        <v>50.405999999999999</v>
      </c>
      <c r="W251">
        <v>0</v>
      </c>
      <c r="X251">
        <v>54.356000000000002</v>
      </c>
      <c r="Y251">
        <v>5330100000</v>
      </c>
      <c r="Z251">
        <v>38</v>
      </c>
      <c r="AA251">
        <v>0.81427526314128396</v>
      </c>
      <c r="AB251">
        <v>24.077153572669399</v>
      </c>
      <c r="AC251" t="s">
        <v>324</v>
      </c>
      <c r="AD251" t="s">
        <v>324</v>
      </c>
      <c r="AE251">
        <v>187970000</v>
      </c>
      <c r="AF251">
        <v>316920000</v>
      </c>
      <c r="AG251">
        <v>0</v>
      </c>
      <c r="AH251">
        <v>264690000</v>
      </c>
      <c r="AI251">
        <v>262510000</v>
      </c>
      <c r="AJ251">
        <v>0</v>
      </c>
      <c r="AK251">
        <v>154790000</v>
      </c>
      <c r="AL251">
        <v>237880000</v>
      </c>
      <c r="AM251">
        <v>311420000</v>
      </c>
      <c r="AN251">
        <v>364630000</v>
      </c>
      <c r="AO251">
        <v>188080000</v>
      </c>
      <c r="AP251">
        <v>272410000</v>
      </c>
      <c r="AQ251">
        <v>337670000</v>
      </c>
      <c r="AR251">
        <v>243200000</v>
      </c>
      <c r="AS251">
        <v>204580000</v>
      </c>
    </row>
    <row r="252" spans="1:45" x14ac:dyDescent="0.25">
      <c r="A252">
        <v>19.742397308349599</v>
      </c>
      <c r="B252">
        <v>23.029296875</v>
      </c>
      <c r="C252">
        <v>19.787828445434599</v>
      </c>
      <c r="D252">
        <v>18.054519653320298</v>
      </c>
      <c r="E252">
        <v>18.1620178222656</v>
      </c>
      <c r="F252">
        <v>17.609424591064499</v>
      </c>
      <c r="G252">
        <v>19.742200851440401</v>
      </c>
      <c r="H252" t="s">
        <v>44</v>
      </c>
      <c r="I252">
        <v>20.678052902221701</v>
      </c>
      <c r="J252" t="s">
        <v>44</v>
      </c>
      <c r="K252" t="s">
        <v>44</v>
      </c>
      <c r="L252">
        <v>21.053113937377901</v>
      </c>
      <c r="M252" t="s">
        <v>44</v>
      </c>
      <c r="N252" t="s">
        <v>44</v>
      </c>
      <c r="O252">
        <v>19.8602085113525</v>
      </c>
      <c r="P252">
        <v>5</v>
      </c>
      <c r="Q252">
        <v>5</v>
      </c>
      <c r="R252">
        <v>5</v>
      </c>
      <c r="S252">
        <v>14.5</v>
      </c>
      <c r="T252">
        <v>14.5</v>
      </c>
      <c r="U252">
        <v>14.5</v>
      </c>
      <c r="V252">
        <v>46.448999999999998</v>
      </c>
      <c r="W252">
        <v>0</v>
      </c>
      <c r="X252">
        <v>18.766999999999999</v>
      </c>
      <c r="Y252">
        <v>319020000</v>
      </c>
      <c r="Z252">
        <v>18</v>
      </c>
      <c r="AA252">
        <v>1.60901892015723</v>
      </c>
      <c r="AB252">
        <v>19.7719060897827</v>
      </c>
      <c r="AC252" t="s">
        <v>325</v>
      </c>
      <c r="AD252" t="s">
        <v>325</v>
      </c>
      <c r="AE252">
        <v>0</v>
      </c>
      <c r="AF252">
        <v>103800000</v>
      </c>
      <c r="AG252">
        <v>0</v>
      </c>
      <c r="AH252">
        <v>0</v>
      </c>
      <c r="AI252">
        <v>0</v>
      </c>
      <c r="AJ252">
        <v>0</v>
      </c>
      <c r="AK252">
        <v>0</v>
      </c>
      <c r="AL252">
        <v>0</v>
      </c>
      <c r="AM252">
        <v>37364000</v>
      </c>
      <c r="AN252">
        <v>0</v>
      </c>
      <c r="AO252">
        <v>0</v>
      </c>
      <c r="AP252">
        <v>33394000</v>
      </c>
      <c r="AQ252">
        <v>0</v>
      </c>
      <c r="AR252">
        <v>0</v>
      </c>
      <c r="AS252">
        <v>0</v>
      </c>
    </row>
    <row r="253" spans="1:45" x14ac:dyDescent="0.25">
      <c r="A253">
        <v>20.434001922607401</v>
      </c>
      <c r="B253">
        <v>24.695829391479499</v>
      </c>
      <c r="C253">
        <v>19.961269378662099</v>
      </c>
      <c r="D253">
        <v>22.910442352294901</v>
      </c>
      <c r="E253">
        <v>21.402027130126999</v>
      </c>
      <c r="F253" t="s">
        <v>44</v>
      </c>
      <c r="G253" t="s">
        <v>44</v>
      </c>
      <c r="H253">
        <v>23.628007888793899</v>
      </c>
      <c r="I253">
        <v>24.121315002441399</v>
      </c>
      <c r="J253">
        <v>24.339262008666999</v>
      </c>
      <c r="K253">
        <v>20.4328804016113</v>
      </c>
      <c r="L253">
        <v>23.349218368530298</v>
      </c>
      <c r="M253">
        <v>25.829439163208001</v>
      </c>
      <c r="N253">
        <v>24.5770969390869</v>
      </c>
      <c r="O253">
        <v>23.291231155395501</v>
      </c>
      <c r="P253">
        <v>34</v>
      </c>
      <c r="Q253">
        <v>11</v>
      </c>
      <c r="R253">
        <v>11</v>
      </c>
      <c r="S253">
        <v>59.7</v>
      </c>
      <c r="T253">
        <v>21</v>
      </c>
      <c r="U253">
        <v>21</v>
      </c>
      <c r="V253">
        <v>71.003</v>
      </c>
      <c r="W253">
        <v>0</v>
      </c>
      <c r="X253">
        <v>258.24</v>
      </c>
      <c r="Y253">
        <v>6790800000</v>
      </c>
      <c r="Z253">
        <v>81</v>
      </c>
      <c r="AA253">
        <v>1.8706224830092799</v>
      </c>
      <c r="AB253">
        <v>22.9978477771466</v>
      </c>
      <c r="AC253" t="s">
        <v>326</v>
      </c>
      <c r="AD253" t="s">
        <v>326</v>
      </c>
      <c r="AE253">
        <v>83757000</v>
      </c>
      <c r="AF253">
        <v>658030000</v>
      </c>
      <c r="AG253">
        <v>0</v>
      </c>
      <c r="AH253">
        <v>321180000</v>
      </c>
      <c r="AI253">
        <v>133080000</v>
      </c>
      <c r="AJ253">
        <v>0</v>
      </c>
      <c r="AK253">
        <v>0</v>
      </c>
      <c r="AL253">
        <v>331690000</v>
      </c>
      <c r="AM253">
        <v>519540000</v>
      </c>
      <c r="AN253">
        <v>275090000</v>
      </c>
      <c r="AO253">
        <v>0</v>
      </c>
      <c r="AP253">
        <v>328050000</v>
      </c>
      <c r="AQ253">
        <v>715710000</v>
      </c>
      <c r="AR253">
        <v>354740000</v>
      </c>
      <c r="AS253">
        <v>274420000</v>
      </c>
    </row>
    <row r="254" spans="1:45" x14ac:dyDescent="0.25">
      <c r="A254">
        <v>23.477043151855501</v>
      </c>
      <c r="B254">
        <v>23.601615905761701</v>
      </c>
      <c r="C254">
        <v>22.877794265747099</v>
      </c>
      <c r="D254">
        <v>22.370500564575199</v>
      </c>
      <c r="E254">
        <v>22.9553031921387</v>
      </c>
      <c r="F254">
        <v>21.6097297668457</v>
      </c>
      <c r="G254">
        <v>23.8103923797607</v>
      </c>
      <c r="H254">
        <v>23.464633941650401</v>
      </c>
      <c r="I254">
        <v>22.6645107269287</v>
      </c>
      <c r="J254">
        <v>24.705934524536101</v>
      </c>
      <c r="K254">
        <v>21.126979827880898</v>
      </c>
      <c r="L254">
        <v>24.063158035278299</v>
      </c>
      <c r="M254">
        <v>24.562089920043899</v>
      </c>
      <c r="N254">
        <v>23.347732543945298</v>
      </c>
      <c r="O254">
        <v>23.708198547363299</v>
      </c>
      <c r="P254">
        <v>11</v>
      </c>
      <c r="Q254">
        <v>11</v>
      </c>
      <c r="R254">
        <v>11</v>
      </c>
      <c r="S254">
        <v>30.2</v>
      </c>
      <c r="T254">
        <v>30.2</v>
      </c>
      <c r="U254">
        <v>30.2</v>
      </c>
      <c r="V254">
        <v>41.89</v>
      </c>
      <c r="W254">
        <v>0</v>
      </c>
      <c r="X254">
        <v>158.18</v>
      </c>
      <c r="Y254">
        <v>3740900000</v>
      </c>
      <c r="Z254">
        <v>103</v>
      </c>
      <c r="AA254">
        <v>0.99232188736290905</v>
      </c>
      <c r="AB254">
        <v>23.223041152954099</v>
      </c>
      <c r="AC254" t="s">
        <v>327</v>
      </c>
      <c r="AD254" t="s">
        <v>327</v>
      </c>
      <c r="AE254">
        <v>246040000</v>
      </c>
      <c r="AF254">
        <v>165080000</v>
      </c>
      <c r="AG254">
        <v>168930000</v>
      </c>
      <c r="AH254">
        <v>134470000</v>
      </c>
      <c r="AI254">
        <v>136000000</v>
      </c>
      <c r="AJ254">
        <v>91370000</v>
      </c>
      <c r="AK254">
        <v>228080000</v>
      </c>
      <c r="AL254">
        <v>161550000</v>
      </c>
      <c r="AM254">
        <v>111570000</v>
      </c>
      <c r="AN254">
        <v>229370000</v>
      </c>
      <c r="AO254">
        <v>89994000</v>
      </c>
      <c r="AP254">
        <v>219940000</v>
      </c>
      <c r="AQ254">
        <v>185250000</v>
      </c>
      <c r="AR254">
        <v>105660000</v>
      </c>
      <c r="AS254">
        <v>199980000</v>
      </c>
    </row>
    <row r="255" spans="1:45" x14ac:dyDescent="0.25">
      <c r="A255">
        <v>22.7061977386475</v>
      </c>
      <c r="B255">
        <v>21.6120281219482</v>
      </c>
      <c r="C255">
        <v>23.241428375244102</v>
      </c>
      <c r="D255">
        <v>20.234325408935501</v>
      </c>
      <c r="E255">
        <v>21.262069702148398</v>
      </c>
      <c r="F255">
        <v>22.7497444152832</v>
      </c>
      <c r="G255">
        <v>22.853899002075199</v>
      </c>
      <c r="H255">
        <v>22.666852951049801</v>
      </c>
      <c r="I255">
        <v>21.407432556152301</v>
      </c>
      <c r="J255">
        <v>22.3440246582031</v>
      </c>
      <c r="K255">
        <v>21.8000183105469</v>
      </c>
      <c r="L255">
        <v>21.261209487915</v>
      </c>
      <c r="M255">
        <v>22.0215759277344</v>
      </c>
      <c r="N255">
        <v>21.891227722168001</v>
      </c>
      <c r="O255">
        <v>21.9246635437012</v>
      </c>
      <c r="P255">
        <v>7</v>
      </c>
      <c r="Q255">
        <v>7</v>
      </c>
      <c r="R255">
        <v>7</v>
      </c>
      <c r="S255">
        <v>14</v>
      </c>
      <c r="T255">
        <v>14</v>
      </c>
      <c r="U255">
        <v>14</v>
      </c>
      <c r="V255">
        <v>52.79</v>
      </c>
      <c r="W255">
        <v>0</v>
      </c>
      <c r="X255">
        <v>25.218</v>
      </c>
      <c r="Y255">
        <v>1713700000</v>
      </c>
      <c r="Z255">
        <v>45</v>
      </c>
      <c r="AA255">
        <v>0.78657087242464296</v>
      </c>
      <c r="AB255">
        <v>21.998446528116901</v>
      </c>
      <c r="AC255" t="s">
        <v>328</v>
      </c>
      <c r="AD255" t="s">
        <v>328</v>
      </c>
      <c r="AE255">
        <v>121780000</v>
      </c>
      <c r="AF255">
        <v>78431000</v>
      </c>
      <c r="AG255">
        <v>205320000</v>
      </c>
      <c r="AH255">
        <v>0</v>
      </c>
      <c r="AI255">
        <v>67647000</v>
      </c>
      <c r="AJ255">
        <v>91129000</v>
      </c>
      <c r="AK255">
        <v>127210000</v>
      </c>
      <c r="AL255">
        <v>128850000</v>
      </c>
      <c r="AM255">
        <v>66390000</v>
      </c>
      <c r="AN255">
        <v>74701000</v>
      </c>
      <c r="AO255">
        <v>115190000</v>
      </c>
      <c r="AP255">
        <v>44271000</v>
      </c>
      <c r="AQ255">
        <v>64697000</v>
      </c>
      <c r="AR255">
        <v>65990000</v>
      </c>
      <c r="AS255">
        <v>59634000</v>
      </c>
    </row>
    <row r="256" spans="1:45" x14ac:dyDescent="0.25">
      <c r="A256">
        <v>21.285230636596701</v>
      </c>
      <c r="B256">
        <v>21.938980102539102</v>
      </c>
      <c r="C256">
        <v>20.278213500976602</v>
      </c>
      <c r="D256">
        <v>21.495067596435501</v>
      </c>
      <c r="E256">
        <v>20.4593391418457</v>
      </c>
      <c r="F256" t="s">
        <v>44</v>
      </c>
      <c r="G256">
        <v>20.107124328613299</v>
      </c>
      <c r="H256">
        <v>20.7985954284668</v>
      </c>
      <c r="I256">
        <v>22.290948867797901</v>
      </c>
      <c r="J256">
        <v>22.527429580688501</v>
      </c>
      <c r="K256" t="s">
        <v>44</v>
      </c>
      <c r="L256">
        <v>23.200302124023398</v>
      </c>
      <c r="M256">
        <v>22.7144165039063</v>
      </c>
      <c r="N256">
        <v>22.155918121337901</v>
      </c>
      <c r="O256">
        <v>21.2173252105713</v>
      </c>
      <c r="P256">
        <v>12</v>
      </c>
      <c r="Q256">
        <v>12</v>
      </c>
      <c r="R256">
        <v>11</v>
      </c>
      <c r="S256">
        <v>23.5</v>
      </c>
      <c r="T256">
        <v>23.5</v>
      </c>
      <c r="U256">
        <v>22.2</v>
      </c>
      <c r="V256">
        <v>78.394000000000005</v>
      </c>
      <c r="W256">
        <v>0</v>
      </c>
      <c r="X256">
        <v>78.44</v>
      </c>
      <c r="Y256">
        <v>2000300000</v>
      </c>
      <c r="Z256">
        <v>56</v>
      </c>
      <c r="AA256">
        <v>0.98875470952236999</v>
      </c>
      <c r="AB256">
        <v>21.574530087984499</v>
      </c>
      <c r="AC256" t="s">
        <v>329</v>
      </c>
      <c r="AD256" t="s">
        <v>329</v>
      </c>
      <c r="AE256">
        <v>97808000</v>
      </c>
      <c r="AF256">
        <v>109050000</v>
      </c>
      <c r="AG256">
        <v>119220000</v>
      </c>
      <c r="AH256">
        <v>81734000</v>
      </c>
      <c r="AI256">
        <v>107200000</v>
      </c>
      <c r="AJ256">
        <v>0</v>
      </c>
      <c r="AK256">
        <v>0</v>
      </c>
      <c r="AL256">
        <v>104920000</v>
      </c>
      <c r="AM256">
        <v>105500000</v>
      </c>
      <c r="AN256">
        <v>133960000</v>
      </c>
      <c r="AO256">
        <v>0</v>
      </c>
      <c r="AP256">
        <v>126640000</v>
      </c>
      <c r="AQ256">
        <v>101130000</v>
      </c>
      <c r="AR256">
        <v>96923000</v>
      </c>
      <c r="AS256">
        <v>87659000</v>
      </c>
    </row>
    <row r="257" spans="1:45" x14ac:dyDescent="0.25">
      <c r="A257">
        <v>22.7975673675537</v>
      </c>
      <c r="B257">
        <v>25.7937717437744</v>
      </c>
      <c r="C257">
        <v>23.2187309265137</v>
      </c>
      <c r="D257">
        <v>22.297624588012699</v>
      </c>
      <c r="E257">
        <v>23.587949752807599</v>
      </c>
      <c r="F257">
        <v>24.0987663269043</v>
      </c>
      <c r="G257">
        <v>25.1080112457275</v>
      </c>
      <c r="H257">
        <v>24.078630447387699</v>
      </c>
      <c r="I257">
        <v>22.902919769287099</v>
      </c>
      <c r="J257">
        <v>25.378454208373999</v>
      </c>
      <c r="K257" t="s">
        <v>44</v>
      </c>
      <c r="L257">
        <v>24.872392654418899</v>
      </c>
      <c r="M257">
        <v>22.457813262939499</v>
      </c>
      <c r="N257">
        <v>24.790046691894499</v>
      </c>
      <c r="O257">
        <v>25.324470520019499</v>
      </c>
      <c r="P257">
        <v>3</v>
      </c>
      <c r="Q257">
        <v>3</v>
      </c>
      <c r="R257">
        <v>3</v>
      </c>
      <c r="S257">
        <v>33</v>
      </c>
      <c r="T257">
        <v>33</v>
      </c>
      <c r="U257">
        <v>33</v>
      </c>
      <c r="V257">
        <v>12.893000000000001</v>
      </c>
      <c r="W257">
        <v>0</v>
      </c>
      <c r="X257">
        <v>21.722000000000001</v>
      </c>
      <c r="Y257">
        <v>2590400000</v>
      </c>
      <c r="Z257">
        <v>34</v>
      </c>
      <c r="AA257">
        <v>1.18227758744533</v>
      </c>
      <c r="AB257">
        <v>24.050510678972501</v>
      </c>
      <c r="AC257" t="s">
        <v>330</v>
      </c>
      <c r="AD257" t="s">
        <v>330</v>
      </c>
      <c r="AE257">
        <v>95385000</v>
      </c>
      <c r="AF257">
        <v>211160000</v>
      </c>
      <c r="AG257">
        <v>0</v>
      </c>
      <c r="AH257">
        <v>0</v>
      </c>
      <c r="AI257">
        <v>112530000</v>
      </c>
      <c r="AJ257">
        <v>211220000</v>
      </c>
      <c r="AK257">
        <v>290080000</v>
      </c>
      <c r="AL257">
        <v>138060000</v>
      </c>
      <c r="AM257">
        <v>0</v>
      </c>
      <c r="AN257">
        <v>140870000</v>
      </c>
      <c r="AO257">
        <v>0</v>
      </c>
      <c r="AP257">
        <v>100100000</v>
      </c>
      <c r="AQ257">
        <v>0</v>
      </c>
      <c r="AR257">
        <v>0</v>
      </c>
      <c r="AS257">
        <v>171460000</v>
      </c>
    </row>
    <row r="258" spans="1:45" x14ac:dyDescent="0.25">
      <c r="A258">
        <v>21.5355930328369</v>
      </c>
      <c r="B258" t="s">
        <v>44</v>
      </c>
      <c r="C258" t="s">
        <v>44</v>
      </c>
      <c r="D258">
        <v>22.4834289550781</v>
      </c>
      <c r="E258">
        <v>22.3423976898193</v>
      </c>
      <c r="F258" t="s">
        <v>44</v>
      </c>
      <c r="G258">
        <v>23.627561569213899</v>
      </c>
      <c r="H258">
        <v>24.0452690124512</v>
      </c>
      <c r="I258">
        <v>24.036073684692401</v>
      </c>
      <c r="J258">
        <v>24.5071830749512</v>
      </c>
      <c r="K258" t="s">
        <v>44</v>
      </c>
      <c r="L258">
        <v>22.650291442871101</v>
      </c>
      <c r="M258">
        <v>24.266136169433601</v>
      </c>
      <c r="N258">
        <v>24.672063827514599</v>
      </c>
      <c r="O258" t="s">
        <v>44</v>
      </c>
      <c r="P258">
        <v>4</v>
      </c>
      <c r="Q258">
        <v>2</v>
      </c>
      <c r="R258">
        <v>2</v>
      </c>
      <c r="S258">
        <v>9.9</v>
      </c>
      <c r="T258">
        <v>4.0999999999999996</v>
      </c>
      <c r="U258">
        <v>4.0999999999999996</v>
      </c>
      <c r="V258">
        <v>38.429000000000002</v>
      </c>
      <c r="W258">
        <v>0</v>
      </c>
      <c r="X258">
        <v>17.364000000000001</v>
      </c>
      <c r="Y258">
        <v>2641600000</v>
      </c>
      <c r="Z258">
        <v>14</v>
      </c>
      <c r="AA258">
        <v>1.07810969052289</v>
      </c>
      <c r="AB258">
        <v>23.4165998458862</v>
      </c>
      <c r="AC258" t="s">
        <v>331</v>
      </c>
      <c r="AD258" t="s">
        <v>331</v>
      </c>
      <c r="AE258">
        <v>0</v>
      </c>
      <c r="AF258">
        <v>0</v>
      </c>
      <c r="AG258">
        <v>0</v>
      </c>
      <c r="AH258">
        <v>115250000</v>
      </c>
      <c r="AI258">
        <v>0</v>
      </c>
      <c r="AJ258">
        <v>0</v>
      </c>
      <c r="AK258">
        <v>0</v>
      </c>
      <c r="AL258">
        <v>0</v>
      </c>
      <c r="AM258">
        <v>236650000</v>
      </c>
      <c r="AN258">
        <v>0</v>
      </c>
      <c r="AO258">
        <v>0</v>
      </c>
      <c r="AP258">
        <v>0</v>
      </c>
      <c r="AQ258">
        <v>0</v>
      </c>
      <c r="AR258">
        <v>0</v>
      </c>
      <c r="AS258">
        <v>0</v>
      </c>
    </row>
    <row r="259" spans="1:45" x14ac:dyDescent="0.25">
      <c r="A259">
        <v>21.3371257781982</v>
      </c>
      <c r="B259">
        <v>23.9703559875488</v>
      </c>
      <c r="C259">
        <v>20.1548671722412</v>
      </c>
      <c r="D259">
        <v>22.168703079223601</v>
      </c>
      <c r="E259">
        <v>21.436494827270501</v>
      </c>
      <c r="F259" t="s">
        <v>44</v>
      </c>
      <c r="G259">
        <v>22.811195373535199</v>
      </c>
      <c r="H259">
        <v>22.179527282714801</v>
      </c>
      <c r="I259">
        <v>23.1037998199463</v>
      </c>
      <c r="J259">
        <v>23.723382949829102</v>
      </c>
      <c r="K259">
        <v>21.692470550537099</v>
      </c>
      <c r="L259">
        <v>23.606594085693398</v>
      </c>
      <c r="M259">
        <v>24.3892936706543</v>
      </c>
      <c r="N259">
        <v>23.933010101318398</v>
      </c>
      <c r="O259">
        <v>22.196855545043899</v>
      </c>
      <c r="P259">
        <v>6</v>
      </c>
      <c r="Q259">
        <v>6</v>
      </c>
      <c r="R259">
        <v>6</v>
      </c>
      <c r="S259">
        <v>38.1</v>
      </c>
      <c r="T259">
        <v>38.1</v>
      </c>
      <c r="U259">
        <v>38.1</v>
      </c>
      <c r="V259">
        <v>34.582999999999998</v>
      </c>
      <c r="W259">
        <v>0</v>
      </c>
      <c r="X259">
        <v>96.494</v>
      </c>
      <c r="Y259">
        <v>1826100000</v>
      </c>
      <c r="Z259">
        <v>46</v>
      </c>
      <c r="AA259">
        <v>1.23099817186223</v>
      </c>
      <c r="AB259">
        <v>22.621691158839599</v>
      </c>
      <c r="AC259" t="s">
        <v>332</v>
      </c>
      <c r="AD259" t="s">
        <v>332</v>
      </c>
      <c r="AE259">
        <v>57746000</v>
      </c>
      <c r="AF259">
        <v>125300000</v>
      </c>
      <c r="AG259">
        <v>0</v>
      </c>
      <c r="AH259">
        <v>76219000</v>
      </c>
      <c r="AI259">
        <v>0</v>
      </c>
      <c r="AJ259">
        <v>0</v>
      </c>
      <c r="AK259">
        <v>68674000</v>
      </c>
      <c r="AL259">
        <v>98217000</v>
      </c>
      <c r="AM259">
        <v>84792000</v>
      </c>
      <c r="AN259">
        <v>111440000</v>
      </c>
      <c r="AO259">
        <v>79604000</v>
      </c>
      <c r="AP259">
        <v>97531000</v>
      </c>
      <c r="AQ259">
        <v>118330000</v>
      </c>
      <c r="AR259">
        <v>106590000</v>
      </c>
      <c r="AS259">
        <v>86243000</v>
      </c>
    </row>
    <row r="260" spans="1:45" x14ac:dyDescent="0.25">
      <c r="A260">
        <v>23.350702285766602</v>
      </c>
      <c r="B260">
        <v>24.277603149414102</v>
      </c>
      <c r="C260">
        <v>22.2899360656738</v>
      </c>
      <c r="D260">
        <v>22.74342918396</v>
      </c>
      <c r="E260">
        <v>22.3135986328125</v>
      </c>
      <c r="F260">
        <v>22.099889755248999</v>
      </c>
      <c r="G260">
        <v>22.816576004028299</v>
      </c>
      <c r="H260">
        <v>24.661556243896499</v>
      </c>
      <c r="I260">
        <v>23.414157867431602</v>
      </c>
      <c r="J260">
        <v>24.547397613525401</v>
      </c>
      <c r="K260">
        <v>22.957624435424801</v>
      </c>
      <c r="L260">
        <v>24.754756927490199</v>
      </c>
      <c r="M260">
        <v>25.318344116210898</v>
      </c>
      <c r="N260">
        <v>25.1156101226807</v>
      </c>
      <c r="O260">
        <v>23.729619979858398</v>
      </c>
      <c r="P260">
        <v>6</v>
      </c>
      <c r="Q260">
        <v>6</v>
      </c>
      <c r="R260">
        <v>6</v>
      </c>
      <c r="S260">
        <v>60.2</v>
      </c>
      <c r="T260">
        <v>60.2</v>
      </c>
      <c r="U260">
        <v>60.2</v>
      </c>
      <c r="V260">
        <v>22.725999999999999</v>
      </c>
      <c r="W260">
        <v>0</v>
      </c>
      <c r="X260">
        <v>197.42</v>
      </c>
      <c r="Y260">
        <v>2259600000</v>
      </c>
      <c r="Z260">
        <v>43</v>
      </c>
      <c r="AA260">
        <v>1.08731977408309</v>
      </c>
      <c r="AB260">
        <v>23.626053492228198</v>
      </c>
      <c r="AC260" t="s">
        <v>333</v>
      </c>
      <c r="AD260" t="s">
        <v>333</v>
      </c>
      <c r="AE260">
        <v>98747000</v>
      </c>
      <c r="AF260">
        <v>115500000</v>
      </c>
      <c r="AG260">
        <v>0</v>
      </c>
      <c r="AH260">
        <v>0</v>
      </c>
      <c r="AI260">
        <v>0</v>
      </c>
      <c r="AJ260">
        <v>0</v>
      </c>
      <c r="AK260">
        <v>0</v>
      </c>
      <c r="AL260">
        <v>142350000</v>
      </c>
      <c r="AM260">
        <v>91122000</v>
      </c>
      <c r="AN260">
        <v>0</v>
      </c>
      <c r="AO260">
        <v>0</v>
      </c>
      <c r="AP260">
        <v>89743000</v>
      </c>
      <c r="AQ260">
        <v>176490000</v>
      </c>
      <c r="AR260">
        <v>175350000</v>
      </c>
      <c r="AS260">
        <v>119420000</v>
      </c>
    </row>
    <row r="261" spans="1:45" x14ac:dyDescent="0.25">
      <c r="A261">
        <v>26.106014251708999</v>
      </c>
      <c r="B261">
        <v>26.629787445068398</v>
      </c>
      <c r="C261">
        <v>24.497653961181602</v>
      </c>
      <c r="D261">
        <v>26.3552646636963</v>
      </c>
      <c r="E261">
        <v>27.046665191650401</v>
      </c>
      <c r="F261">
        <v>24.632951736450199</v>
      </c>
      <c r="G261">
        <v>26.950492858886701</v>
      </c>
      <c r="H261">
        <v>26.303998947143601</v>
      </c>
      <c r="I261">
        <v>25.417156219482401</v>
      </c>
      <c r="J261">
        <v>27.213823318481399</v>
      </c>
      <c r="K261">
        <v>25.816068649291999</v>
      </c>
      <c r="L261">
        <v>26.515058517456101</v>
      </c>
      <c r="M261">
        <v>26.853052139282202</v>
      </c>
      <c r="N261">
        <v>27.680902481079102</v>
      </c>
      <c r="O261">
        <v>27.285596847534201</v>
      </c>
      <c r="P261">
        <v>7</v>
      </c>
      <c r="Q261">
        <v>7</v>
      </c>
      <c r="R261">
        <v>6</v>
      </c>
      <c r="S261">
        <v>41.2</v>
      </c>
      <c r="T261">
        <v>41.2</v>
      </c>
      <c r="U261">
        <v>35.200000000000003</v>
      </c>
      <c r="V261">
        <v>22.414000000000001</v>
      </c>
      <c r="W261">
        <v>0</v>
      </c>
      <c r="X261">
        <v>135.77000000000001</v>
      </c>
      <c r="Y261">
        <v>19737000000</v>
      </c>
      <c r="Z261">
        <v>102</v>
      </c>
      <c r="AA261">
        <v>0.93325659368272695</v>
      </c>
      <c r="AB261">
        <v>26.353632481892902</v>
      </c>
      <c r="AC261" t="s">
        <v>334</v>
      </c>
      <c r="AD261" t="s">
        <v>334</v>
      </c>
      <c r="AE261">
        <v>850850000</v>
      </c>
      <c r="AF261">
        <v>974590000</v>
      </c>
      <c r="AG261">
        <v>611370000</v>
      </c>
      <c r="AH261">
        <v>1094200000</v>
      </c>
      <c r="AI261">
        <v>1253400000</v>
      </c>
      <c r="AJ261">
        <v>731740000</v>
      </c>
      <c r="AK261">
        <v>1079500000</v>
      </c>
      <c r="AL261">
        <v>772590000</v>
      </c>
      <c r="AM261">
        <v>760960000</v>
      </c>
      <c r="AN261">
        <v>862070000</v>
      </c>
      <c r="AO261">
        <v>684410000</v>
      </c>
      <c r="AP261">
        <v>591220000</v>
      </c>
      <c r="AQ261">
        <v>817650000</v>
      </c>
      <c r="AR261">
        <v>1224500000</v>
      </c>
      <c r="AS261">
        <v>1398000000</v>
      </c>
    </row>
    <row r="262" spans="1:45" x14ac:dyDescent="0.25">
      <c r="A262">
        <v>22.3306579589844</v>
      </c>
      <c r="B262">
        <v>22.957818984985401</v>
      </c>
      <c r="C262" t="s">
        <v>44</v>
      </c>
      <c r="D262">
        <v>21.009222030639599</v>
      </c>
      <c r="E262">
        <v>21.8135471343994</v>
      </c>
      <c r="F262" t="s">
        <v>44</v>
      </c>
      <c r="G262">
        <v>21.4011936187744</v>
      </c>
      <c r="H262">
        <v>18.753229141235401</v>
      </c>
      <c r="I262">
        <v>21.640108108520501</v>
      </c>
      <c r="J262">
        <v>22.767633438110401</v>
      </c>
      <c r="K262" t="s">
        <v>44</v>
      </c>
      <c r="L262">
        <v>22.8619079589844</v>
      </c>
      <c r="M262">
        <v>21.621850967407202</v>
      </c>
      <c r="N262" t="s">
        <v>44</v>
      </c>
      <c r="O262">
        <v>22.495702743530298</v>
      </c>
      <c r="P262">
        <v>10</v>
      </c>
      <c r="Q262">
        <v>10</v>
      </c>
      <c r="R262">
        <v>10</v>
      </c>
      <c r="S262">
        <v>30.6</v>
      </c>
      <c r="T262">
        <v>30.6</v>
      </c>
      <c r="U262">
        <v>30.6</v>
      </c>
      <c r="V262">
        <v>57.338999999999999</v>
      </c>
      <c r="W262">
        <v>0</v>
      </c>
      <c r="X262">
        <v>31.402000000000001</v>
      </c>
      <c r="Y262">
        <v>1289700000</v>
      </c>
      <c r="Z262">
        <v>30</v>
      </c>
      <c r="AA262">
        <v>1.1955256207970999</v>
      </c>
      <c r="AB262">
        <v>21.786624735051898</v>
      </c>
      <c r="AC262" t="s">
        <v>335</v>
      </c>
      <c r="AD262" t="s">
        <v>335</v>
      </c>
      <c r="AE262">
        <v>126800000</v>
      </c>
      <c r="AF262">
        <v>99755000</v>
      </c>
      <c r="AG262">
        <v>0</v>
      </c>
      <c r="AH262">
        <v>90120000</v>
      </c>
      <c r="AI262">
        <v>103230000</v>
      </c>
      <c r="AJ262">
        <v>0</v>
      </c>
      <c r="AK262">
        <v>91487000</v>
      </c>
      <c r="AL262">
        <v>0</v>
      </c>
      <c r="AM262">
        <v>70558000</v>
      </c>
      <c r="AN262">
        <v>75413000</v>
      </c>
      <c r="AO262">
        <v>0</v>
      </c>
      <c r="AP262">
        <v>90150000</v>
      </c>
      <c r="AQ262">
        <v>0</v>
      </c>
      <c r="AR262">
        <v>0</v>
      </c>
      <c r="AS262">
        <v>117180000</v>
      </c>
    </row>
    <row r="263" spans="1:45" x14ac:dyDescent="0.25">
      <c r="A263">
        <v>22.508478164672901</v>
      </c>
      <c r="B263">
        <v>21.260978698730501</v>
      </c>
      <c r="C263">
        <v>22.162817001342798</v>
      </c>
      <c r="D263">
        <v>21.802150726318398</v>
      </c>
      <c r="E263">
        <v>20.9671230316162</v>
      </c>
      <c r="F263">
        <v>19.914049148559599</v>
      </c>
      <c r="G263">
        <v>23.023267745971701</v>
      </c>
      <c r="H263">
        <v>23.46923828125</v>
      </c>
      <c r="I263">
        <v>22.377744674682599</v>
      </c>
      <c r="J263">
        <v>22.2901611328125</v>
      </c>
      <c r="K263">
        <v>22.790306091308601</v>
      </c>
      <c r="L263">
        <v>20.818782806396499</v>
      </c>
      <c r="M263">
        <v>22.6473293304443</v>
      </c>
      <c r="N263">
        <v>23.0084533691406</v>
      </c>
      <c r="O263">
        <v>23.0125846862793</v>
      </c>
      <c r="P263">
        <v>8</v>
      </c>
      <c r="Q263">
        <v>8</v>
      </c>
      <c r="R263">
        <v>8</v>
      </c>
      <c r="S263">
        <v>14.8</v>
      </c>
      <c r="T263">
        <v>14.8</v>
      </c>
      <c r="U263">
        <v>14.8</v>
      </c>
      <c r="V263">
        <v>75.734999999999999</v>
      </c>
      <c r="W263">
        <v>0</v>
      </c>
      <c r="X263">
        <v>32.857999999999997</v>
      </c>
      <c r="Y263">
        <v>2827400000</v>
      </c>
      <c r="Z263">
        <v>63</v>
      </c>
      <c r="AA263">
        <v>0.99717776752652298</v>
      </c>
      <c r="AB263">
        <v>22.136897659301798</v>
      </c>
      <c r="AC263" t="s">
        <v>336</v>
      </c>
      <c r="AD263" t="s">
        <v>336</v>
      </c>
      <c r="AE263">
        <v>147100000</v>
      </c>
      <c r="AF263">
        <v>115330000</v>
      </c>
      <c r="AG263">
        <v>192870000</v>
      </c>
      <c r="AH263">
        <v>131660000</v>
      </c>
      <c r="AI263">
        <v>88034000</v>
      </c>
      <c r="AJ263">
        <v>0</v>
      </c>
      <c r="AK263">
        <v>191870000</v>
      </c>
      <c r="AL263">
        <v>256220000</v>
      </c>
      <c r="AM263">
        <v>139350000</v>
      </c>
      <c r="AN263">
        <v>86875000</v>
      </c>
      <c r="AO263">
        <v>208230000</v>
      </c>
      <c r="AP263">
        <v>67238000</v>
      </c>
      <c r="AQ263">
        <v>111050000</v>
      </c>
      <c r="AR263">
        <v>137220000</v>
      </c>
      <c r="AS263">
        <v>181120000</v>
      </c>
    </row>
    <row r="264" spans="1:45" x14ac:dyDescent="0.25">
      <c r="A264">
        <v>24.098283767700199</v>
      </c>
      <c r="B264">
        <v>24.353330612182599</v>
      </c>
      <c r="C264" t="s">
        <v>44</v>
      </c>
      <c r="D264">
        <v>23.961109161376999</v>
      </c>
      <c r="E264">
        <v>23.0024738311768</v>
      </c>
      <c r="F264">
        <v>21.747880935668899</v>
      </c>
      <c r="G264" t="s">
        <v>44</v>
      </c>
      <c r="H264">
        <v>23.370792388916001</v>
      </c>
      <c r="I264">
        <v>24.5645351409912</v>
      </c>
      <c r="J264">
        <v>24.473455429077099</v>
      </c>
      <c r="K264">
        <v>22.264905929565401</v>
      </c>
      <c r="L264">
        <v>25.359174728393601</v>
      </c>
      <c r="M264">
        <v>25.5379524230957</v>
      </c>
      <c r="N264">
        <v>24.931657791137699</v>
      </c>
      <c r="O264">
        <v>23.5491027832031</v>
      </c>
      <c r="P264">
        <v>6</v>
      </c>
      <c r="Q264">
        <v>6</v>
      </c>
      <c r="R264">
        <v>6</v>
      </c>
      <c r="S264">
        <v>39.1</v>
      </c>
      <c r="T264">
        <v>39.1</v>
      </c>
      <c r="U264">
        <v>39.1</v>
      </c>
      <c r="V264">
        <v>21.396999999999998</v>
      </c>
      <c r="W264">
        <v>0</v>
      </c>
      <c r="X264">
        <v>47.915999999999997</v>
      </c>
      <c r="Y264">
        <v>2409100000</v>
      </c>
      <c r="Z264">
        <v>29</v>
      </c>
      <c r="AA264">
        <v>1.1324358556524501</v>
      </c>
      <c r="AB264">
        <v>23.939588840191199</v>
      </c>
      <c r="AC264" t="s">
        <v>337</v>
      </c>
      <c r="AD264" t="s">
        <v>337</v>
      </c>
      <c r="AE264">
        <v>155410000</v>
      </c>
      <c r="AF264">
        <v>127790000</v>
      </c>
      <c r="AG264">
        <v>0</v>
      </c>
      <c r="AH264">
        <v>139330000</v>
      </c>
      <c r="AI264">
        <v>0</v>
      </c>
      <c r="AJ264">
        <v>0</v>
      </c>
      <c r="AK264">
        <v>0</v>
      </c>
      <c r="AL264">
        <v>0</v>
      </c>
      <c r="AM264">
        <v>148270000</v>
      </c>
      <c r="AN264">
        <v>137350000</v>
      </c>
      <c r="AO264">
        <v>0</v>
      </c>
      <c r="AP264">
        <v>253940000</v>
      </c>
      <c r="AQ264">
        <v>165640000</v>
      </c>
      <c r="AR264">
        <v>126730000</v>
      </c>
      <c r="AS264">
        <v>118350000</v>
      </c>
    </row>
    <row r="265" spans="1:45" x14ac:dyDescent="0.25">
      <c r="A265">
        <v>24.853195190429702</v>
      </c>
      <c r="B265">
        <v>25.313785552978501</v>
      </c>
      <c r="C265">
        <v>20.501447677612301</v>
      </c>
      <c r="D265">
        <v>24.661556243896499</v>
      </c>
      <c r="E265">
        <v>22.4833793640137</v>
      </c>
      <c r="F265">
        <v>23.810686111450199</v>
      </c>
      <c r="G265">
        <v>21.8428764343262</v>
      </c>
      <c r="H265">
        <v>24.302709579467798</v>
      </c>
      <c r="I265">
        <v>25.752283096313501</v>
      </c>
      <c r="J265">
        <v>25.9029750823975</v>
      </c>
      <c r="K265" t="s">
        <v>44</v>
      </c>
      <c r="L265">
        <v>26.9598064422607</v>
      </c>
      <c r="M265">
        <v>26.3178100585938</v>
      </c>
      <c r="N265">
        <v>26.0747375488281</v>
      </c>
      <c r="O265">
        <v>25.096073150634801</v>
      </c>
      <c r="P265">
        <v>10</v>
      </c>
      <c r="Q265">
        <v>10</v>
      </c>
      <c r="R265">
        <v>10</v>
      </c>
      <c r="S265">
        <v>45.7</v>
      </c>
      <c r="T265">
        <v>45.7</v>
      </c>
      <c r="U265">
        <v>45.7</v>
      </c>
      <c r="V265">
        <v>24.228999999999999</v>
      </c>
      <c r="W265">
        <v>0</v>
      </c>
      <c r="X265">
        <v>323.31</v>
      </c>
      <c r="Y265">
        <v>5265500000</v>
      </c>
      <c r="Z265">
        <v>75</v>
      </c>
      <c r="AA265">
        <v>1.8421332382424001</v>
      </c>
      <c r="AB265">
        <v>24.5623801095145</v>
      </c>
      <c r="AC265" t="s">
        <v>338</v>
      </c>
      <c r="AD265" t="s">
        <v>338</v>
      </c>
      <c r="AE265">
        <v>253110000</v>
      </c>
      <c r="AF265">
        <v>275170000</v>
      </c>
      <c r="AG265">
        <v>0</v>
      </c>
      <c r="AH265">
        <v>247780000</v>
      </c>
      <c r="AI265">
        <v>106780000</v>
      </c>
      <c r="AJ265">
        <v>221620000</v>
      </c>
      <c r="AK265">
        <v>0</v>
      </c>
      <c r="AL265">
        <v>162330000</v>
      </c>
      <c r="AM265">
        <v>316600000</v>
      </c>
      <c r="AN265">
        <v>274860000</v>
      </c>
      <c r="AO265">
        <v>0</v>
      </c>
      <c r="AP265">
        <v>453570000</v>
      </c>
      <c r="AQ265">
        <v>306410000</v>
      </c>
      <c r="AR265">
        <v>354940000</v>
      </c>
      <c r="AS265">
        <v>295510000</v>
      </c>
    </row>
    <row r="266" spans="1:45" x14ac:dyDescent="0.25">
      <c r="A266">
        <v>25.1493034362793</v>
      </c>
      <c r="B266">
        <v>25.764560699462901</v>
      </c>
      <c r="C266">
        <v>24.568483352661101</v>
      </c>
      <c r="D266">
        <v>25.512800216674801</v>
      </c>
      <c r="E266">
        <v>24.4808673858643</v>
      </c>
      <c r="F266">
        <v>25.2916164398193</v>
      </c>
      <c r="G266">
        <v>25.919094085693398</v>
      </c>
      <c r="H266">
        <v>25.668714523315401</v>
      </c>
      <c r="I266">
        <v>25.513372421264599</v>
      </c>
      <c r="J266">
        <v>26.8061199188232</v>
      </c>
      <c r="K266">
        <v>25.226886749267599</v>
      </c>
      <c r="L266">
        <v>25.5196228027344</v>
      </c>
      <c r="M266">
        <v>26.1270351409912</v>
      </c>
      <c r="N266">
        <v>27.2622165679932</v>
      </c>
      <c r="O266">
        <v>25.7655220031738</v>
      </c>
      <c r="P266">
        <v>11</v>
      </c>
      <c r="Q266">
        <v>11</v>
      </c>
      <c r="R266">
        <v>11</v>
      </c>
      <c r="S266">
        <v>39.4</v>
      </c>
      <c r="T266">
        <v>39.4</v>
      </c>
      <c r="U266">
        <v>39.4</v>
      </c>
      <c r="V266">
        <v>33.64</v>
      </c>
      <c r="W266">
        <v>0</v>
      </c>
      <c r="X266">
        <v>277.70999999999998</v>
      </c>
      <c r="Y266">
        <v>13382000000</v>
      </c>
      <c r="Z266">
        <v>141</v>
      </c>
      <c r="AA266">
        <v>0.72751215353084497</v>
      </c>
      <c r="AB266">
        <v>25.638414382934599</v>
      </c>
      <c r="AC266" t="s">
        <v>339</v>
      </c>
      <c r="AD266" t="s">
        <v>339</v>
      </c>
      <c r="AE266">
        <v>526840000</v>
      </c>
      <c r="AF266">
        <v>658990000</v>
      </c>
      <c r="AG266">
        <v>562600000</v>
      </c>
      <c r="AH266">
        <v>620120000</v>
      </c>
      <c r="AI266">
        <v>392070000</v>
      </c>
      <c r="AJ266">
        <v>685380000</v>
      </c>
      <c r="AK266">
        <v>700910000</v>
      </c>
      <c r="AL266">
        <v>640980000</v>
      </c>
      <c r="AM266">
        <v>514130000</v>
      </c>
      <c r="AN266">
        <v>580230000</v>
      </c>
      <c r="AO266">
        <v>644710000</v>
      </c>
      <c r="AP266">
        <v>401010000</v>
      </c>
      <c r="AQ266">
        <v>488200000</v>
      </c>
      <c r="AR266">
        <v>978630000</v>
      </c>
      <c r="AS266">
        <v>631150000</v>
      </c>
    </row>
    <row r="267" spans="1:45" x14ac:dyDescent="0.25">
      <c r="A267">
        <v>23.889947891235401</v>
      </c>
      <c r="B267">
        <v>23.9260578155518</v>
      </c>
      <c r="C267">
        <v>25.3488464355469</v>
      </c>
      <c r="D267">
        <v>22.3749103546143</v>
      </c>
      <c r="E267">
        <v>24.266351699829102</v>
      </c>
      <c r="F267">
        <v>24.6512451171875</v>
      </c>
      <c r="G267">
        <v>25.391492843627901</v>
      </c>
      <c r="H267">
        <v>25.366497039794901</v>
      </c>
      <c r="I267">
        <v>24.52760887146</v>
      </c>
      <c r="J267">
        <v>24.601842880248999</v>
      </c>
      <c r="K267">
        <v>24.118465423583999</v>
      </c>
      <c r="L267">
        <v>23.468492507934599</v>
      </c>
      <c r="M267">
        <v>24.674005508422901</v>
      </c>
      <c r="N267">
        <v>24.4234218597412</v>
      </c>
      <c r="O267">
        <v>24.672927856445298</v>
      </c>
      <c r="P267">
        <v>9</v>
      </c>
      <c r="Q267">
        <v>9</v>
      </c>
      <c r="R267">
        <v>9</v>
      </c>
      <c r="S267">
        <v>43.8</v>
      </c>
      <c r="T267">
        <v>43.8</v>
      </c>
      <c r="U267">
        <v>43.8</v>
      </c>
      <c r="V267">
        <v>31.154</v>
      </c>
      <c r="W267">
        <v>0</v>
      </c>
      <c r="X267">
        <v>259.89999999999998</v>
      </c>
      <c r="Y267">
        <v>5165200000</v>
      </c>
      <c r="Z267">
        <v>62</v>
      </c>
      <c r="AA267">
        <v>0.78524002349620303</v>
      </c>
      <c r="AB267">
        <v>24.380140940348301</v>
      </c>
      <c r="AC267" t="s">
        <v>340</v>
      </c>
      <c r="AD267" t="s">
        <v>340</v>
      </c>
      <c r="AE267">
        <v>181550000</v>
      </c>
      <c r="AF267">
        <v>240520000</v>
      </c>
      <c r="AG267">
        <v>459710000</v>
      </c>
      <c r="AH267">
        <v>120600000</v>
      </c>
      <c r="AI267">
        <v>227050000</v>
      </c>
      <c r="AJ267">
        <v>439970000</v>
      </c>
      <c r="AK267">
        <v>308360000</v>
      </c>
      <c r="AL267">
        <v>311840000</v>
      </c>
      <c r="AM267">
        <v>219280000</v>
      </c>
      <c r="AN267">
        <v>215190000</v>
      </c>
      <c r="AO267">
        <v>473850000</v>
      </c>
      <c r="AP267">
        <v>152150000</v>
      </c>
      <c r="AQ267">
        <v>158730000</v>
      </c>
      <c r="AR267">
        <v>168100000</v>
      </c>
      <c r="AS267">
        <v>224300000</v>
      </c>
    </row>
    <row r="268" spans="1:45" x14ac:dyDescent="0.25">
      <c r="A268">
        <v>21.2699069976807</v>
      </c>
      <c r="B268" t="s">
        <v>44</v>
      </c>
      <c r="C268" t="s">
        <v>44</v>
      </c>
      <c r="D268">
        <v>20.698545455932599</v>
      </c>
      <c r="E268">
        <v>21.512968063354499</v>
      </c>
      <c r="F268">
        <v>20.190147399902301</v>
      </c>
      <c r="G268" t="s">
        <v>44</v>
      </c>
      <c r="H268">
        <v>20.468019485473601</v>
      </c>
      <c r="I268">
        <v>21.5980529785156</v>
      </c>
      <c r="J268">
        <v>22.9461555480957</v>
      </c>
      <c r="K268">
        <v>20.565696716308601</v>
      </c>
      <c r="L268">
        <v>21.641300201416001</v>
      </c>
      <c r="M268">
        <v>23.171806335449201</v>
      </c>
      <c r="N268">
        <v>20.942564010620099</v>
      </c>
      <c r="O268">
        <v>20.968950271606399</v>
      </c>
      <c r="P268">
        <v>3</v>
      </c>
      <c r="Q268">
        <v>3</v>
      </c>
      <c r="R268">
        <v>3</v>
      </c>
      <c r="S268">
        <v>19.8</v>
      </c>
      <c r="T268">
        <v>19.8</v>
      </c>
      <c r="U268">
        <v>19.8</v>
      </c>
      <c r="V268">
        <v>41.100999999999999</v>
      </c>
      <c r="W268">
        <v>0</v>
      </c>
      <c r="X268">
        <v>126.93</v>
      </c>
      <c r="Y268">
        <v>591980000</v>
      </c>
      <c r="Z268">
        <v>17</v>
      </c>
      <c r="AA268">
        <v>0.93008668657137095</v>
      </c>
      <c r="AB268">
        <v>21.3311761220296</v>
      </c>
      <c r="AC268" t="s">
        <v>341</v>
      </c>
      <c r="AD268" t="s">
        <v>341</v>
      </c>
      <c r="AE268">
        <v>0</v>
      </c>
      <c r="AF268">
        <v>0</v>
      </c>
      <c r="AG268">
        <v>0</v>
      </c>
      <c r="AH268">
        <v>0</v>
      </c>
      <c r="AI268">
        <v>0</v>
      </c>
      <c r="AJ268">
        <v>0</v>
      </c>
      <c r="AK268">
        <v>0</v>
      </c>
      <c r="AL268">
        <v>0</v>
      </c>
      <c r="AM268">
        <v>58603000</v>
      </c>
      <c r="AN268">
        <v>43071000</v>
      </c>
      <c r="AO268">
        <v>0</v>
      </c>
      <c r="AP268">
        <v>34504000</v>
      </c>
      <c r="AQ268">
        <v>42596000</v>
      </c>
      <c r="AR268">
        <v>0</v>
      </c>
      <c r="AS268">
        <v>0</v>
      </c>
    </row>
    <row r="269" spans="1:45" x14ac:dyDescent="0.25">
      <c r="A269">
        <v>18.523170471191399</v>
      </c>
      <c r="B269">
        <v>22.5094203948975</v>
      </c>
      <c r="C269" t="s">
        <v>44</v>
      </c>
      <c r="D269">
        <v>17.558092117309599</v>
      </c>
      <c r="E269">
        <v>18.139362335205099</v>
      </c>
      <c r="F269" t="s">
        <v>44</v>
      </c>
      <c r="G269">
        <v>19.483964920043899</v>
      </c>
      <c r="H269" t="s">
        <v>44</v>
      </c>
      <c r="I269">
        <v>18.543363571166999</v>
      </c>
      <c r="J269">
        <v>20.319593429565401</v>
      </c>
      <c r="K269">
        <v>17.575332641601602</v>
      </c>
      <c r="L269">
        <v>19.246623992919901</v>
      </c>
      <c r="M269" t="s">
        <v>44</v>
      </c>
      <c r="N269">
        <v>19.804246902465799</v>
      </c>
      <c r="O269">
        <v>19.206861495971701</v>
      </c>
      <c r="P269">
        <v>6</v>
      </c>
      <c r="Q269">
        <v>4</v>
      </c>
      <c r="R269">
        <v>4</v>
      </c>
      <c r="S269">
        <v>1.3</v>
      </c>
      <c r="T269">
        <v>1</v>
      </c>
      <c r="U269">
        <v>1</v>
      </c>
      <c r="V269">
        <v>524.6</v>
      </c>
      <c r="W269">
        <v>0</v>
      </c>
      <c r="X269">
        <v>120.12</v>
      </c>
      <c r="Y269">
        <v>3349700000</v>
      </c>
      <c r="Z269">
        <v>16</v>
      </c>
      <c r="AA269">
        <v>1.41406179864549</v>
      </c>
      <c r="AB269">
        <v>19.173639297485401</v>
      </c>
      <c r="AC269" t="s">
        <v>342</v>
      </c>
      <c r="AD269" t="s">
        <v>342</v>
      </c>
      <c r="AE269">
        <v>0</v>
      </c>
      <c r="AF269">
        <v>0</v>
      </c>
      <c r="AG269">
        <v>0</v>
      </c>
      <c r="AH269">
        <v>0</v>
      </c>
      <c r="AI269">
        <v>0</v>
      </c>
      <c r="AJ269">
        <v>0</v>
      </c>
      <c r="AK269">
        <v>170690000</v>
      </c>
      <c r="AL269">
        <v>0</v>
      </c>
      <c r="AM269">
        <v>0</v>
      </c>
      <c r="AN269">
        <v>0</v>
      </c>
      <c r="AO269">
        <v>0</v>
      </c>
      <c r="AP269">
        <v>0</v>
      </c>
      <c r="AQ269">
        <v>0</v>
      </c>
      <c r="AR269">
        <v>105370000</v>
      </c>
      <c r="AS269">
        <v>138760000</v>
      </c>
    </row>
    <row r="270" spans="1:45" x14ac:dyDescent="0.25">
      <c r="A270">
        <v>21.232805252075199</v>
      </c>
      <c r="B270">
        <v>23.9969692230225</v>
      </c>
      <c r="C270">
        <v>23.391786575317401</v>
      </c>
      <c r="D270">
        <v>22.358558654785199</v>
      </c>
      <c r="E270">
        <v>21.536445617675799</v>
      </c>
      <c r="F270">
        <v>23.886043548583999</v>
      </c>
      <c r="G270">
        <v>23.7573547363281</v>
      </c>
      <c r="H270">
        <v>23.941543579101602</v>
      </c>
      <c r="I270">
        <v>22.790464401245099</v>
      </c>
      <c r="J270">
        <v>23.420469284057599</v>
      </c>
      <c r="K270">
        <v>22.313184738159201</v>
      </c>
      <c r="L270">
        <v>23.544864654541001</v>
      </c>
      <c r="M270">
        <v>25.010648727416999</v>
      </c>
      <c r="N270">
        <v>23.492773056030298</v>
      </c>
      <c r="O270">
        <v>21.546890258789102</v>
      </c>
      <c r="P270">
        <v>5</v>
      </c>
      <c r="Q270">
        <v>5</v>
      </c>
      <c r="R270">
        <v>5</v>
      </c>
      <c r="S270">
        <v>18.600000000000001</v>
      </c>
      <c r="T270">
        <v>18.600000000000001</v>
      </c>
      <c r="U270">
        <v>18.600000000000001</v>
      </c>
      <c r="V270">
        <v>38.765000000000001</v>
      </c>
      <c r="W270">
        <v>0</v>
      </c>
      <c r="X270">
        <v>118.56</v>
      </c>
      <c r="Y270">
        <v>3380600000</v>
      </c>
      <c r="Z270">
        <v>53</v>
      </c>
      <c r="AA270">
        <v>1.08087333439039</v>
      </c>
      <c r="AB270">
        <v>23.081386820475299</v>
      </c>
      <c r="AC270" t="s">
        <v>343</v>
      </c>
      <c r="AD270" t="s">
        <v>343</v>
      </c>
      <c r="AE270">
        <v>0</v>
      </c>
      <c r="AF270">
        <v>151300000</v>
      </c>
      <c r="AG270">
        <v>235790000</v>
      </c>
      <c r="AH270">
        <v>113620000</v>
      </c>
      <c r="AI270">
        <v>102730000</v>
      </c>
      <c r="AJ270">
        <v>404830000</v>
      </c>
      <c r="AK270">
        <v>229000000</v>
      </c>
      <c r="AL270">
        <v>230080000</v>
      </c>
      <c r="AM270">
        <v>94201000</v>
      </c>
      <c r="AN270">
        <v>96171000</v>
      </c>
      <c r="AO270">
        <v>147320000</v>
      </c>
      <c r="AP270">
        <v>164890000</v>
      </c>
      <c r="AQ270">
        <v>170900000</v>
      </c>
      <c r="AR270">
        <v>95282000</v>
      </c>
      <c r="AS270">
        <v>58026000</v>
      </c>
    </row>
    <row r="271" spans="1:45" x14ac:dyDescent="0.25">
      <c r="A271">
        <v>20.9074192047119</v>
      </c>
      <c r="B271">
        <v>24.374977111816399</v>
      </c>
      <c r="C271">
        <v>24.717380523681602</v>
      </c>
      <c r="D271">
        <v>22.536659240722699</v>
      </c>
      <c r="E271">
        <v>22.0755500793457</v>
      </c>
      <c r="F271">
        <v>22.347461700439499</v>
      </c>
      <c r="G271">
        <v>22.353048324585</v>
      </c>
      <c r="H271">
        <v>24.389032363891602</v>
      </c>
      <c r="I271">
        <v>23.6956176757813</v>
      </c>
      <c r="J271">
        <v>25.308032989501999</v>
      </c>
      <c r="K271">
        <v>23.484806060791001</v>
      </c>
      <c r="L271">
        <v>21.1894836425781</v>
      </c>
      <c r="M271">
        <v>24.8840427398682</v>
      </c>
      <c r="N271">
        <v>24.399826049804702</v>
      </c>
      <c r="O271">
        <v>24.919797897338899</v>
      </c>
      <c r="P271">
        <v>8</v>
      </c>
      <c r="Q271">
        <v>8</v>
      </c>
      <c r="R271">
        <v>8</v>
      </c>
      <c r="S271">
        <v>16.899999999999999</v>
      </c>
      <c r="T271">
        <v>16.899999999999999</v>
      </c>
      <c r="U271">
        <v>16.899999999999999</v>
      </c>
      <c r="V271">
        <v>55.582000000000001</v>
      </c>
      <c r="W271">
        <v>0</v>
      </c>
      <c r="X271">
        <v>85.216999999999999</v>
      </c>
      <c r="Y271">
        <v>5965700000</v>
      </c>
      <c r="Z271">
        <v>63</v>
      </c>
      <c r="AA271">
        <v>1.4315673366069801</v>
      </c>
      <c r="AB271">
        <v>23.438875706990601</v>
      </c>
      <c r="AC271" t="s">
        <v>344</v>
      </c>
      <c r="AD271" t="s">
        <v>344</v>
      </c>
      <c r="AE271">
        <v>138800000</v>
      </c>
      <c r="AF271">
        <v>307580000</v>
      </c>
      <c r="AG271">
        <v>499400000</v>
      </c>
      <c r="AH271">
        <v>190670000</v>
      </c>
      <c r="AI271">
        <v>180210000</v>
      </c>
      <c r="AJ271">
        <v>282000000</v>
      </c>
      <c r="AK271">
        <v>228260000</v>
      </c>
      <c r="AL271">
        <v>233040000</v>
      </c>
      <c r="AM271">
        <v>175500000</v>
      </c>
      <c r="AN271">
        <v>377020000</v>
      </c>
      <c r="AO271">
        <v>463120000</v>
      </c>
      <c r="AP271">
        <v>71835000</v>
      </c>
      <c r="AQ271">
        <v>353620000</v>
      </c>
      <c r="AR271">
        <v>202110000</v>
      </c>
      <c r="AS271">
        <v>361240000</v>
      </c>
    </row>
    <row r="272" spans="1:45" x14ac:dyDescent="0.25">
      <c r="A272">
        <v>24.856807708740199</v>
      </c>
      <c r="B272">
        <v>24.5521545410156</v>
      </c>
      <c r="C272">
        <v>23.8312282562256</v>
      </c>
      <c r="D272">
        <v>24.247932434081999</v>
      </c>
      <c r="E272">
        <v>25.434726715087901</v>
      </c>
      <c r="F272">
        <v>22.987493515014599</v>
      </c>
      <c r="G272">
        <v>25.136217117309599</v>
      </c>
      <c r="H272">
        <v>25.732105255126999</v>
      </c>
      <c r="I272">
        <v>24.942661285400401</v>
      </c>
      <c r="J272">
        <v>26.226667404174801</v>
      </c>
      <c r="K272">
        <v>25.424318313598601</v>
      </c>
      <c r="L272">
        <v>25.366296768188501</v>
      </c>
      <c r="M272">
        <v>25.844314575195298</v>
      </c>
      <c r="N272">
        <v>25.339397430419901</v>
      </c>
      <c r="O272">
        <v>26.044977188110401</v>
      </c>
      <c r="P272">
        <v>16</v>
      </c>
      <c r="Q272">
        <v>16</v>
      </c>
      <c r="R272">
        <v>15</v>
      </c>
      <c r="S272">
        <v>52.3</v>
      </c>
      <c r="T272">
        <v>52.3</v>
      </c>
      <c r="U272">
        <v>49.5</v>
      </c>
      <c r="V272">
        <v>36.164999999999999</v>
      </c>
      <c r="W272">
        <v>0</v>
      </c>
      <c r="X272">
        <v>323.31</v>
      </c>
      <c r="Y272">
        <v>15177000000</v>
      </c>
      <c r="Z272">
        <v>173</v>
      </c>
      <c r="AA272">
        <v>0.87121765199817003</v>
      </c>
      <c r="AB272">
        <v>25.064486567179401</v>
      </c>
      <c r="AC272" t="s">
        <v>345</v>
      </c>
      <c r="AD272" t="s">
        <v>345</v>
      </c>
      <c r="AE272">
        <v>857480000</v>
      </c>
      <c r="AF272">
        <v>517610000</v>
      </c>
      <c r="AG272">
        <v>578180000</v>
      </c>
      <c r="AH272">
        <v>578860000</v>
      </c>
      <c r="AI272">
        <v>831920000</v>
      </c>
      <c r="AJ272">
        <v>235790000</v>
      </c>
      <c r="AK272">
        <v>658910000</v>
      </c>
      <c r="AL272">
        <v>901300000</v>
      </c>
      <c r="AM272">
        <v>608770000</v>
      </c>
      <c r="AN272">
        <v>854460000</v>
      </c>
      <c r="AO272">
        <v>1237300000</v>
      </c>
      <c r="AP272">
        <v>581620000</v>
      </c>
      <c r="AQ272">
        <v>555400000</v>
      </c>
      <c r="AR272">
        <v>552170000</v>
      </c>
      <c r="AS272">
        <v>958900000</v>
      </c>
    </row>
    <row r="273" spans="1:45" x14ac:dyDescent="0.25">
      <c r="A273">
        <v>23.518093109130898</v>
      </c>
      <c r="B273">
        <v>24.735776901245099</v>
      </c>
      <c r="C273">
        <v>22.4996242523193</v>
      </c>
      <c r="D273">
        <v>24.119178771972699</v>
      </c>
      <c r="E273">
        <v>24.0374145507813</v>
      </c>
      <c r="F273">
        <v>21.7198791503906</v>
      </c>
      <c r="G273">
        <v>23.725048065185501</v>
      </c>
      <c r="H273">
        <v>23.990837097168001</v>
      </c>
      <c r="I273">
        <v>24.371990203857401</v>
      </c>
      <c r="J273">
        <v>24.8803100585938</v>
      </c>
      <c r="K273">
        <v>23.161218643188501</v>
      </c>
      <c r="L273">
        <v>24.934360504150401</v>
      </c>
      <c r="M273">
        <v>25.907566070556602</v>
      </c>
      <c r="N273">
        <v>25.491611480712901</v>
      </c>
      <c r="O273">
        <v>24.4041862487793</v>
      </c>
      <c r="P273">
        <v>81</v>
      </c>
      <c r="Q273">
        <v>81</v>
      </c>
      <c r="R273">
        <v>2</v>
      </c>
      <c r="S273">
        <v>48.1</v>
      </c>
      <c r="T273">
        <v>48.1</v>
      </c>
      <c r="U273">
        <v>1.1000000000000001</v>
      </c>
      <c r="V273">
        <v>281.81</v>
      </c>
      <c r="W273">
        <v>0</v>
      </c>
      <c r="X273">
        <v>323.31</v>
      </c>
      <c r="Y273">
        <v>49884000000</v>
      </c>
      <c r="Z273">
        <v>560</v>
      </c>
      <c r="AA273">
        <v>1.09160866274823</v>
      </c>
      <c r="AB273">
        <v>24.099806340535501</v>
      </c>
      <c r="AC273" t="s">
        <v>346</v>
      </c>
      <c r="AD273" t="s">
        <v>346</v>
      </c>
      <c r="AE273">
        <v>1956200000</v>
      </c>
      <c r="AF273">
        <v>2783000000</v>
      </c>
      <c r="AG273">
        <v>1269800000</v>
      </c>
      <c r="AH273">
        <v>2956500000</v>
      </c>
      <c r="AI273">
        <v>2292700000</v>
      </c>
      <c r="AJ273">
        <v>522810000</v>
      </c>
      <c r="AK273">
        <v>1855600000</v>
      </c>
      <c r="AL273">
        <v>1856000000</v>
      </c>
      <c r="AM273">
        <v>2309300000</v>
      </c>
      <c r="AN273">
        <v>2142700000</v>
      </c>
      <c r="AO273">
        <v>1697800000</v>
      </c>
      <c r="AP273">
        <v>2359300000</v>
      </c>
      <c r="AQ273">
        <v>3508900000</v>
      </c>
      <c r="AR273">
        <v>3082300000</v>
      </c>
      <c r="AS273">
        <v>2217500000</v>
      </c>
    </row>
    <row r="274" spans="1:45" x14ac:dyDescent="0.25">
      <c r="A274">
        <v>22.71435546875</v>
      </c>
      <c r="B274">
        <v>24.0749626159668</v>
      </c>
      <c r="C274">
        <v>23.1434211730957</v>
      </c>
      <c r="D274">
        <v>23.128190994262699</v>
      </c>
      <c r="E274">
        <v>22.677473068237301</v>
      </c>
      <c r="F274">
        <v>23.414674758911101</v>
      </c>
      <c r="G274">
        <v>23.576116561889599</v>
      </c>
      <c r="H274">
        <v>23.337696075439499</v>
      </c>
      <c r="I274">
        <v>23.784166336059599</v>
      </c>
      <c r="J274">
        <v>24.559059143066399</v>
      </c>
      <c r="K274">
        <v>23.118148803710898</v>
      </c>
      <c r="L274">
        <v>24.102775573730501</v>
      </c>
      <c r="M274">
        <v>23.404575347900401</v>
      </c>
      <c r="N274">
        <v>24.099006652831999</v>
      </c>
      <c r="O274">
        <v>23.763952255248999</v>
      </c>
      <c r="P274">
        <v>7</v>
      </c>
      <c r="Q274">
        <v>7</v>
      </c>
      <c r="R274">
        <v>7</v>
      </c>
      <c r="S274">
        <v>29.9</v>
      </c>
      <c r="T274">
        <v>29.9</v>
      </c>
      <c r="U274">
        <v>29.9</v>
      </c>
      <c r="V274">
        <v>44.774999999999999</v>
      </c>
      <c r="W274">
        <v>0</v>
      </c>
      <c r="X274">
        <v>240.4</v>
      </c>
      <c r="Y274">
        <v>4839700000</v>
      </c>
      <c r="Z274">
        <v>77</v>
      </c>
      <c r="AA274">
        <v>0.53902539821303597</v>
      </c>
      <c r="AB274">
        <v>23.526571655273401</v>
      </c>
      <c r="AC274" t="s">
        <v>347</v>
      </c>
      <c r="AD274" t="s">
        <v>347</v>
      </c>
      <c r="AE274">
        <v>221080000</v>
      </c>
      <c r="AF274">
        <v>368100000</v>
      </c>
      <c r="AG274">
        <v>197600000</v>
      </c>
      <c r="AH274">
        <v>201240000</v>
      </c>
      <c r="AI274">
        <v>174690000</v>
      </c>
      <c r="AJ274">
        <v>270720000</v>
      </c>
      <c r="AK274">
        <v>215620000</v>
      </c>
      <c r="AL274">
        <v>149280000</v>
      </c>
      <c r="AM274">
        <v>238740000</v>
      </c>
      <c r="AN274">
        <v>295860000</v>
      </c>
      <c r="AO274">
        <v>212700000</v>
      </c>
      <c r="AP274">
        <v>211560000</v>
      </c>
      <c r="AQ274">
        <v>246540000</v>
      </c>
      <c r="AR274">
        <v>211300000</v>
      </c>
      <c r="AS274">
        <v>231400000</v>
      </c>
    </row>
    <row r="275" spans="1:45" x14ac:dyDescent="0.25">
      <c r="A275" t="s">
        <v>44</v>
      </c>
      <c r="B275">
        <v>18.8808269500732</v>
      </c>
      <c r="C275" t="s">
        <v>44</v>
      </c>
      <c r="D275">
        <v>17.288793563842798</v>
      </c>
      <c r="E275" t="s">
        <v>44</v>
      </c>
      <c r="F275">
        <v>19.4338989257813</v>
      </c>
      <c r="G275">
        <v>19.169376373291001</v>
      </c>
      <c r="H275">
        <v>22.390396118164102</v>
      </c>
      <c r="I275">
        <v>19.380088806152301</v>
      </c>
      <c r="J275">
        <v>19.512428283691399</v>
      </c>
      <c r="K275">
        <v>19.305099487304702</v>
      </c>
      <c r="L275">
        <v>20.0355033874512</v>
      </c>
      <c r="M275">
        <v>20.778121948242202</v>
      </c>
      <c r="N275">
        <v>20.2629299163818</v>
      </c>
      <c r="O275">
        <v>18.7038764953613</v>
      </c>
      <c r="P275">
        <v>6</v>
      </c>
      <c r="Q275">
        <v>6</v>
      </c>
      <c r="R275">
        <v>6</v>
      </c>
      <c r="S275">
        <v>19.7</v>
      </c>
      <c r="T275">
        <v>19.7</v>
      </c>
      <c r="U275">
        <v>19.7</v>
      </c>
      <c r="V275">
        <v>62.929000000000002</v>
      </c>
      <c r="W275">
        <v>0</v>
      </c>
      <c r="X275">
        <v>26.15</v>
      </c>
      <c r="Y275">
        <v>365930000</v>
      </c>
      <c r="Z275">
        <v>21</v>
      </c>
      <c r="AA275">
        <v>1.2366038197131299</v>
      </c>
      <c r="AB275">
        <v>19.5951116879781</v>
      </c>
      <c r="AC275" t="s">
        <v>348</v>
      </c>
      <c r="AD275" t="s">
        <v>348</v>
      </c>
      <c r="AE275">
        <v>0</v>
      </c>
      <c r="AF275">
        <v>0</v>
      </c>
      <c r="AG275">
        <v>0</v>
      </c>
      <c r="AH275">
        <v>0</v>
      </c>
      <c r="AI275">
        <v>0</v>
      </c>
      <c r="AJ275">
        <v>0</v>
      </c>
      <c r="AK275">
        <v>0</v>
      </c>
      <c r="AL275">
        <v>56948000</v>
      </c>
      <c r="AM275">
        <v>22060000</v>
      </c>
      <c r="AN275">
        <v>0</v>
      </c>
      <c r="AO275">
        <v>0</v>
      </c>
      <c r="AP275">
        <v>24139000</v>
      </c>
      <c r="AQ275">
        <v>32110000</v>
      </c>
      <c r="AR275">
        <v>22081000</v>
      </c>
      <c r="AS275">
        <v>0</v>
      </c>
    </row>
    <row r="276" spans="1:45" x14ac:dyDescent="0.25">
      <c r="A276">
        <v>21.7114162445068</v>
      </c>
      <c r="B276">
        <v>23.170951843261701</v>
      </c>
      <c r="C276">
        <v>20.643592834472699</v>
      </c>
      <c r="D276">
        <v>21.343156814575199</v>
      </c>
      <c r="E276">
        <v>21.107955932617202</v>
      </c>
      <c r="F276">
        <v>20.6516723632813</v>
      </c>
      <c r="G276">
        <v>22.057682037353501</v>
      </c>
      <c r="H276">
        <v>22.667804718017599</v>
      </c>
      <c r="I276">
        <v>22.199764251708999</v>
      </c>
      <c r="J276">
        <v>23.279375076293899</v>
      </c>
      <c r="K276">
        <v>21.024452209472699</v>
      </c>
      <c r="L276">
        <v>22.547784805297901</v>
      </c>
      <c r="M276">
        <v>21.986728668212901</v>
      </c>
      <c r="N276">
        <v>23.8913383483887</v>
      </c>
      <c r="O276">
        <v>22.520204544067401</v>
      </c>
      <c r="P276">
        <v>3</v>
      </c>
      <c r="Q276">
        <v>3</v>
      </c>
      <c r="R276">
        <v>3</v>
      </c>
      <c r="S276">
        <v>11.7</v>
      </c>
      <c r="T276">
        <v>11.7</v>
      </c>
      <c r="U276">
        <v>11.7</v>
      </c>
      <c r="V276">
        <v>36.56</v>
      </c>
      <c r="W276">
        <v>0</v>
      </c>
      <c r="X276">
        <v>40.642000000000003</v>
      </c>
      <c r="Y276">
        <v>1135500000</v>
      </c>
      <c r="Z276">
        <v>25</v>
      </c>
      <c r="AA276">
        <v>0.98278207962974895</v>
      </c>
      <c r="AB276">
        <v>22.053592046101901</v>
      </c>
      <c r="AC276" t="s">
        <v>349</v>
      </c>
      <c r="AD276" t="s">
        <v>349</v>
      </c>
      <c r="AE276">
        <v>54699000</v>
      </c>
      <c r="AF276">
        <v>92942000</v>
      </c>
      <c r="AG276">
        <v>0</v>
      </c>
      <c r="AH276">
        <v>49226000</v>
      </c>
      <c r="AI276">
        <v>0</v>
      </c>
      <c r="AJ276">
        <v>0</v>
      </c>
      <c r="AK276">
        <v>52612000</v>
      </c>
      <c r="AL276">
        <v>67434000</v>
      </c>
      <c r="AM276">
        <v>60664000</v>
      </c>
      <c r="AN276">
        <v>53278000</v>
      </c>
      <c r="AO276">
        <v>0</v>
      </c>
      <c r="AP276">
        <v>53040000</v>
      </c>
      <c r="AQ276">
        <v>0</v>
      </c>
      <c r="AR276">
        <v>79786000</v>
      </c>
      <c r="AS276">
        <v>64680000</v>
      </c>
    </row>
    <row r="277" spans="1:45" x14ac:dyDescent="0.25">
      <c r="A277">
        <v>23.950292587280298</v>
      </c>
      <c r="B277">
        <v>22.828344345092798</v>
      </c>
      <c r="C277">
        <v>23.217533111572301</v>
      </c>
      <c r="D277">
        <v>23.793027877807599</v>
      </c>
      <c r="E277">
        <v>26.294265747070298</v>
      </c>
      <c r="F277" t="s">
        <v>44</v>
      </c>
      <c r="G277">
        <v>24.887161254882798</v>
      </c>
      <c r="H277">
        <v>24.807937622070298</v>
      </c>
      <c r="I277">
        <v>24.664434432983398</v>
      </c>
      <c r="J277">
        <v>25.354171752929702</v>
      </c>
      <c r="K277">
        <v>22.429130554199201</v>
      </c>
      <c r="L277">
        <v>24.9586791992188</v>
      </c>
      <c r="M277">
        <v>24.893192291259801</v>
      </c>
      <c r="N277">
        <v>25.612174987793001</v>
      </c>
      <c r="O277">
        <v>25.152013778686499</v>
      </c>
      <c r="P277">
        <v>4</v>
      </c>
      <c r="Q277">
        <v>4</v>
      </c>
      <c r="R277">
        <v>4</v>
      </c>
      <c r="S277">
        <v>24.4</v>
      </c>
      <c r="T277">
        <v>24.4</v>
      </c>
      <c r="U277">
        <v>24.4</v>
      </c>
      <c r="V277">
        <v>19.991</v>
      </c>
      <c r="W277">
        <v>0</v>
      </c>
      <c r="X277">
        <v>38.726999999999997</v>
      </c>
      <c r="Y277">
        <v>3344900000</v>
      </c>
      <c r="Z277">
        <v>28</v>
      </c>
      <c r="AA277">
        <v>1.10159555628023</v>
      </c>
      <c r="AB277">
        <v>24.488739967346199</v>
      </c>
      <c r="AC277" t="s">
        <v>350</v>
      </c>
      <c r="AD277" t="s">
        <v>350</v>
      </c>
      <c r="AE277">
        <v>139080000</v>
      </c>
      <c r="AF277">
        <v>0</v>
      </c>
      <c r="AG277">
        <v>0</v>
      </c>
      <c r="AH277">
        <v>146280000</v>
      </c>
      <c r="AI277">
        <v>454200000</v>
      </c>
      <c r="AJ277">
        <v>0</v>
      </c>
      <c r="AK277">
        <v>209410000</v>
      </c>
      <c r="AL277">
        <v>163760000</v>
      </c>
      <c r="AM277">
        <v>183950000</v>
      </c>
      <c r="AN277">
        <v>160760000</v>
      </c>
      <c r="AO277">
        <v>0</v>
      </c>
      <c r="AP277">
        <v>153400000</v>
      </c>
      <c r="AQ277">
        <v>121070000</v>
      </c>
      <c r="AR277">
        <v>224540000</v>
      </c>
      <c r="AS277">
        <v>209380000</v>
      </c>
    </row>
    <row r="278" spans="1:45" x14ac:dyDescent="0.25">
      <c r="A278">
        <v>20.5462322235107</v>
      </c>
      <c r="B278">
        <v>21.101556777954102</v>
      </c>
      <c r="C278" t="s">
        <v>44</v>
      </c>
      <c r="D278">
        <v>21.533597946166999</v>
      </c>
      <c r="E278">
        <v>20.992446899414102</v>
      </c>
      <c r="F278" t="s">
        <v>44</v>
      </c>
      <c r="G278">
        <v>18.053565979003899</v>
      </c>
      <c r="H278">
        <v>19.741559982299801</v>
      </c>
      <c r="I278">
        <v>21.179132461547901</v>
      </c>
      <c r="J278">
        <v>22.474594116210898</v>
      </c>
      <c r="K278">
        <v>19.0277500152588</v>
      </c>
      <c r="L278">
        <v>23.331560134887699</v>
      </c>
      <c r="M278">
        <v>22.184528350830099</v>
      </c>
      <c r="N278">
        <v>22.291032791137699</v>
      </c>
      <c r="O278">
        <v>20.207767486572301</v>
      </c>
      <c r="P278">
        <v>11</v>
      </c>
      <c r="Q278">
        <v>11</v>
      </c>
      <c r="R278">
        <v>11</v>
      </c>
      <c r="S278">
        <v>29.8</v>
      </c>
      <c r="T278">
        <v>29.8</v>
      </c>
      <c r="U278">
        <v>29.8</v>
      </c>
      <c r="V278">
        <v>59.652000000000001</v>
      </c>
      <c r="W278">
        <v>0</v>
      </c>
      <c r="X278">
        <v>172.51</v>
      </c>
      <c r="Y278">
        <v>1254100000</v>
      </c>
      <c r="Z278">
        <v>37</v>
      </c>
      <c r="AA278">
        <v>1.4716061496483399</v>
      </c>
      <c r="AB278">
        <v>20.974255781907299</v>
      </c>
      <c r="AC278" t="s">
        <v>351</v>
      </c>
      <c r="AD278" t="s">
        <v>351</v>
      </c>
      <c r="AE278">
        <v>60436000</v>
      </c>
      <c r="AF278">
        <v>68071000</v>
      </c>
      <c r="AG278">
        <v>0</v>
      </c>
      <c r="AH278">
        <v>97654000</v>
      </c>
      <c r="AI278">
        <v>67242000</v>
      </c>
      <c r="AJ278">
        <v>0</v>
      </c>
      <c r="AK278">
        <v>0</v>
      </c>
      <c r="AL278">
        <v>0</v>
      </c>
      <c r="AM278">
        <v>71089000</v>
      </c>
      <c r="AN278">
        <v>79021000</v>
      </c>
      <c r="AO278">
        <v>0</v>
      </c>
      <c r="AP278">
        <v>130770000</v>
      </c>
      <c r="AQ278">
        <v>84583000</v>
      </c>
      <c r="AR278">
        <v>68300000</v>
      </c>
      <c r="AS278">
        <v>0</v>
      </c>
    </row>
    <row r="279" spans="1:45" x14ac:dyDescent="0.25">
      <c r="A279">
        <v>19.485794067382798</v>
      </c>
      <c r="B279">
        <v>21.484338760376001</v>
      </c>
      <c r="C279">
        <v>17.322280883789102</v>
      </c>
      <c r="D279">
        <v>19.626279830932599</v>
      </c>
      <c r="E279">
        <v>19.083427429199201</v>
      </c>
      <c r="F279" t="s">
        <v>44</v>
      </c>
      <c r="G279">
        <v>18.306167602539102</v>
      </c>
      <c r="H279">
        <v>20.827569961547901</v>
      </c>
      <c r="I279">
        <v>20.391525268554702</v>
      </c>
      <c r="J279">
        <v>22.715171813964801</v>
      </c>
      <c r="K279">
        <v>18.740209579467798</v>
      </c>
      <c r="L279">
        <v>21.805854797363299</v>
      </c>
      <c r="M279">
        <v>22.499382019043001</v>
      </c>
      <c r="N279">
        <v>22.801815032958999</v>
      </c>
      <c r="O279">
        <v>20.833372116088899</v>
      </c>
      <c r="P279">
        <v>7</v>
      </c>
      <c r="Q279">
        <v>7</v>
      </c>
      <c r="R279">
        <v>7</v>
      </c>
      <c r="S279">
        <v>22</v>
      </c>
      <c r="T279">
        <v>22</v>
      </c>
      <c r="U279">
        <v>22</v>
      </c>
      <c r="V279">
        <v>56.167000000000002</v>
      </c>
      <c r="W279">
        <v>0</v>
      </c>
      <c r="X279">
        <v>51.651000000000003</v>
      </c>
      <c r="Y279">
        <v>731990000</v>
      </c>
      <c r="Z279">
        <v>38</v>
      </c>
      <c r="AA279">
        <v>1.7282888293868801</v>
      </c>
      <c r="AB279">
        <v>20.423084940229099</v>
      </c>
      <c r="AC279" t="s">
        <v>352</v>
      </c>
      <c r="AD279" t="s">
        <v>352</v>
      </c>
      <c r="AE279">
        <v>34704000</v>
      </c>
      <c r="AF279">
        <v>27983000</v>
      </c>
      <c r="AG279">
        <v>0</v>
      </c>
      <c r="AH279">
        <v>25351000</v>
      </c>
      <c r="AI279">
        <v>22445000</v>
      </c>
      <c r="AJ279">
        <v>0</v>
      </c>
      <c r="AK279">
        <v>0</v>
      </c>
      <c r="AL279">
        <v>37325000</v>
      </c>
      <c r="AM279">
        <v>24672000</v>
      </c>
      <c r="AN279">
        <v>42290000</v>
      </c>
      <c r="AO279">
        <v>0</v>
      </c>
      <c r="AP279">
        <v>27332000</v>
      </c>
      <c r="AQ279">
        <v>42694000</v>
      </c>
      <c r="AR279">
        <v>69925000</v>
      </c>
      <c r="AS279">
        <v>49025000</v>
      </c>
    </row>
    <row r="280" spans="1:45" x14ac:dyDescent="0.25">
      <c r="A280">
        <v>19.750402450561499</v>
      </c>
      <c r="B280">
        <v>21.5415134429932</v>
      </c>
      <c r="C280" t="s">
        <v>44</v>
      </c>
      <c r="D280">
        <v>20.096355438232401</v>
      </c>
      <c r="E280" t="s">
        <v>44</v>
      </c>
      <c r="F280" t="s">
        <v>44</v>
      </c>
      <c r="G280">
        <v>20.700662612915</v>
      </c>
      <c r="H280">
        <v>19.700731277465799</v>
      </c>
      <c r="I280">
        <v>20.110315322876001</v>
      </c>
      <c r="J280">
        <v>20.6035861968994</v>
      </c>
      <c r="K280">
        <v>18.0768146514893</v>
      </c>
      <c r="L280">
        <v>22.112257003784201</v>
      </c>
      <c r="M280">
        <v>23.2184944152832</v>
      </c>
      <c r="N280">
        <v>20.7117099761963</v>
      </c>
      <c r="O280">
        <v>21.0777683258057</v>
      </c>
      <c r="P280">
        <v>5</v>
      </c>
      <c r="Q280">
        <v>5</v>
      </c>
      <c r="R280">
        <v>5</v>
      </c>
      <c r="S280">
        <v>19.2</v>
      </c>
      <c r="T280">
        <v>19.2</v>
      </c>
      <c r="U280">
        <v>19.2</v>
      </c>
      <c r="V280">
        <v>55.237000000000002</v>
      </c>
      <c r="W280">
        <v>0</v>
      </c>
      <c r="X280">
        <v>101.97</v>
      </c>
      <c r="Y280">
        <v>692110000</v>
      </c>
      <c r="Z280">
        <v>23</v>
      </c>
      <c r="AA280">
        <v>1.3021066321820201</v>
      </c>
      <c r="AB280">
        <v>20.641717592875199</v>
      </c>
      <c r="AC280" t="s">
        <v>353</v>
      </c>
      <c r="AD280" t="s">
        <v>353</v>
      </c>
      <c r="AE280">
        <v>0</v>
      </c>
      <c r="AF280">
        <v>62293000</v>
      </c>
      <c r="AG280">
        <v>0</v>
      </c>
      <c r="AH280">
        <v>0</v>
      </c>
      <c r="AI280">
        <v>0</v>
      </c>
      <c r="AJ280">
        <v>0</v>
      </c>
      <c r="AK280">
        <v>0</v>
      </c>
      <c r="AL280">
        <v>0</v>
      </c>
      <c r="AM280">
        <v>36534000</v>
      </c>
      <c r="AN280">
        <v>27151000</v>
      </c>
      <c r="AO280">
        <v>0</v>
      </c>
      <c r="AP280">
        <v>32111000</v>
      </c>
      <c r="AQ280">
        <v>86967000</v>
      </c>
      <c r="AR280">
        <v>0</v>
      </c>
      <c r="AS280">
        <v>48443000</v>
      </c>
    </row>
    <row r="281" spans="1:45" x14ac:dyDescent="0.25">
      <c r="A281">
        <v>22.069562911987301</v>
      </c>
      <c r="B281">
        <v>22.464757919311499</v>
      </c>
      <c r="C281">
        <v>17.974100112915</v>
      </c>
      <c r="D281">
        <v>22.2030239105225</v>
      </c>
      <c r="E281">
        <v>21.350622177123999</v>
      </c>
      <c r="F281" t="s">
        <v>44</v>
      </c>
      <c r="G281">
        <v>21.995899200439499</v>
      </c>
      <c r="H281">
        <v>22.123193740844702</v>
      </c>
      <c r="I281">
        <v>22.472885131835898</v>
      </c>
      <c r="J281">
        <v>24.125812530517599</v>
      </c>
      <c r="K281">
        <v>19.684642791748001</v>
      </c>
      <c r="L281">
        <v>23.3610515594482</v>
      </c>
      <c r="M281">
        <v>23.941364288330099</v>
      </c>
      <c r="N281">
        <v>23.150922775268601</v>
      </c>
      <c r="O281">
        <v>22.051090240478501</v>
      </c>
      <c r="P281">
        <v>43</v>
      </c>
      <c r="Q281">
        <v>43</v>
      </c>
      <c r="R281">
        <v>35</v>
      </c>
      <c r="S281">
        <v>27.7</v>
      </c>
      <c r="T281">
        <v>27.7</v>
      </c>
      <c r="U281">
        <v>22.2</v>
      </c>
      <c r="V281">
        <v>227.01</v>
      </c>
      <c r="W281">
        <v>0</v>
      </c>
      <c r="X281">
        <v>323.31</v>
      </c>
      <c r="Y281">
        <v>9497800000</v>
      </c>
      <c r="Z281">
        <v>194</v>
      </c>
      <c r="AA281">
        <v>1.61464266365689</v>
      </c>
      <c r="AB281">
        <v>22.069209235055101</v>
      </c>
      <c r="AC281" t="s">
        <v>354</v>
      </c>
      <c r="AD281" t="s">
        <v>355</v>
      </c>
      <c r="AE281">
        <v>459530000</v>
      </c>
      <c r="AF281">
        <v>391870000</v>
      </c>
      <c r="AG281">
        <v>0</v>
      </c>
      <c r="AH281">
        <v>542730000</v>
      </c>
      <c r="AI281">
        <v>283540000</v>
      </c>
      <c r="AJ281">
        <v>0</v>
      </c>
      <c r="AK281">
        <v>436290000</v>
      </c>
      <c r="AL281">
        <v>444010000</v>
      </c>
      <c r="AM281">
        <v>464410000</v>
      </c>
      <c r="AN281">
        <v>690640000</v>
      </c>
      <c r="AO281">
        <v>115040000</v>
      </c>
      <c r="AP281">
        <v>523550000</v>
      </c>
      <c r="AQ281">
        <v>657160000</v>
      </c>
      <c r="AR281">
        <v>470000000</v>
      </c>
      <c r="AS281">
        <v>370090000</v>
      </c>
    </row>
    <row r="282" spans="1:45" x14ac:dyDescent="0.25">
      <c r="A282">
        <v>23.422523498535199</v>
      </c>
      <c r="B282">
        <v>22.5736694335938</v>
      </c>
      <c r="C282">
        <v>17.0340251922607</v>
      </c>
      <c r="D282">
        <v>23.378486633300799</v>
      </c>
      <c r="E282">
        <v>23.064935684204102</v>
      </c>
      <c r="F282">
        <v>19.576126098632798</v>
      </c>
      <c r="G282">
        <v>20.901760101318398</v>
      </c>
      <c r="H282">
        <v>22.36305809021</v>
      </c>
      <c r="I282">
        <v>23.900396347045898</v>
      </c>
      <c r="J282">
        <v>24.636329650878899</v>
      </c>
      <c r="K282">
        <v>17.783918380737301</v>
      </c>
      <c r="L282">
        <v>26.595197677612301</v>
      </c>
      <c r="M282">
        <v>23.420469284057599</v>
      </c>
      <c r="N282">
        <v>24.005989074706999</v>
      </c>
      <c r="O282">
        <v>23.579689025878899</v>
      </c>
      <c r="P282">
        <v>28</v>
      </c>
      <c r="Q282">
        <v>28</v>
      </c>
      <c r="R282">
        <v>28</v>
      </c>
      <c r="S282">
        <v>38.1</v>
      </c>
      <c r="T282">
        <v>38.1</v>
      </c>
      <c r="U282">
        <v>38.1</v>
      </c>
      <c r="V282">
        <v>91.73</v>
      </c>
      <c r="W282">
        <v>0</v>
      </c>
      <c r="X282">
        <v>323.31</v>
      </c>
      <c r="Y282">
        <v>8946100000</v>
      </c>
      <c r="Z282">
        <v>147</v>
      </c>
      <c r="AA282">
        <v>2.5726316982100101</v>
      </c>
      <c r="AB282">
        <v>22.4157716115316</v>
      </c>
      <c r="AC282" t="s">
        <v>356</v>
      </c>
      <c r="AD282" t="s">
        <v>356</v>
      </c>
      <c r="AE282">
        <v>403690000</v>
      </c>
      <c r="AF282">
        <v>207680000</v>
      </c>
      <c r="AG282">
        <v>0</v>
      </c>
      <c r="AH282">
        <v>357930000</v>
      </c>
      <c r="AI282">
        <v>328340000</v>
      </c>
      <c r="AJ282">
        <v>0</v>
      </c>
      <c r="AK282">
        <v>88088000</v>
      </c>
      <c r="AL282">
        <v>334020000</v>
      </c>
      <c r="AM282">
        <v>424550000</v>
      </c>
      <c r="AN282">
        <v>380340000</v>
      </c>
      <c r="AO282">
        <v>0</v>
      </c>
      <c r="AP282">
        <v>1816200000</v>
      </c>
      <c r="AQ282">
        <v>335520000</v>
      </c>
      <c r="AR282">
        <v>357060000</v>
      </c>
      <c r="AS282">
        <v>335960000</v>
      </c>
    </row>
    <row r="283" spans="1:45" x14ac:dyDescent="0.25">
      <c r="A283">
        <v>22.29905128479</v>
      </c>
      <c r="B283">
        <v>22.5500183105469</v>
      </c>
      <c r="C283">
        <v>25.396694183349599</v>
      </c>
      <c r="D283">
        <v>23.890132904052699</v>
      </c>
      <c r="E283">
        <v>24.621091842651399</v>
      </c>
      <c r="F283">
        <v>23.961021423339801</v>
      </c>
      <c r="G283">
        <v>24.628675460815401</v>
      </c>
      <c r="H283">
        <v>25.156959533691399</v>
      </c>
      <c r="I283">
        <v>23.863630294799801</v>
      </c>
      <c r="J283">
        <v>24.617284774780298</v>
      </c>
      <c r="K283">
        <v>24.534275054931602</v>
      </c>
      <c r="L283">
        <v>22.421728134155298</v>
      </c>
      <c r="M283">
        <v>24.839372634887699</v>
      </c>
      <c r="N283">
        <v>23.281641006469702</v>
      </c>
      <c r="O283">
        <v>24.221477508544901</v>
      </c>
      <c r="P283">
        <v>7</v>
      </c>
      <c r="Q283">
        <v>7</v>
      </c>
      <c r="R283">
        <v>7</v>
      </c>
      <c r="S283">
        <v>38.200000000000003</v>
      </c>
      <c r="T283">
        <v>38.200000000000003</v>
      </c>
      <c r="U283">
        <v>38.200000000000003</v>
      </c>
      <c r="V283">
        <v>36.08</v>
      </c>
      <c r="W283">
        <v>0</v>
      </c>
      <c r="X283">
        <v>237.93</v>
      </c>
      <c r="Y283">
        <v>3379200000</v>
      </c>
      <c r="Z283">
        <v>55</v>
      </c>
      <c r="AA283">
        <v>0.98270354472909505</v>
      </c>
      <c r="AB283">
        <v>24.0188702901204</v>
      </c>
      <c r="AC283" t="s">
        <v>357</v>
      </c>
      <c r="AD283" t="s">
        <v>357</v>
      </c>
      <c r="AE283">
        <v>0</v>
      </c>
      <c r="AF283">
        <v>119090000</v>
      </c>
      <c r="AG283">
        <v>288830000</v>
      </c>
      <c r="AH283">
        <v>164790000</v>
      </c>
      <c r="AI283">
        <v>269540000</v>
      </c>
      <c r="AJ283">
        <v>242930000</v>
      </c>
      <c r="AK283">
        <v>185330000</v>
      </c>
      <c r="AL283">
        <v>189730000</v>
      </c>
      <c r="AM283">
        <v>154350000</v>
      </c>
      <c r="AN283">
        <v>131020000</v>
      </c>
      <c r="AO283">
        <v>220350000</v>
      </c>
      <c r="AP283">
        <v>129650000</v>
      </c>
      <c r="AQ283">
        <v>148150000</v>
      </c>
      <c r="AR283">
        <v>149540000</v>
      </c>
      <c r="AS283">
        <v>166880000</v>
      </c>
    </row>
    <row r="284" spans="1:45" x14ac:dyDescent="0.25">
      <c r="A284">
        <v>21.197546005248999</v>
      </c>
      <c r="B284">
        <v>19.5811557769775</v>
      </c>
      <c r="C284">
        <v>21.399785995483398</v>
      </c>
      <c r="D284">
        <v>20.420700073242202</v>
      </c>
      <c r="E284" t="s">
        <v>44</v>
      </c>
      <c r="F284">
        <v>21.447532653808601</v>
      </c>
      <c r="G284">
        <v>21.576717376708999</v>
      </c>
      <c r="H284">
        <v>21.968282699585</v>
      </c>
      <c r="I284">
        <v>19.898500442504901</v>
      </c>
      <c r="J284">
        <v>20.562160491943398</v>
      </c>
      <c r="K284">
        <v>21.5733451843262</v>
      </c>
      <c r="L284">
        <v>21.0743732452393</v>
      </c>
      <c r="M284">
        <v>20.3657035827637</v>
      </c>
      <c r="N284">
        <v>22.0023708343506</v>
      </c>
      <c r="O284" t="s">
        <v>44</v>
      </c>
      <c r="P284">
        <v>3</v>
      </c>
      <c r="Q284">
        <v>1</v>
      </c>
      <c r="R284">
        <v>1</v>
      </c>
      <c r="S284">
        <v>8.1999999999999993</v>
      </c>
      <c r="T284">
        <v>3.3</v>
      </c>
      <c r="U284">
        <v>3.3</v>
      </c>
      <c r="V284">
        <v>57.860999999999997</v>
      </c>
      <c r="W284">
        <v>0</v>
      </c>
      <c r="X284">
        <v>5.9756999999999998</v>
      </c>
      <c r="Y284">
        <v>678850000</v>
      </c>
      <c r="Z284">
        <v>14</v>
      </c>
      <c r="AA284">
        <v>0.77265790735433104</v>
      </c>
      <c r="AB284">
        <v>21.005244181706399</v>
      </c>
      <c r="AC284" t="s">
        <v>358</v>
      </c>
      <c r="AD284" t="s">
        <v>358</v>
      </c>
      <c r="AE284">
        <v>0</v>
      </c>
      <c r="AF284">
        <v>0</v>
      </c>
      <c r="AG284">
        <v>0</v>
      </c>
      <c r="AH284">
        <v>0</v>
      </c>
      <c r="AI284">
        <v>0</v>
      </c>
      <c r="AJ284">
        <v>0</v>
      </c>
      <c r="AK284">
        <v>0</v>
      </c>
      <c r="AL284">
        <v>0</v>
      </c>
      <c r="AM284">
        <v>0</v>
      </c>
      <c r="AN284">
        <v>0</v>
      </c>
      <c r="AO284">
        <v>0</v>
      </c>
      <c r="AP284">
        <v>0</v>
      </c>
      <c r="AQ284">
        <v>0</v>
      </c>
      <c r="AR284">
        <v>46545000</v>
      </c>
      <c r="AS284">
        <v>0</v>
      </c>
    </row>
    <row r="285" spans="1:45" x14ac:dyDescent="0.25">
      <c r="A285">
        <v>22.729454040527301</v>
      </c>
      <c r="B285" t="s">
        <v>44</v>
      </c>
      <c r="C285">
        <v>22.6184272766113</v>
      </c>
      <c r="D285">
        <v>22.114292144775401</v>
      </c>
      <c r="E285">
        <v>23.667198181152301</v>
      </c>
      <c r="F285">
        <v>20.816829681396499</v>
      </c>
      <c r="G285">
        <v>23.312297821044901</v>
      </c>
      <c r="H285">
        <v>22.135583877563501</v>
      </c>
      <c r="I285" t="s">
        <v>44</v>
      </c>
      <c r="J285">
        <v>23.794813156127901</v>
      </c>
      <c r="K285">
        <v>22.885522842407202</v>
      </c>
      <c r="L285">
        <v>22.5740852355957</v>
      </c>
      <c r="M285">
        <v>24.0610160827637</v>
      </c>
      <c r="N285">
        <v>23.0471515655518</v>
      </c>
      <c r="O285">
        <v>21.665096282958999</v>
      </c>
      <c r="P285">
        <v>7</v>
      </c>
      <c r="Q285">
        <v>7</v>
      </c>
      <c r="R285">
        <v>5</v>
      </c>
      <c r="S285">
        <v>15</v>
      </c>
      <c r="T285">
        <v>15</v>
      </c>
      <c r="U285">
        <v>10.6</v>
      </c>
      <c r="V285">
        <v>63.377000000000002</v>
      </c>
      <c r="W285">
        <v>0</v>
      </c>
      <c r="X285">
        <v>160.28</v>
      </c>
      <c r="Y285">
        <v>2654100000</v>
      </c>
      <c r="Z285">
        <v>47</v>
      </c>
      <c r="AA285">
        <v>0.90418848838197996</v>
      </c>
      <c r="AB285">
        <v>22.7247513991136</v>
      </c>
      <c r="AC285" t="s">
        <v>359</v>
      </c>
      <c r="AD285" t="s">
        <v>359</v>
      </c>
      <c r="AE285">
        <v>155050000</v>
      </c>
      <c r="AF285">
        <v>0</v>
      </c>
      <c r="AG285">
        <v>188700000</v>
      </c>
      <c r="AH285">
        <v>149220000</v>
      </c>
      <c r="AI285">
        <v>251340000</v>
      </c>
      <c r="AJ285">
        <v>0</v>
      </c>
      <c r="AK285">
        <v>226250000</v>
      </c>
      <c r="AL285">
        <v>114170000</v>
      </c>
      <c r="AM285">
        <v>0</v>
      </c>
      <c r="AN285">
        <v>127230000</v>
      </c>
      <c r="AO285">
        <v>211720000</v>
      </c>
      <c r="AP285">
        <v>91935000</v>
      </c>
      <c r="AQ285">
        <v>129560000</v>
      </c>
      <c r="AR285">
        <v>102380000</v>
      </c>
      <c r="AS285">
        <v>86874000</v>
      </c>
    </row>
    <row r="286" spans="1:45" x14ac:dyDescent="0.25">
      <c r="A286">
        <v>26.346178054809599</v>
      </c>
      <c r="B286">
        <v>25.1861248016357</v>
      </c>
      <c r="C286">
        <v>26.2301540374756</v>
      </c>
      <c r="D286">
        <v>25.034437179565401</v>
      </c>
      <c r="E286">
        <v>25.593488693237301</v>
      </c>
      <c r="F286">
        <v>26.173828125</v>
      </c>
      <c r="G286">
        <v>25.891014099121101</v>
      </c>
      <c r="H286">
        <v>26.2290344238281</v>
      </c>
      <c r="I286">
        <v>25.3569946289063</v>
      </c>
      <c r="J286">
        <v>26.646501541137699</v>
      </c>
      <c r="K286">
        <v>26.2954406738281</v>
      </c>
      <c r="L286">
        <v>24.872064590454102</v>
      </c>
      <c r="M286">
        <v>26.0100708007813</v>
      </c>
      <c r="N286">
        <v>25.972175598144499</v>
      </c>
      <c r="O286">
        <v>26.238651275634801</v>
      </c>
      <c r="P286">
        <v>18</v>
      </c>
      <c r="Q286">
        <v>18</v>
      </c>
      <c r="R286">
        <v>18</v>
      </c>
      <c r="S286">
        <v>24.6</v>
      </c>
      <c r="T286">
        <v>24.6</v>
      </c>
      <c r="U286">
        <v>24.6</v>
      </c>
      <c r="V286">
        <v>112.85</v>
      </c>
      <c r="W286">
        <v>0</v>
      </c>
      <c r="X286">
        <v>323.31</v>
      </c>
      <c r="Y286">
        <v>40076000000</v>
      </c>
      <c r="Z286">
        <v>293</v>
      </c>
      <c r="AA286">
        <v>0.53647967319662804</v>
      </c>
      <c r="AB286">
        <v>25.8717439015706</v>
      </c>
      <c r="AC286" t="s">
        <v>360</v>
      </c>
      <c r="AD286" t="s">
        <v>360</v>
      </c>
      <c r="AE286">
        <v>3018800000</v>
      </c>
      <c r="AF286">
        <v>1373100000</v>
      </c>
      <c r="AG286">
        <v>3202600000</v>
      </c>
      <c r="AH286">
        <v>1819000000</v>
      </c>
      <c r="AI286">
        <v>1783300000</v>
      </c>
      <c r="AJ286">
        <v>3518000000</v>
      </c>
      <c r="AK286">
        <v>1811900000</v>
      </c>
      <c r="AL286">
        <v>2184600000</v>
      </c>
      <c r="AM286">
        <v>1375400000</v>
      </c>
      <c r="AN286">
        <v>1723500000</v>
      </c>
      <c r="AO286">
        <v>3150500000</v>
      </c>
      <c r="AP286">
        <v>744860000</v>
      </c>
      <c r="AQ286">
        <v>1489300000</v>
      </c>
      <c r="AR286">
        <v>1255100000</v>
      </c>
      <c r="AS286">
        <v>1946200000</v>
      </c>
    </row>
    <row r="287" spans="1:45" x14ac:dyDescent="0.25">
      <c r="A287">
        <v>22.587903976440401</v>
      </c>
      <c r="B287">
        <v>22.741682052612301</v>
      </c>
      <c r="C287">
        <v>20.639181137085</v>
      </c>
      <c r="D287">
        <v>22.8783359527588</v>
      </c>
      <c r="E287">
        <v>23.088758468627901</v>
      </c>
      <c r="F287">
        <v>19.275215148925799</v>
      </c>
      <c r="G287">
        <v>22.5077514648438</v>
      </c>
      <c r="H287">
        <v>22.7598552703857</v>
      </c>
      <c r="I287">
        <v>23.927595138549801</v>
      </c>
      <c r="J287">
        <v>24.650806427001999</v>
      </c>
      <c r="K287">
        <v>21.164106369018601</v>
      </c>
      <c r="L287">
        <v>24.228319168090799</v>
      </c>
      <c r="M287">
        <v>24.815824508666999</v>
      </c>
      <c r="N287">
        <v>24.620252609252901</v>
      </c>
      <c r="O287">
        <v>23.580263137817401</v>
      </c>
      <c r="P287">
        <v>82</v>
      </c>
      <c r="Q287">
        <v>82</v>
      </c>
      <c r="R287">
        <v>80</v>
      </c>
      <c r="S287">
        <v>29.2</v>
      </c>
      <c r="T287">
        <v>29.2</v>
      </c>
      <c r="U287">
        <v>28.8</v>
      </c>
      <c r="V287">
        <v>589.54</v>
      </c>
      <c r="W287">
        <v>0</v>
      </c>
      <c r="X287">
        <v>323.31</v>
      </c>
      <c r="Y287">
        <v>51815000000</v>
      </c>
      <c r="Z287">
        <v>666</v>
      </c>
      <c r="AA287">
        <v>1.5714824757171999</v>
      </c>
      <c r="AB287">
        <v>22.897723388671899</v>
      </c>
      <c r="AC287" t="s">
        <v>361</v>
      </c>
      <c r="AD287" t="s">
        <v>361</v>
      </c>
      <c r="AE287">
        <v>2253800000</v>
      </c>
      <c r="AF287">
        <v>1795000000</v>
      </c>
      <c r="AG287">
        <v>547240000</v>
      </c>
      <c r="AH287">
        <v>2568100000</v>
      </c>
      <c r="AI287">
        <v>2303600000</v>
      </c>
      <c r="AJ287">
        <v>182400000</v>
      </c>
      <c r="AK287">
        <v>1605400000</v>
      </c>
      <c r="AL287">
        <v>1802200000</v>
      </c>
      <c r="AM287">
        <v>3384700000</v>
      </c>
      <c r="AN287">
        <v>3010900000</v>
      </c>
      <c r="AO287">
        <v>770250000</v>
      </c>
      <c r="AP287">
        <v>2804400000</v>
      </c>
      <c r="AQ287">
        <v>3480100000</v>
      </c>
      <c r="AR287">
        <v>3384800000</v>
      </c>
      <c r="AS287">
        <v>2593100000</v>
      </c>
    </row>
    <row r="288" spans="1:45" x14ac:dyDescent="0.25">
      <c r="A288">
        <v>21.9063911437988</v>
      </c>
      <c r="B288">
        <v>20.846363067626999</v>
      </c>
      <c r="C288">
        <v>23.381658554077099</v>
      </c>
      <c r="D288">
        <v>19.709104537963899</v>
      </c>
      <c r="E288">
        <v>22.9402160644531</v>
      </c>
      <c r="F288">
        <v>23.495946884155298</v>
      </c>
      <c r="G288">
        <v>23.299358367919901</v>
      </c>
      <c r="H288">
        <v>23.028303146362301</v>
      </c>
      <c r="I288">
        <v>23.132198333740199</v>
      </c>
      <c r="J288">
        <v>22.751399993896499</v>
      </c>
      <c r="K288" t="s">
        <v>44</v>
      </c>
      <c r="L288">
        <v>23.497409820556602</v>
      </c>
      <c r="M288" t="s">
        <v>44</v>
      </c>
      <c r="N288" t="s">
        <v>44</v>
      </c>
      <c r="O288" t="s">
        <v>44</v>
      </c>
      <c r="P288">
        <v>3</v>
      </c>
      <c r="Q288">
        <v>3</v>
      </c>
      <c r="R288">
        <v>3</v>
      </c>
      <c r="S288">
        <v>8.6</v>
      </c>
      <c r="T288">
        <v>8.6</v>
      </c>
      <c r="U288">
        <v>8.6</v>
      </c>
      <c r="V288">
        <v>38.534999999999997</v>
      </c>
      <c r="W288">
        <v>0</v>
      </c>
      <c r="X288">
        <v>4.6582999999999997</v>
      </c>
      <c r="Y288">
        <v>844550000</v>
      </c>
      <c r="Z288">
        <v>20</v>
      </c>
      <c r="AA288">
        <v>1.23260321215543</v>
      </c>
      <c r="AB288">
        <v>22.544395446777301</v>
      </c>
      <c r="AC288" t="s">
        <v>362</v>
      </c>
      <c r="AD288" t="s">
        <v>362</v>
      </c>
      <c r="AE288">
        <v>0</v>
      </c>
      <c r="AF288">
        <v>0</v>
      </c>
      <c r="AG288">
        <v>0</v>
      </c>
      <c r="AH288">
        <v>0</v>
      </c>
      <c r="AI288">
        <v>0</v>
      </c>
      <c r="AJ288">
        <v>0</v>
      </c>
      <c r="AK288">
        <v>0</v>
      </c>
      <c r="AL288">
        <v>66793000</v>
      </c>
      <c r="AM288">
        <v>77281000</v>
      </c>
      <c r="AN288">
        <v>0</v>
      </c>
      <c r="AO288">
        <v>0</v>
      </c>
      <c r="AP288">
        <v>47295000</v>
      </c>
      <c r="AQ288">
        <v>0</v>
      </c>
      <c r="AR288">
        <v>0</v>
      </c>
      <c r="AS288">
        <v>0</v>
      </c>
    </row>
    <row r="289" spans="1:45" x14ac:dyDescent="0.25">
      <c r="A289">
        <v>20.093391418456999</v>
      </c>
      <c r="B289" t="s">
        <v>44</v>
      </c>
      <c r="C289" t="s">
        <v>44</v>
      </c>
      <c r="D289">
        <v>21.2115154266357</v>
      </c>
      <c r="E289" t="s">
        <v>44</v>
      </c>
      <c r="F289" t="s">
        <v>44</v>
      </c>
      <c r="G289">
        <v>21.883604049682599</v>
      </c>
      <c r="H289">
        <v>23.286161422729499</v>
      </c>
      <c r="I289">
        <v>21.7443962097168</v>
      </c>
      <c r="J289">
        <v>21.693321228027301</v>
      </c>
      <c r="K289" t="s">
        <v>44</v>
      </c>
      <c r="L289">
        <v>20.3399543762207</v>
      </c>
      <c r="M289">
        <v>19.718448638916001</v>
      </c>
      <c r="N289">
        <v>21.8029384613037</v>
      </c>
      <c r="O289">
        <v>21.5405673980713</v>
      </c>
      <c r="P289">
        <v>4</v>
      </c>
      <c r="Q289">
        <v>4</v>
      </c>
      <c r="R289">
        <v>4</v>
      </c>
      <c r="S289">
        <v>24.5</v>
      </c>
      <c r="T289">
        <v>24.5</v>
      </c>
      <c r="U289">
        <v>24.5</v>
      </c>
      <c r="V289">
        <v>26.748000000000001</v>
      </c>
      <c r="W289">
        <v>0</v>
      </c>
      <c r="X289">
        <v>19.693000000000001</v>
      </c>
      <c r="Y289">
        <v>535170000</v>
      </c>
      <c r="Z289">
        <v>19</v>
      </c>
      <c r="AA289">
        <v>1.0448438461660601</v>
      </c>
      <c r="AB289">
        <v>21.331429862976101</v>
      </c>
      <c r="AC289" t="s">
        <v>363</v>
      </c>
      <c r="AD289" t="s">
        <v>363</v>
      </c>
      <c r="AE289">
        <v>0</v>
      </c>
      <c r="AF289">
        <v>0</v>
      </c>
      <c r="AG289">
        <v>0</v>
      </c>
      <c r="AH289">
        <v>0</v>
      </c>
      <c r="AI289">
        <v>0</v>
      </c>
      <c r="AJ289">
        <v>0</v>
      </c>
      <c r="AK289">
        <v>43756000</v>
      </c>
      <c r="AL289">
        <v>89077000</v>
      </c>
      <c r="AM289">
        <v>0</v>
      </c>
      <c r="AN289">
        <v>0</v>
      </c>
      <c r="AO289">
        <v>0</v>
      </c>
      <c r="AP289">
        <v>0</v>
      </c>
      <c r="AQ289">
        <v>0</v>
      </c>
      <c r="AR289">
        <v>48639000</v>
      </c>
      <c r="AS289">
        <v>0</v>
      </c>
    </row>
    <row r="290" spans="1:45" x14ac:dyDescent="0.25">
      <c r="A290">
        <v>21.845405578613299</v>
      </c>
      <c r="B290">
        <v>23.044551849365199</v>
      </c>
      <c r="C290">
        <v>20.7298259735107</v>
      </c>
      <c r="D290">
        <v>22.099054336547901</v>
      </c>
      <c r="E290">
        <v>22.721340179443398</v>
      </c>
      <c r="F290">
        <v>19.716926574706999</v>
      </c>
      <c r="G290">
        <v>23.789350509643601</v>
      </c>
      <c r="H290">
        <v>23.7880554199219</v>
      </c>
      <c r="I290">
        <v>23.949312210083001</v>
      </c>
      <c r="J290">
        <v>23.0936164855957</v>
      </c>
      <c r="K290">
        <v>21.089647293090799</v>
      </c>
      <c r="L290">
        <v>23.388505935668899</v>
      </c>
      <c r="M290">
        <v>24.070793151855501</v>
      </c>
      <c r="N290">
        <v>23.864385604858398</v>
      </c>
      <c r="O290">
        <v>23.647022247314499</v>
      </c>
      <c r="P290">
        <v>8</v>
      </c>
      <c r="Q290">
        <v>8</v>
      </c>
      <c r="R290">
        <v>8</v>
      </c>
      <c r="S290">
        <v>20.7</v>
      </c>
      <c r="T290">
        <v>20.7</v>
      </c>
      <c r="U290">
        <v>20.7</v>
      </c>
      <c r="V290">
        <v>61.136000000000003</v>
      </c>
      <c r="W290">
        <v>0</v>
      </c>
      <c r="X290">
        <v>154.46</v>
      </c>
      <c r="Y290">
        <v>4613400000</v>
      </c>
      <c r="Z290">
        <v>80</v>
      </c>
      <c r="AA290">
        <v>1.3434657649727699</v>
      </c>
      <c r="AB290">
        <v>22.722519556681299</v>
      </c>
      <c r="AC290" t="s">
        <v>364</v>
      </c>
      <c r="AD290" t="s">
        <v>364</v>
      </c>
      <c r="AE290">
        <v>197610000</v>
      </c>
      <c r="AF290">
        <v>238120000</v>
      </c>
      <c r="AG290">
        <v>0</v>
      </c>
      <c r="AH290">
        <v>175190000</v>
      </c>
      <c r="AI290">
        <v>218950000</v>
      </c>
      <c r="AJ290">
        <v>0</v>
      </c>
      <c r="AK290">
        <v>292890000</v>
      </c>
      <c r="AL290">
        <v>261750000</v>
      </c>
      <c r="AM290">
        <v>354710000</v>
      </c>
      <c r="AN290">
        <v>157030000</v>
      </c>
      <c r="AO290">
        <v>146000000</v>
      </c>
      <c r="AP290">
        <v>192810000</v>
      </c>
      <c r="AQ290">
        <v>236540000</v>
      </c>
      <c r="AR290">
        <v>218500000</v>
      </c>
      <c r="AS290">
        <v>328290000</v>
      </c>
    </row>
    <row r="291" spans="1:45" x14ac:dyDescent="0.25">
      <c r="A291">
        <v>25.376996994018601</v>
      </c>
      <c r="B291">
        <v>25.998044967651399</v>
      </c>
      <c r="C291">
        <v>25.0273246765137</v>
      </c>
      <c r="D291">
        <v>25.3742790222168</v>
      </c>
      <c r="E291">
        <v>26.1513767242432</v>
      </c>
      <c r="F291">
        <v>24.293828964233398</v>
      </c>
      <c r="G291">
        <v>26.36989402771</v>
      </c>
      <c r="H291">
        <v>25.801242828369102</v>
      </c>
      <c r="I291">
        <v>25.989496231079102</v>
      </c>
      <c r="J291">
        <v>27.274442672729499</v>
      </c>
      <c r="K291">
        <v>24.510206222534201</v>
      </c>
      <c r="L291">
        <v>26.811641693115199</v>
      </c>
      <c r="M291">
        <v>27.223705291748001</v>
      </c>
      <c r="N291">
        <v>26.5587368011475</v>
      </c>
      <c r="O291">
        <v>25.716230392456101</v>
      </c>
      <c r="P291">
        <v>14</v>
      </c>
      <c r="Q291">
        <v>14</v>
      </c>
      <c r="R291">
        <v>14</v>
      </c>
      <c r="S291">
        <v>62.8</v>
      </c>
      <c r="T291">
        <v>62.8</v>
      </c>
      <c r="U291">
        <v>62.8</v>
      </c>
      <c r="V291">
        <v>24.416</v>
      </c>
      <c r="W291">
        <v>0</v>
      </c>
      <c r="X291">
        <v>323.31</v>
      </c>
      <c r="Y291">
        <v>15539000000</v>
      </c>
      <c r="Z291">
        <v>155</v>
      </c>
      <c r="AA291">
        <v>0.88939006172768298</v>
      </c>
      <c r="AB291">
        <v>25.898496500651</v>
      </c>
      <c r="AC291" t="s">
        <v>365</v>
      </c>
      <c r="AD291" t="s">
        <v>365</v>
      </c>
      <c r="AE291">
        <v>679110000</v>
      </c>
      <c r="AF291">
        <v>650620000</v>
      </c>
      <c r="AG291">
        <v>726720000</v>
      </c>
      <c r="AH291">
        <v>777780000</v>
      </c>
      <c r="AI291">
        <v>831800000</v>
      </c>
      <c r="AJ291">
        <v>411210000</v>
      </c>
      <c r="AK291">
        <v>914430000</v>
      </c>
      <c r="AL291">
        <v>645710000</v>
      </c>
      <c r="AM291">
        <v>649020000</v>
      </c>
      <c r="AN291">
        <v>840660000</v>
      </c>
      <c r="AO291">
        <v>581870000</v>
      </c>
      <c r="AP291">
        <v>719580000</v>
      </c>
      <c r="AQ291">
        <v>771120000</v>
      </c>
      <c r="AR291">
        <v>578740000</v>
      </c>
      <c r="AS291">
        <v>549260000</v>
      </c>
    </row>
    <row r="292" spans="1:45" x14ac:dyDescent="0.25">
      <c r="A292">
        <v>19.9701442718506</v>
      </c>
      <c r="B292">
        <v>20.735622406005898</v>
      </c>
      <c r="C292">
        <v>19.266159057617202</v>
      </c>
      <c r="D292">
        <v>19.826530456543001</v>
      </c>
      <c r="E292">
        <v>19.039524078369102</v>
      </c>
      <c r="F292" t="s">
        <v>44</v>
      </c>
      <c r="G292">
        <v>20.1903896331787</v>
      </c>
      <c r="H292">
        <v>21.491550445556602</v>
      </c>
      <c r="I292">
        <v>20.9190349578857</v>
      </c>
      <c r="J292">
        <v>21.609460830688501</v>
      </c>
      <c r="K292" t="s">
        <v>44</v>
      </c>
      <c r="L292">
        <v>21.9034519195557</v>
      </c>
      <c r="M292">
        <v>22.2657070159912</v>
      </c>
      <c r="N292">
        <v>21.106101989746101</v>
      </c>
      <c r="O292">
        <v>20.0264797210693</v>
      </c>
      <c r="P292">
        <v>2</v>
      </c>
      <c r="Q292">
        <v>2</v>
      </c>
      <c r="R292">
        <v>2</v>
      </c>
      <c r="S292">
        <v>8.3000000000000007</v>
      </c>
      <c r="T292">
        <v>8.3000000000000007</v>
      </c>
      <c r="U292">
        <v>8.3000000000000007</v>
      </c>
      <c r="V292">
        <v>40.923999999999999</v>
      </c>
      <c r="W292">
        <v>0</v>
      </c>
      <c r="X292">
        <v>41.148000000000003</v>
      </c>
      <c r="Y292">
        <v>423840000</v>
      </c>
      <c r="Z292">
        <v>26</v>
      </c>
      <c r="AA292">
        <v>1.0143294130945399</v>
      </c>
      <c r="AB292">
        <v>20.642319752619802</v>
      </c>
      <c r="AC292" t="s">
        <v>366</v>
      </c>
      <c r="AD292" t="s">
        <v>366</v>
      </c>
      <c r="AE292">
        <v>16761000</v>
      </c>
      <c r="AF292">
        <v>22093000</v>
      </c>
      <c r="AG292">
        <v>0</v>
      </c>
      <c r="AH292">
        <v>17621000</v>
      </c>
      <c r="AI292">
        <v>0</v>
      </c>
      <c r="AJ292">
        <v>0</v>
      </c>
      <c r="AK292">
        <v>14991000</v>
      </c>
      <c r="AL292">
        <v>29835000</v>
      </c>
      <c r="AM292">
        <v>25577000</v>
      </c>
      <c r="AN292">
        <v>22004000</v>
      </c>
      <c r="AO292">
        <v>0</v>
      </c>
      <c r="AP292">
        <v>31604000</v>
      </c>
      <c r="AQ292">
        <v>36670000</v>
      </c>
      <c r="AR292">
        <v>18078000</v>
      </c>
      <c r="AS292">
        <v>0</v>
      </c>
    </row>
    <row r="293" spans="1:45" x14ac:dyDescent="0.25">
      <c r="A293">
        <v>26.603853225708001</v>
      </c>
      <c r="B293">
        <v>26.013504028320298</v>
      </c>
      <c r="C293">
        <v>26.242145538330099</v>
      </c>
      <c r="D293">
        <v>25.091560363769499</v>
      </c>
      <c r="E293">
        <v>26.1468200683594</v>
      </c>
      <c r="F293">
        <v>26.495138168335</v>
      </c>
      <c r="G293">
        <v>27.211875915527301</v>
      </c>
      <c r="H293">
        <v>26.714763641357401</v>
      </c>
      <c r="I293">
        <v>25.2503547668457</v>
      </c>
      <c r="J293">
        <v>26.6003112792969</v>
      </c>
      <c r="K293">
        <v>26.687257766723601</v>
      </c>
      <c r="L293">
        <v>25.358503341674801</v>
      </c>
      <c r="M293">
        <v>26.540260314941399</v>
      </c>
      <c r="N293">
        <v>26.2584114074707</v>
      </c>
      <c r="O293">
        <v>25.820432662963899</v>
      </c>
      <c r="P293">
        <v>11</v>
      </c>
      <c r="Q293">
        <v>11</v>
      </c>
      <c r="R293">
        <v>11</v>
      </c>
      <c r="S293">
        <v>42.9</v>
      </c>
      <c r="T293">
        <v>42.9</v>
      </c>
      <c r="U293">
        <v>42.9</v>
      </c>
      <c r="V293">
        <v>28.629000000000001</v>
      </c>
      <c r="W293">
        <v>0</v>
      </c>
      <c r="X293">
        <v>179.97</v>
      </c>
      <c r="Y293">
        <v>17489000000</v>
      </c>
      <c r="Z293">
        <v>165</v>
      </c>
      <c r="AA293">
        <v>0.60225123400931002</v>
      </c>
      <c r="AB293">
        <v>26.202346165974902</v>
      </c>
      <c r="AC293" t="s">
        <v>367</v>
      </c>
      <c r="AD293" t="s">
        <v>367</v>
      </c>
      <c r="AE293">
        <v>1033700000</v>
      </c>
      <c r="AF293">
        <v>764850000</v>
      </c>
      <c r="AG293">
        <v>1389500000</v>
      </c>
      <c r="AH293">
        <v>600230000</v>
      </c>
      <c r="AI293">
        <v>713760000</v>
      </c>
      <c r="AJ293">
        <v>1499100000</v>
      </c>
      <c r="AK293">
        <v>1515900000</v>
      </c>
      <c r="AL293">
        <v>987930000</v>
      </c>
      <c r="AM293">
        <v>610980000</v>
      </c>
      <c r="AN293">
        <v>610850000</v>
      </c>
      <c r="AO293">
        <v>1134300000</v>
      </c>
      <c r="AP293">
        <v>510270000</v>
      </c>
      <c r="AQ293">
        <v>606780000</v>
      </c>
      <c r="AR293">
        <v>500540000</v>
      </c>
      <c r="AS293">
        <v>545380000</v>
      </c>
    </row>
    <row r="294" spans="1:45" x14ac:dyDescent="0.25">
      <c r="A294">
        <v>23.873989105224599</v>
      </c>
      <c r="B294">
        <v>24.591150283813501</v>
      </c>
      <c r="C294">
        <v>25.240161895751999</v>
      </c>
      <c r="D294">
        <v>24.051174163818398</v>
      </c>
      <c r="E294">
        <v>24.814945220947301</v>
      </c>
      <c r="F294">
        <v>24.97434425354</v>
      </c>
      <c r="G294">
        <v>24.615995407104499</v>
      </c>
      <c r="H294">
        <v>24.322374343872099</v>
      </c>
      <c r="I294">
        <v>24.757303237915</v>
      </c>
      <c r="J294">
        <v>25.121036529541001</v>
      </c>
      <c r="K294">
        <v>25.635057449340799</v>
      </c>
      <c r="L294">
        <v>24.914333343505898</v>
      </c>
      <c r="M294">
        <v>24.934045791626001</v>
      </c>
      <c r="N294">
        <v>25.008213043212901</v>
      </c>
      <c r="O294">
        <v>23.923974990844702</v>
      </c>
      <c r="P294">
        <v>6</v>
      </c>
      <c r="Q294">
        <v>6</v>
      </c>
      <c r="R294">
        <v>6</v>
      </c>
      <c r="S294">
        <v>23.5</v>
      </c>
      <c r="T294">
        <v>23.5</v>
      </c>
      <c r="U294">
        <v>23.5</v>
      </c>
      <c r="V294">
        <v>35.771999999999998</v>
      </c>
      <c r="W294">
        <v>0</v>
      </c>
      <c r="X294">
        <v>323.31</v>
      </c>
      <c r="Y294">
        <v>7868300000</v>
      </c>
      <c r="Z294">
        <v>62</v>
      </c>
      <c r="AA294">
        <v>0.49947725557002998</v>
      </c>
      <c r="AB294">
        <v>24.718539937337201</v>
      </c>
      <c r="AC294" t="s">
        <v>368</v>
      </c>
      <c r="AD294" t="s">
        <v>368</v>
      </c>
      <c r="AE294">
        <v>298540000</v>
      </c>
      <c r="AF294">
        <v>345500000</v>
      </c>
      <c r="AG294">
        <v>855070000</v>
      </c>
      <c r="AH294">
        <v>319970000</v>
      </c>
      <c r="AI294">
        <v>395830000</v>
      </c>
      <c r="AJ294">
        <v>568250000</v>
      </c>
      <c r="AK294">
        <v>434430000</v>
      </c>
      <c r="AL294">
        <v>291860000</v>
      </c>
      <c r="AM294">
        <v>347000000</v>
      </c>
      <c r="AN294">
        <v>268200000</v>
      </c>
      <c r="AO294">
        <v>745060000</v>
      </c>
      <c r="AP294">
        <v>268710000</v>
      </c>
      <c r="AQ294">
        <v>255680000</v>
      </c>
      <c r="AR294">
        <v>266260000</v>
      </c>
      <c r="AS294">
        <v>389470000</v>
      </c>
    </row>
    <row r="295" spans="1:45" x14ac:dyDescent="0.25">
      <c r="A295">
        <v>20.056690216064499</v>
      </c>
      <c r="B295">
        <v>19.391944885253899</v>
      </c>
      <c r="C295" t="s">
        <v>44</v>
      </c>
      <c r="D295">
        <v>20.2305793762207</v>
      </c>
      <c r="E295">
        <v>18.853796005248999</v>
      </c>
      <c r="F295">
        <v>19.117231369018601</v>
      </c>
      <c r="G295" t="s">
        <v>44</v>
      </c>
      <c r="H295">
        <v>19.537839889526399</v>
      </c>
      <c r="I295">
        <v>21.3842163085938</v>
      </c>
      <c r="J295">
        <v>21.066709518432599</v>
      </c>
      <c r="K295" t="s">
        <v>44</v>
      </c>
      <c r="L295">
        <v>22.566045761108398</v>
      </c>
      <c r="M295">
        <v>21.717035293579102</v>
      </c>
      <c r="N295">
        <v>21.5986423492432</v>
      </c>
      <c r="O295">
        <v>21.218568801879901</v>
      </c>
      <c r="P295">
        <v>7</v>
      </c>
      <c r="Q295">
        <v>7</v>
      </c>
      <c r="R295">
        <v>7</v>
      </c>
      <c r="S295">
        <v>11.8</v>
      </c>
      <c r="T295">
        <v>11.8</v>
      </c>
      <c r="U295">
        <v>11.8</v>
      </c>
      <c r="V295">
        <v>81.756</v>
      </c>
      <c r="W295">
        <v>0</v>
      </c>
      <c r="X295">
        <v>18.687000000000001</v>
      </c>
      <c r="Y295">
        <v>950710000</v>
      </c>
      <c r="Z295">
        <v>32</v>
      </c>
      <c r="AA295">
        <v>1.1899279277169099</v>
      </c>
      <c r="AB295">
        <v>20.561608314514199</v>
      </c>
      <c r="AC295" t="s">
        <v>369</v>
      </c>
      <c r="AD295" t="s">
        <v>370</v>
      </c>
      <c r="AE295">
        <v>55973000</v>
      </c>
      <c r="AF295">
        <v>0</v>
      </c>
      <c r="AG295">
        <v>0</v>
      </c>
      <c r="AH295">
        <v>52303000</v>
      </c>
      <c r="AI295">
        <v>0</v>
      </c>
      <c r="AJ295">
        <v>0</v>
      </c>
      <c r="AK295">
        <v>0</v>
      </c>
      <c r="AL295">
        <v>0</v>
      </c>
      <c r="AM295">
        <v>73023000</v>
      </c>
      <c r="AN295">
        <v>56623000</v>
      </c>
      <c r="AO295">
        <v>0</v>
      </c>
      <c r="AP295">
        <v>87550000</v>
      </c>
      <c r="AQ295">
        <v>76639000</v>
      </c>
      <c r="AR295">
        <v>63618000</v>
      </c>
      <c r="AS295">
        <v>57194000</v>
      </c>
    </row>
    <row r="296" spans="1:45" x14ac:dyDescent="0.25">
      <c r="A296">
        <v>19.005689620971701</v>
      </c>
      <c r="B296">
        <v>19.81418800354</v>
      </c>
      <c r="C296">
        <v>18.944866180419901</v>
      </c>
      <c r="D296" t="s">
        <v>44</v>
      </c>
      <c r="E296">
        <v>20.341041564941399</v>
      </c>
      <c r="F296">
        <v>21.176515579223601</v>
      </c>
      <c r="G296">
        <v>22.4209308624268</v>
      </c>
      <c r="H296">
        <v>21.2780437469482</v>
      </c>
      <c r="I296">
        <v>21.429666519165</v>
      </c>
      <c r="J296">
        <v>23.277391433715799</v>
      </c>
      <c r="K296">
        <v>21.576948165893601</v>
      </c>
      <c r="L296">
        <v>20.759712219238299</v>
      </c>
      <c r="M296">
        <v>21.405458450317401</v>
      </c>
      <c r="N296">
        <v>22.976505279541001</v>
      </c>
      <c r="O296">
        <v>22.3963413238525</v>
      </c>
      <c r="P296">
        <v>8</v>
      </c>
      <c r="Q296">
        <v>8</v>
      </c>
      <c r="R296">
        <v>8</v>
      </c>
      <c r="S296">
        <v>22.2</v>
      </c>
      <c r="T296">
        <v>22.2</v>
      </c>
      <c r="U296">
        <v>22.2</v>
      </c>
      <c r="V296">
        <v>54.158000000000001</v>
      </c>
      <c r="W296">
        <v>0</v>
      </c>
      <c r="X296">
        <v>53.183999999999997</v>
      </c>
      <c r="Y296">
        <v>1399400000</v>
      </c>
      <c r="Z296">
        <v>34</v>
      </c>
      <c r="AA296">
        <v>1.3413508311542801</v>
      </c>
      <c r="AB296">
        <v>21.200235639299699</v>
      </c>
      <c r="AC296" t="s">
        <v>371</v>
      </c>
      <c r="AD296" t="s">
        <v>371</v>
      </c>
      <c r="AE296">
        <v>0</v>
      </c>
      <c r="AF296">
        <v>0</v>
      </c>
      <c r="AG296">
        <v>0</v>
      </c>
      <c r="AH296">
        <v>0</v>
      </c>
      <c r="AI296">
        <v>63280000</v>
      </c>
      <c r="AJ296">
        <v>90160000</v>
      </c>
      <c r="AK296">
        <v>100880000</v>
      </c>
      <c r="AL296">
        <v>81833000</v>
      </c>
      <c r="AM296">
        <v>0</v>
      </c>
      <c r="AN296">
        <v>68293000</v>
      </c>
      <c r="AO296">
        <v>79369000</v>
      </c>
      <c r="AP296">
        <v>55993000</v>
      </c>
      <c r="AQ296">
        <v>0</v>
      </c>
      <c r="AR296">
        <v>105000000</v>
      </c>
      <c r="AS296">
        <v>100450000</v>
      </c>
    </row>
    <row r="297" spans="1:45" x14ac:dyDescent="0.25">
      <c r="A297">
        <v>22.311079025268601</v>
      </c>
      <c r="B297">
        <v>21.381103515625</v>
      </c>
      <c r="C297">
        <v>22.193611145019499</v>
      </c>
      <c r="D297">
        <v>22.000169754028299</v>
      </c>
      <c r="E297">
        <v>24.769006729126001</v>
      </c>
      <c r="F297">
        <v>23.429946899414102</v>
      </c>
      <c r="G297">
        <v>22.6937465667725</v>
      </c>
      <c r="H297">
        <v>24.619972229003899</v>
      </c>
      <c r="I297">
        <v>23.017723083496101</v>
      </c>
      <c r="J297">
        <v>23.751747131347699</v>
      </c>
      <c r="K297">
        <v>24.103096008300799</v>
      </c>
      <c r="L297">
        <v>24.1985054016113</v>
      </c>
      <c r="M297">
        <v>24.6383762359619</v>
      </c>
      <c r="N297">
        <v>25.38010597229</v>
      </c>
      <c r="O297">
        <v>24.8526706695557</v>
      </c>
      <c r="P297">
        <v>7</v>
      </c>
      <c r="Q297">
        <v>7</v>
      </c>
      <c r="R297">
        <v>7</v>
      </c>
      <c r="S297">
        <v>27.3</v>
      </c>
      <c r="T297">
        <v>27.3</v>
      </c>
      <c r="U297">
        <v>27.3</v>
      </c>
      <c r="V297">
        <v>21.77</v>
      </c>
      <c r="W297">
        <v>0</v>
      </c>
      <c r="X297">
        <v>55.613999999999997</v>
      </c>
      <c r="Y297">
        <v>2742900000</v>
      </c>
      <c r="Z297">
        <v>39</v>
      </c>
      <c r="AA297">
        <v>1.22881907873638</v>
      </c>
      <c r="AB297">
        <v>23.556057357788099</v>
      </c>
      <c r="AC297" t="s">
        <v>372</v>
      </c>
      <c r="AD297" t="s">
        <v>372</v>
      </c>
      <c r="AE297">
        <v>0</v>
      </c>
      <c r="AF297">
        <v>71162000</v>
      </c>
      <c r="AG297">
        <v>0</v>
      </c>
      <c r="AH297">
        <v>0</v>
      </c>
      <c r="AI297">
        <v>270570000</v>
      </c>
      <c r="AJ297">
        <v>195940000</v>
      </c>
      <c r="AK297">
        <v>0</v>
      </c>
      <c r="AL297">
        <v>161440000</v>
      </c>
      <c r="AM297">
        <v>0</v>
      </c>
      <c r="AN297">
        <v>0</v>
      </c>
      <c r="AO297">
        <v>141490000</v>
      </c>
      <c r="AP297">
        <v>108250000</v>
      </c>
      <c r="AQ297">
        <v>132390000</v>
      </c>
      <c r="AR297">
        <v>250530000</v>
      </c>
      <c r="AS297">
        <v>176620000</v>
      </c>
    </row>
    <row r="298" spans="1:45" x14ac:dyDescent="0.25">
      <c r="A298">
        <v>25.274585723876999</v>
      </c>
      <c r="B298">
        <v>25.377857208251999</v>
      </c>
      <c r="C298">
        <v>23.797784805297901</v>
      </c>
      <c r="D298">
        <v>25.576463699340799</v>
      </c>
      <c r="E298">
        <v>26.121076583862301</v>
      </c>
      <c r="F298">
        <v>22.662904739379901</v>
      </c>
      <c r="G298">
        <v>24.118543624877901</v>
      </c>
      <c r="H298">
        <v>25.198804855346701</v>
      </c>
      <c r="I298">
        <v>25.631202697753899</v>
      </c>
      <c r="J298">
        <v>25.427616119384801</v>
      </c>
      <c r="K298">
        <v>24.182529449462901</v>
      </c>
      <c r="L298">
        <v>26.245395660400401</v>
      </c>
      <c r="M298">
        <v>26.663022994995099</v>
      </c>
      <c r="N298">
        <v>25.419151306152301</v>
      </c>
      <c r="O298">
        <v>24.675622940063501</v>
      </c>
      <c r="P298">
        <v>7</v>
      </c>
      <c r="Q298">
        <v>7</v>
      </c>
      <c r="R298">
        <v>0</v>
      </c>
      <c r="S298">
        <v>26.1</v>
      </c>
      <c r="T298">
        <v>26.1</v>
      </c>
      <c r="U298">
        <v>0</v>
      </c>
      <c r="V298">
        <v>39.386000000000003</v>
      </c>
      <c r="W298">
        <v>0</v>
      </c>
      <c r="X298">
        <v>323.31</v>
      </c>
      <c r="Y298">
        <v>11858000000</v>
      </c>
      <c r="Z298">
        <v>99</v>
      </c>
      <c r="AA298">
        <v>1.04377817446846</v>
      </c>
      <c r="AB298">
        <v>25.091504160563201</v>
      </c>
      <c r="AC298" t="s">
        <v>373</v>
      </c>
      <c r="AD298" t="s">
        <v>373</v>
      </c>
      <c r="AE298">
        <v>715200000</v>
      </c>
      <c r="AF298">
        <v>551180000</v>
      </c>
      <c r="AG298">
        <v>423780000</v>
      </c>
      <c r="AH298">
        <v>798430000</v>
      </c>
      <c r="AI298">
        <v>739790000</v>
      </c>
      <c r="AJ298">
        <v>213710000</v>
      </c>
      <c r="AK298">
        <v>302140000</v>
      </c>
      <c r="AL298">
        <v>370340000</v>
      </c>
      <c r="AM298">
        <v>600320000</v>
      </c>
      <c r="AN298">
        <v>671300000</v>
      </c>
      <c r="AO298">
        <v>530200000</v>
      </c>
      <c r="AP298">
        <v>678010000</v>
      </c>
      <c r="AQ298">
        <v>761000000</v>
      </c>
      <c r="AR298">
        <v>434530000</v>
      </c>
      <c r="AS298">
        <v>524050000</v>
      </c>
    </row>
    <row r="299" spans="1:45" x14ac:dyDescent="0.25">
      <c r="A299">
        <v>21.356491088867202</v>
      </c>
      <c r="B299">
        <v>22.8415336608887</v>
      </c>
      <c r="C299" t="s">
        <v>44</v>
      </c>
      <c r="D299" t="s">
        <v>44</v>
      </c>
      <c r="E299">
        <v>21.763120651245099</v>
      </c>
      <c r="F299" t="s">
        <v>44</v>
      </c>
      <c r="G299">
        <v>22.6148166656494</v>
      </c>
      <c r="H299" t="s">
        <v>44</v>
      </c>
      <c r="I299">
        <v>23.2965602874756</v>
      </c>
      <c r="J299">
        <v>23.423294067382798</v>
      </c>
      <c r="K299" t="s">
        <v>44</v>
      </c>
      <c r="L299">
        <v>23.1832275390625</v>
      </c>
      <c r="M299">
        <v>25.117712020873999</v>
      </c>
      <c r="N299">
        <v>23.976661682128899</v>
      </c>
      <c r="O299">
        <v>23.3274536132813</v>
      </c>
      <c r="P299">
        <v>2</v>
      </c>
      <c r="Q299">
        <v>2</v>
      </c>
      <c r="R299">
        <v>2</v>
      </c>
      <c r="S299">
        <v>43.6</v>
      </c>
      <c r="T299">
        <v>43.6</v>
      </c>
      <c r="U299">
        <v>43.6</v>
      </c>
      <c r="V299">
        <v>12.866</v>
      </c>
      <c r="W299">
        <v>0</v>
      </c>
      <c r="X299">
        <v>102.37</v>
      </c>
      <c r="Y299">
        <v>802900000</v>
      </c>
      <c r="Z299">
        <v>13</v>
      </c>
      <c r="AA299">
        <v>1.0630046125383299</v>
      </c>
      <c r="AB299">
        <v>23.0900871276855</v>
      </c>
      <c r="AC299" t="s">
        <v>374</v>
      </c>
      <c r="AD299" t="s">
        <v>374</v>
      </c>
      <c r="AE299">
        <v>0</v>
      </c>
      <c r="AF299">
        <v>0</v>
      </c>
      <c r="AG299">
        <v>0</v>
      </c>
      <c r="AH299">
        <v>0</v>
      </c>
      <c r="AI299">
        <v>0</v>
      </c>
      <c r="AJ299">
        <v>0</v>
      </c>
      <c r="AK299">
        <v>0</v>
      </c>
      <c r="AL299">
        <v>0</v>
      </c>
      <c r="AM299">
        <v>0</v>
      </c>
      <c r="AN299">
        <v>0</v>
      </c>
      <c r="AO299">
        <v>0</v>
      </c>
      <c r="AP299">
        <v>0</v>
      </c>
      <c r="AQ299">
        <v>112820000</v>
      </c>
      <c r="AR299">
        <v>0</v>
      </c>
      <c r="AS299">
        <v>0</v>
      </c>
    </row>
    <row r="300" spans="1:45" x14ac:dyDescent="0.25">
      <c r="A300">
        <v>23.6126804351807</v>
      </c>
      <c r="B300" t="s">
        <v>44</v>
      </c>
      <c r="C300">
        <v>22.650072097778299</v>
      </c>
      <c r="D300">
        <v>21.748577117919901</v>
      </c>
      <c r="E300">
        <v>22.3924674987793</v>
      </c>
      <c r="F300" t="s">
        <v>44</v>
      </c>
      <c r="G300">
        <v>23.869478225708001</v>
      </c>
      <c r="H300" t="s">
        <v>44</v>
      </c>
      <c r="I300" t="s">
        <v>44</v>
      </c>
      <c r="J300">
        <v>24.450733184814499</v>
      </c>
      <c r="K300">
        <v>21.963951110839801</v>
      </c>
      <c r="L300" t="s">
        <v>44</v>
      </c>
      <c r="M300">
        <v>23.820652008056602</v>
      </c>
      <c r="N300">
        <v>24.844505310058601</v>
      </c>
      <c r="O300">
        <v>24.713504791259801</v>
      </c>
      <c r="P300">
        <v>4</v>
      </c>
      <c r="Q300">
        <v>3</v>
      </c>
      <c r="R300">
        <v>3</v>
      </c>
      <c r="S300">
        <v>32.9</v>
      </c>
      <c r="T300">
        <v>27.1</v>
      </c>
      <c r="U300">
        <v>27.1</v>
      </c>
      <c r="V300">
        <v>22.98</v>
      </c>
      <c r="W300">
        <v>0</v>
      </c>
      <c r="X300">
        <v>36.652000000000001</v>
      </c>
      <c r="Y300">
        <v>1432400000</v>
      </c>
      <c r="Z300">
        <v>18</v>
      </c>
      <c r="AA300">
        <v>1.14139413962949</v>
      </c>
      <c r="AB300">
        <v>23.4066621780396</v>
      </c>
      <c r="AC300" t="s">
        <v>375</v>
      </c>
      <c r="AD300" t="s">
        <v>375</v>
      </c>
      <c r="AE300">
        <v>176170000</v>
      </c>
      <c r="AF300">
        <v>0</v>
      </c>
      <c r="AG300">
        <v>0</v>
      </c>
      <c r="AH300">
        <v>0</v>
      </c>
      <c r="AI300">
        <v>0</v>
      </c>
      <c r="AJ300">
        <v>0</v>
      </c>
      <c r="AK300">
        <v>142590000</v>
      </c>
      <c r="AL300">
        <v>0</v>
      </c>
      <c r="AM300">
        <v>0</v>
      </c>
      <c r="AN300">
        <v>102130000</v>
      </c>
      <c r="AO300">
        <v>0</v>
      </c>
      <c r="AP300">
        <v>0</v>
      </c>
      <c r="AQ300">
        <v>0</v>
      </c>
      <c r="AR300">
        <v>114540000</v>
      </c>
      <c r="AS300">
        <v>146320000</v>
      </c>
    </row>
    <row r="301" spans="1:45" x14ac:dyDescent="0.25">
      <c r="A301">
        <v>22.353559494018601</v>
      </c>
      <c r="B301">
        <v>22.3903713226318</v>
      </c>
      <c r="C301">
        <v>22.668107986450199</v>
      </c>
      <c r="D301">
        <v>21.357994079589801</v>
      </c>
      <c r="E301">
        <v>22.5798950195313</v>
      </c>
      <c r="F301">
        <v>22.873838424682599</v>
      </c>
      <c r="G301">
        <v>22.5933647155762</v>
      </c>
      <c r="H301">
        <v>23.262701034545898</v>
      </c>
      <c r="I301">
        <v>22.7784824371338</v>
      </c>
      <c r="J301">
        <v>22.9060974121094</v>
      </c>
      <c r="K301">
        <v>22.491867065429702</v>
      </c>
      <c r="L301">
        <v>23.165349960327099</v>
      </c>
      <c r="M301">
        <v>22.7568244934082</v>
      </c>
      <c r="N301">
        <v>23.204473495483398</v>
      </c>
      <c r="O301">
        <v>22.9484043121338</v>
      </c>
      <c r="P301">
        <v>6</v>
      </c>
      <c r="Q301">
        <v>1</v>
      </c>
      <c r="R301">
        <v>1</v>
      </c>
      <c r="S301">
        <v>13.8</v>
      </c>
      <c r="T301">
        <v>4.2</v>
      </c>
      <c r="U301">
        <v>4.2</v>
      </c>
      <c r="V301">
        <v>58.969000000000001</v>
      </c>
      <c r="W301">
        <v>0</v>
      </c>
      <c r="X301">
        <v>91.766999999999996</v>
      </c>
      <c r="Y301">
        <v>2749900000</v>
      </c>
      <c r="Z301">
        <v>21</v>
      </c>
      <c r="AA301">
        <v>0.46418689576912098</v>
      </c>
      <c r="AB301">
        <v>22.688755416870102</v>
      </c>
      <c r="AC301" t="s">
        <v>376</v>
      </c>
      <c r="AD301" t="s">
        <v>376</v>
      </c>
      <c r="AE301">
        <v>0</v>
      </c>
      <c r="AF301">
        <v>0</v>
      </c>
      <c r="AG301">
        <v>0</v>
      </c>
      <c r="AH301">
        <v>0</v>
      </c>
      <c r="AI301">
        <v>0</v>
      </c>
      <c r="AJ301">
        <v>0</v>
      </c>
      <c r="AK301">
        <v>0</v>
      </c>
      <c r="AL301">
        <v>0</v>
      </c>
      <c r="AM301">
        <v>0</v>
      </c>
      <c r="AN301">
        <v>0</v>
      </c>
      <c r="AO301">
        <v>0</v>
      </c>
      <c r="AP301">
        <v>0</v>
      </c>
      <c r="AQ301">
        <v>0</v>
      </c>
      <c r="AR301">
        <v>0</v>
      </c>
      <c r="AS301">
        <v>141870000</v>
      </c>
    </row>
    <row r="302" spans="1:45" x14ac:dyDescent="0.25">
      <c r="A302">
        <v>26.592777252197301</v>
      </c>
      <c r="B302">
        <v>24.867029190063501</v>
      </c>
      <c r="C302" t="s">
        <v>44</v>
      </c>
      <c r="D302">
        <v>24.6779880523682</v>
      </c>
      <c r="E302" t="s">
        <v>44</v>
      </c>
      <c r="F302" t="s">
        <v>44</v>
      </c>
      <c r="G302">
        <v>23.097833633422901</v>
      </c>
      <c r="H302">
        <v>25.671794891357401</v>
      </c>
      <c r="I302">
        <v>26.0580043792725</v>
      </c>
      <c r="J302">
        <v>26.176189422607401</v>
      </c>
      <c r="K302" t="s">
        <v>44</v>
      </c>
      <c r="L302">
        <v>25.904811859130898</v>
      </c>
      <c r="M302">
        <v>25.286725997924801</v>
      </c>
      <c r="N302">
        <v>26.611047744751001</v>
      </c>
      <c r="O302">
        <v>25.821479797363299</v>
      </c>
      <c r="P302">
        <v>5</v>
      </c>
      <c r="Q302">
        <v>3</v>
      </c>
      <c r="R302">
        <v>3</v>
      </c>
      <c r="S302">
        <v>53.9</v>
      </c>
      <c r="T302">
        <v>41.4</v>
      </c>
      <c r="U302">
        <v>41.4</v>
      </c>
      <c r="V302">
        <v>13.613</v>
      </c>
      <c r="W302">
        <v>0</v>
      </c>
      <c r="X302">
        <v>137.01</v>
      </c>
      <c r="Y302">
        <v>3161600000</v>
      </c>
      <c r="Z302">
        <v>46</v>
      </c>
      <c r="AA302">
        <v>1.0188107459084801</v>
      </c>
      <c r="AB302">
        <v>25.524152929132601</v>
      </c>
      <c r="AC302" t="s">
        <v>377</v>
      </c>
      <c r="AD302" t="s">
        <v>377</v>
      </c>
      <c r="AE302">
        <v>348720000</v>
      </c>
      <c r="AF302">
        <v>128960000</v>
      </c>
      <c r="AG302">
        <v>0</v>
      </c>
      <c r="AH302">
        <v>186890000</v>
      </c>
      <c r="AI302">
        <v>0</v>
      </c>
      <c r="AJ302">
        <v>0</v>
      </c>
      <c r="AK302">
        <v>0</v>
      </c>
      <c r="AL302">
        <v>184870000</v>
      </c>
      <c r="AM302">
        <v>271230000</v>
      </c>
      <c r="AN302">
        <v>135780000</v>
      </c>
      <c r="AO302">
        <v>0</v>
      </c>
      <c r="AP302">
        <v>162850000</v>
      </c>
      <c r="AQ302">
        <v>105200000</v>
      </c>
      <c r="AR302">
        <v>260790000</v>
      </c>
      <c r="AS302">
        <v>155430000</v>
      </c>
    </row>
    <row r="303" spans="1:45" x14ac:dyDescent="0.25">
      <c r="A303">
        <v>25.071079254150401</v>
      </c>
      <c r="B303">
        <v>24.009580612182599</v>
      </c>
      <c r="C303" t="s">
        <v>44</v>
      </c>
      <c r="D303">
        <v>24.7777614593506</v>
      </c>
      <c r="E303">
        <v>24.7655220031738</v>
      </c>
      <c r="F303" t="s">
        <v>44</v>
      </c>
      <c r="G303" t="s">
        <v>44</v>
      </c>
      <c r="H303">
        <v>23.648340225219702</v>
      </c>
      <c r="I303">
        <v>25.113267898559599</v>
      </c>
      <c r="J303">
        <v>26.627561569213899</v>
      </c>
      <c r="K303">
        <v>22.541938781738299</v>
      </c>
      <c r="L303">
        <v>26.516952514648398</v>
      </c>
      <c r="M303">
        <v>26.775802612304702</v>
      </c>
      <c r="N303">
        <v>25.6441650390625</v>
      </c>
      <c r="O303">
        <v>23.593431472778299</v>
      </c>
      <c r="P303">
        <v>7</v>
      </c>
      <c r="Q303">
        <v>7</v>
      </c>
      <c r="R303">
        <v>7</v>
      </c>
      <c r="S303">
        <v>45.6</v>
      </c>
      <c r="T303">
        <v>45.6</v>
      </c>
      <c r="U303">
        <v>45.6</v>
      </c>
      <c r="V303">
        <v>15.814</v>
      </c>
      <c r="W303">
        <v>0</v>
      </c>
      <c r="X303">
        <v>116.39</v>
      </c>
      <c r="Y303">
        <v>3268100000</v>
      </c>
      <c r="Z303">
        <v>37</v>
      </c>
      <c r="AA303">
        <v>1.3280020650406701</v>
      </c>
      <c r="AB303">
        <v>24.923783620198598</v>
      </c>
      <c r="AC303" t="s">
        <v>378</v>
      </c>
      <c r="AD303" t="s">
        <v>378</v>
      </c>
      <c r="AE303">
        <v>226020000</v>
      </c>
      <c r="AF303">
        <v>191810000</v>
      </c>
      <c r="AG303">
        <v>0</v>
      </c>
      <c r="AH303">
        <v>235940000</v>
      </c>
      <c r="AI303">
        <v>171090000</v>
      </c>
      <c r="AJ303">
        <v>0</v>
      </c>
      <c r="AK303">
        <v>0</v>
      </c>
      <c r="AL303">
        <v>0</v>
      </c>
      <c r="AM303">
        <v>192700000</v>
      </c>
      <c r="AN303">
        <v>204410000</v>
      </c>
      <c r="AO303">
        <v>0</v>
      </c>
      <c r="AP303">
        <v>277040000</v>
      </c>
      <c r="AQ303">
        <v>182600000</v>
      </c>
      <c r="AR303">
        <v>175740000</v>
      </c>
      <c r="AS303">
        <v>0</v>
      </c>
    </row>
    <row r="304" spans="1:45" x14ac:dyDescent="0.25">
      <c r="A304">
        <v>23.2306804656982</v>
      </c>
      <c r="B304">
        <v>24.880449295043899</v>
      </c>
      <c r="C304">
        <v>20.166069030761701</v>
      </c>
      <c r="D304">
        <v>24.222141265869102</v>
      </c>
      <c r="E304">
        <v>20.862115859985401</v>
      </c>
      <c r="F304" t="s">
        <v>44</v>
      </c>
      <c r="G304" t="s">
        <v>44</v>
      </c>
      <c r="H304">
        <v>23.6666564941406</v>
      </c>
      <c r="I304">
        <v>23.815580368041999</v>
      </c>
      <c r="J304">
        <v>25.152053833007798</v>
      </c>
      <c r="K304">
        <v>20.1358337402344</v>
      </c>
      <c r="L304">
        <v>26.656764984130898</v>
      </c>
      <c r="M304">
        <v>26.505155563354499</v>
      </c>
      <c r="N304">
        <v>24.533800125122099</v>
      </c>
      <c r="O304" t="s">
        <v>44</v>
      </c>
      <c r="P304">
        <v>8</v>
      </c>
      <c r="Q304">
        <v>8</v>
      </c>
      <c r="R304">
        <v>8</v>
      </c>
      <c r="S304">
        <v>33.200000000000003</v>
      </c>
      <c r="T304">
        <v>33.200000000000003</v>
      </c>
      <c r="U304">
        <v>33.200000000000003</v>
      </c>
      <c r="V304">
        <v>29.760999999999999</v>
      </c>
      <c r="W304">
        <v>0</v>
      </c>
      <c r="X304">
        <v>152.59</v>
      </c>
      <c r="Y304">
        <v>3552400000</v>
      </c>
      <c r="Z304">
        <v>59</v>
      </c>
      <c r="AA304">
        <v>2.2265763970224199</v>
      </c>
      <c r="AB304">
        <v>23.652275085449201</v>
      </c>
      <c r="AC304" t="s">
        <v>379</v>
      </c>
      <c r="AD304" t="s">
        <v>379</v>
      </c>
      <c r="AE304">
        <v>134090000</v>
      </c>
      <c r="AF304">
        <v>212070000</v>
      </c>
      <c r="AG304">
        <v>0</v>
      </c>
      <c r="AH304">
        <v>228210000</v>
      </c>
      <c r="AI304">
        <v>0</v>
      </c>
      <c r="AJ304">
        <v>0</v>
      </c>
      <c r="AK304">
        <v>0</v>
      </c>
      <c r="AL304">
        <v>175320000</v>
      </c>
      <c r="AM304">
        <v>233680000</v>
      </c>
      <c r="AN304">
        <v>154140000</v>
      </c>
      <c r="AO304">
        <v>0</v>
      </c>
      <c r="AP304">
        <v>412230000</v>
      </c>
      <c r="AQ304">
        <v>334880000</v>
      </c>
      <c r="AR304">
        <v>160850000</v>
      </c>
      <c r="AS304">
        <v>0</v>
      </c>
    </row>
    <row r="305" spans="1:45" x14ac:dyDescent="0.25">
      <c r="A305">
        <v>22.909196853637699</v>
      </c>
      <c r="B305">
        <v>22.964797973632798</v>
      </c>
      <c r="C305">
        <v>22.262901306152301</v>
      </c>
      <c r="D305">
        <v>23.043901443481399</v>
      </c>
      <c r="E305">
        <v>23.850336074829102</v>
      </c>
      <c r="F305">
        <v>22.5719814300537</v>
      </c>
      <c r="G305">
        <v>23.346380233764599</v>
      </c>
      <c r="H305">
        <v>22.502395629882798</v>
      </c>
      <c r="I305">
        <v>23.186767578125</v>
      </c>
      <c r="J305">
        <v>24.116086959838899</v>
      </c>
      <c r="K305" t="s">
        <v>44</v>
      </c>
      <c r="L305">
        <v>24.026903152465799</v>
      </c>
      <c r="M305">
        <v>23.9588108062744</v>
      </c>
      <c r="N305">
        <v>21.669082641601602</v>
      </c>
      <c r="O305">
        <v>21.722089767456101</v>
      </c>
      <c r="P305">
        <v>7</v>
      </c>
      <c r="Q305">
        <v>2</v>
      </c>
      <c r="R305">
        <v>0</v>
      </c>
      <c r="S305">
        <v>19.7</v>
      </c>
      <c r="T305">
        <v>7.5</v>
      </c>
      <c r="U305">
        <v>0</v>
      </c>
      <c r="V305">
        <v>39.637</v>
      </c>
      <c r="W305">
        <v>0</v>
      </c>
      <c r="X305">
        <v>33.558</v>
      </c>
      <c r="Y305">
        <v>2441400000</v>
      </c>
      <c r="Z305">
        <v>21</v>
      </c>
      <c r="AA305">
        <v>0.80794732037544703</v>
      </c>
      <c r="AB305">
        <v>23.009402275085399</v>
      </c>
      <c r="AC305" t="s">
        <v>380</v>
      </c>
      <c r="AD305" t="s">
        <v>381</v>
      </c>
      <c r="AE305">
        <v>0</v>
      </c>
      <c r="AF305">
        <v>78137000</v>
      </c>
      <c r="AG305">
        <v>0</v>
      </c>
      <c r="AH305">
        <v>0</v>
      </c>
      <c r="AI305">
        <v>237970000</v>
      </c>
      <c r="AJ305">
        <v>113600000</v>
      </c>
      <c r="AK305">
        <v>156660000</v>
      </c>
      <c r="AL305">
        <v>0</v>
      </c>
      <c r="AM305">
        <v>0</v>
      </c>
      <c r="AN305">
        <v>162780000</v>
      </c>
      <c r="AO305">
        <v>0</v>
      </c>
      <c r="AP305">
        <v>170860000</v>
      </c>
      <c r="AQ305">
        <v>128960000</v>
      </c>
      <c r="AR305">
        <v>0</v>
      </c>
      <c r="AS305">
        <v>0</v>
      </c>
    </row>
    <row r="306" spans="1:45" x14ac:dyDescent="0.25">
      <c r="A306">
        <v>23.280084609985401</v>
      </c>
      <c r="B306">
        <v>23.154249191284201</v>
      </c>
      <c r="C306">
        <v>23.345434188842798</v>
      </c>
      <c r="D306">
        <v>23.797487258911101</v>
      </c>
      <c r="E306">
        <v>23.672279357910199</v>
      </c>
      <c r="F306">
        <v>22.021879196166999</v>
      </c>
      <c r="G306">
        <v>23.225469589233398</v>
      </c>
      <c r="H306">
        <v>23.951358795166001</v>
      </c>
      <c r="I306">
        <v>24.000926971435501</v>
      </c>
      <c r="J306">
        <v>24.891801834106399</v>
      </c>
      <c r="K306">
        <v>18.821773529052699</v>
      </c>
      <c r="L306">
        <v>25.384262084960898</v>
      </c>
      <c r="M306">
        <v>24.761976242065401</v>
      </c>
      <c r="N306">
        <v>24.507244110107401</v>
      </c>
      <c r="O306">
        <v>24.4437961578369</v>
      </c>
      <c r="P306">
        <v>15</v>
      </c>
      <c r="Q306">
        <v>15</v>
      </c>
      <c r="R306">
        <v>15</v>
      </c>
      <c r="S306">
        <v>35</v>
      </c>
      <c r="T306">
        <v>35</v>
      </c>
      <c r="U306">
        <v>35</v>
      </c>
      <c r="V306">
        <v>70.507999999999996</v>
      </c>
      <c r="W306">
        <v>0</v>
      </c>
      <c r="X306">
        <v>323.31</v>
      </c>
      <c r="Y306">
        <v>9461200000</v>
      </c>
      <c r="Z306">
        <v>118</v>
      </c>
      <c r="AA306">
        <v>1.5551197074182299</v>
      </c>
      <c r="AB306">
        <v>23.550668207804399</v>
      </c>
      <c r="AC306" t="s">
        <v>382</v>
      </c>
      <c r="AD306" t="s">
        <v>382</v>
      </c>
      <c r="AE306">
        <v>442070000</v>
      </c>
      <c r="AF306">
        <v>322670000</v>
      </c>
      <c r="AG306">
        <v>495330000</v>
      </c>
      <c r="AH306">
        <v>487250000</v>
      </c>
      <c r="AI306">
        <v>497880000</v>
      </c>
      <c r="AJ306">
        <v>228810000</v>
      </c>
      <c r="AK306">
        <v>389700000</v>
      </c>
      <c r="AL306">
        <v>412200000</v>
      </c>
      <c r="AM306">
        <v>470440000</v>
      </c>
      <c r="AN306">
        <v>540300000</v>
      </c>
      <c r="AO306">
        <v>0</v>
      </c>
      <c r="AP306">
        <v>691260000</v>
      </c>
      <c r="AQ306">
        <v>412440000</v>
      </c>
      <c r="AR306">
        <v>407170000</v>
      </c>
      <c r="AS306">
        <v>476660000</v>
      </c>
    </row>
    <row r="307" spans="1:45" x14ac:dyDescent="0.25">
      <c r="A307">
        <v>23.103208541870099</v>
      </c>
      <c r="B307">
        <v>23.062911987304702</v>
      </c>
      <c r="C307">
        <v>22.5422687530518</v>
      </c>
      <c r="D307" t="s">
        <v>44</v>
      </c>
      <c r="E307">
        <v>24.078956604003899</v>
      </c>
      <c r="F307">
        <v>22.037817001342798</v>
      </c>
      <c r="G307">
        <v>23.0531311035156</v>
      </c>
      <c r="H307">
        <v>23.3701267242432</v>
      </c>
      <c r="I307" t="s">
        <v>44</v>
      </c>
      <c r="J307">
        <v>25.0608921051025</v>
      </c>
      <c r="K307">
        <v>23.15749168396</v>
      </c>
      <c r="L307">
        <v>23.611667633056602</v>
      </c>
      <c r="M307">
        <v>24.315273284912099</v>
      </c>
      <c r="N307">
        <v>24.369928359985401</v>
      </c>
      <c r="O307">
        <v>24.9491786956787</v>
      </c>
      <c r="P307">
        <v>3</v>
      </c>
      <c r="Q307">
        <v>3</v>
      </c>
      <c r="R307">
        <v>3</v>
      </c>
      <c r="S307">
        <v>9.1</v>
      </c>
      <c r="T307">
        <v>9.1</v>
      </c>
      <c r="U307">
        <v>9.1</v>
      </c>
      <c r="V307">
        <v>35.823999999999998</v>
      </c>
      <c r="W307">
        <v>0</v>
      </c>
      <c r="X307">
        <v>15.48</v>
      </c>
      <c r="Y307">
        <v>3556400000</v>
      </c>
      <c r="Z307">
        <v>16</v>
      </c>
      <c r="AA307">
        <v>0.90967224516053302</v>
      </c>
      <c r="AB307">
        <v>23.593296344463599</v>
      </c>
      <c r="AC307" t="s">
        <v>383</v>
      </c>
      <c r="AD307" t="s">
        <v>383</v>
      </c>
      <c r="AE307">
        <v>0</v>
      </c>
      <c r="AF307">
        <v>0</v>
      </c>
      <c r="AG307">
        <v>0</v>
      </c>
      <c r="AH307">
        <v>0</v>
      </c>
      <c r="AI307">
        <v>0</v>
      </c>
      <c r="AJ307">
        <v>0</v>
      </c>
      <c r="AK307">
        <v>0</v>
      </c>
      <c r="AL307">
        <v>0</v>
      </c>
      <c r="AM307">
        <v>0</v>
      </c>
      <c r="AN307">
        <v>273300000</v>
      </c>
      <c r="AO307">
        <v>0</v>
      </c>
      <c r="AP307">
        <v>0</v>
      </c>
      <c r="AQ307">
        <v>0</v>
      </c>
      <c r="AR307">
        <v>192280000</v>
      </c>
      <c r="AS307">
        <v>0</v>
      </c>
    </row>
    <row r="308" spans="1:45" x14ac:dyDescent="0.25">
      <c r="A308">
        <v>19.037273406982401</v>
      </c>
      <c r="B308">
        <v>19.2610473632813</v>
      </c>
      <c r="C308" t="s">
        <v>44</v>
      </c>
      <c r="D308">
        <v>18.7024230957031</v>
      </c>
      <c r="E308">
        <v>18.634563446044901</v>
      </c>
      <c r="F308" t="s">
        <v>44</v>
      </c>
      <c r="G308" t="s">
        <v>44</v>
      </c>
      <c r="H308">
        <v>20.164598464965799</v>
      </c>
      <c r="I308">
        <v>20.01535987854</v>
      </c>
      <c r="J308">
        <v>21.166805267333999</v>
      </c>
      <c r="K308" t="s">
        <v>44</v>
      </c>
      <c r="L308">
        <v>20.597780227661101</v>
      </c>
      <c r="M308">
        <v>21.741970062255898</v>
      </c>
      <c r="N308">
        <v>21.610496520996101</v>
      </c>
      <c r="O308">
        <v>19.571689605712901</v>
      </c>
      <c r="P308">
        <v>8</v>
      </c>
      <c r="Q308">
        <v>8</v>
      </c>
      <c r="R308">
        <v>8</v>
      </c>
      <c r="S308">
        <v>16.5</v>
      </c>
      <c r="T308">
        <v>16.5</v>
      </c>
      <c r="U308">
        <v>16.5</v>
      </c>
      <c r="V308">
        <v>81.441999999999993</v>
      </c>
      <c r="W308">
        <v>0</v>
      </c>
      <c r="X308">
        <v>150.44999999999999</v>
      </c>
      <c r="Y308">
        <v>704900000</v>
      </c>
      <c r="Z308">
        <v>24</v>
      </c>
      <c r="AA308">
        <v>1.1205193487951599</v>
      </c>
      <c r="AB308">
        <v>20.0458188490434</v>
      </c>
      <c r="AC308" t="s">
        <v>384</v>
      </c>
      <c r="AD308" t="s">
        <v>384</v>
      </c>
      <c r="AE308">
        <v>0</v>
      </c>
      <c r="AF308">
        <v>0</v>
      </c>
      <c r="AG308">
        <v>0</v>
      </c>
      <c r="AH308">
        <v>0</v>
      </c>
      <c r="AI308">
        <v>0</v>
      </c>
      <c r="AJ308">
        <v>0</v>
      </c>
      <c r="AK308">
        <v>0</v>
      </c>
      <c r="AL308">
        <v>0</v>
      </c>
      <c r="AM308">
        <v>0</v>
      </c>
      <c r="AN308">
        <v>47805000</v>
      </c>
      <c r="AO308">
        <v>0</v>
      </c>
      <c r="AP308">
        <v>56883000</v>
      </c>
      <c r="AQ308">
        <v>65535000</v>
      </c>
      <c r="AR308">
        <v>56179000</v>
      </c>
      <c r="AS308">
        <v>0</v>
      </c>
    </row>
    <row r="309" spans="1:45" x14ac:dyDescent="0.25">
      <c r="A309" t="s">
        <v>44</v>
      </c>
      <c r="B309">
        <v>19.989677429199201</v>
      </c>
      <c r="C309" t="s">
        <v>44</v>
      </c>
      <c r="D309">
        <v>18.7035732269287</v>
      </c>
      <c r="E309" t="s">
        <v>44</v>
      </c>
      <c r="F309" t="s">
        <v>44</v>
      </c>
      <c r="G309">
        <v>19.165063858032202</v>
      </c>
      <c r="H309">
        <v>20.510169982910199</v>
      </c>
      <c r="I309">
        <v>19.644243240356399</v>
      </c>
      <c r="J309">
        <v>21.721298217773398</v>
      </c>
      <c r="K309">
        <v>19.637874603271499</v>
      </c>
      <c r="L309" t="s">
        <v>44</v>
      </c>
      <c r="M309">
        <v>20.7232570648193</v>
      </c>
      <c r="N309">
        <v>20.2295227050781</v>
      </c>
      <c r="O309">
        <v>20.963527679443398</v>
      </c>
      <c r="P309">
        <v>3</v>
      </c>
      <c r="Q309">
        <v>3</v>
      </c>
      <c r="R309">
        <v>3</v>
      </c>
      <c r="S309">
        <v>11.2</v>
      </c>
      <c r="T309">
        <v>11.2</v>
      </c>
      <c r="U309">
        <v>11.2</v>
      </c>
      <c r="V309">
        <v>36.479999999999997</v>
      </c>
      <c r="W309">
        <v>0</v>
      </c>
      <c r="X309">
        <v>12.727</v>
      </c>
      <c r="Y309">
        <v>286590000</v>
      </c>
      <c r="Z309">
        <v>12</v>
      </c>
      <c r="AA309">
        <v>0.89424114268282595</v>
      </c>
      <c r="AB309">
        <v>20.128820800781199</v>
      </c>
      <c r="AC309" t="s">
        <v>385</v>
      </c>
      <c r="AD309" t="s">
        <v>385</v>
      </c>
      <c r="AE309">
        <v>0</v>
      </c>
      <c r="AF309">
        <v>0</v>
      </c>
      <c r="AG309">
        <v>0</v>
      </c>
      <c r="AH309">
        <v>0</v>
      </c>
      <c r="AI309">
        <v>0</v>
      </c>
      <c r="AJ309">
        <v>0</v>
      </c>
      <c r="AK309">
        <v>0</v>
      </c>
      <c r="AL309">
        <v>0</v>
      </c>
      <c r="AM309">
        <v>0</v>
      </c>
      <c r="AN309">
        <v>31008000</v>
      </c>
      <c r="AO309">
        <v>0</v>
      </c>
      <c r="AP309">
        <v>0</v>
      </c>
      <c r="AQ309">
        <v>0</v>
      </c>
      <c r="AR309">
        <v>0</v>
      </c>
      <c r="AS309">
        <v>0</v>
      </c>
    </row>
    <row r="310" spans="1:45" x14ac:dyDescent="0.25">
      <c r="A310">
        <v>23.467248916626001</v>
      </c>
      <c r="B310">
        <v>23.4100227355957</v>
      </c>
      <c r="C310">
        <v>20.8494968414307</v>
      </c>
      <c r="D310">
        <v>24.630064010620099</v>
      </c>
      <c r="E310">
        <v>23.8463249206543</v>
      </c>
      <c r="F310">
        <v>18.8327541351318</v>
      </c>
      <c r="G310">
        <v>21.376075744628899</v>
      </c>
      <c r="H310">
        <v>24.2543621063232</v>
      </c>
      <c r="I310">
        <v>25.273626327514599</v>
      </c>
      <c r="J310">
        <v>25.8163871765137</v>
      </c>
      <c r="K310">
        <v>21.524826049804702</v>
      </c>
      <c r="L310">
        <v>25.1910285949707</v>
      </c>
      <c r="M310">
        <v>25.788255691528299</v>
      </c>
      <c r="N310">
        <v>24.3493537902832</v>
      </c>
      <c r="O310">
        <v>23.139928817748999</v>
      </c>
      <c r="P310">
        <v>14</v>
      </c>
      <c r="Q310">
        <v>14</v>
      </c>
      <c r="R310">
        <v>14</v>
      </c>
      <c r="S310">
        <v>44.6</v>
      </c>
      <c r="T310">
        <v>44.6</v>
      </c>
      <c r="U310">
        <v>44.6</v>
      </c>
      <c r="V310">
        <v>50.036999999999999</v>
      </c>
      <c r="W310">
        <v>0</v>
      </c>
      <c r="X310">
        <v>323.31</v>
      </c>
      <c r="Y310">
        <v>7323600000</v>
      </c>
      <c r="Z310">
        <v>153</v>
      </c>
      <c r="AA310">
        <v>2.0109797558813098</v>
      </c>
      <c r="AB310">
        <v>23.449983723958301</v>
      </c>
      <c r="AC310" t="s">
        <v>386</v>
      </c>
      <c r="AD310" t="s">
        <v>386</v>
      </c>
      <c r="AE310">
        <v>338710000</v>
      </c>
      <c r="AF310">
        <v>222120000</v>
      </c>
      <c r="AG310">
        <v>64947000</v>
      </c>
      <c r="AH310">
        <v>544440000</v>
      </c>
      <c r="AI310">
        <v>366710000</v>
      </c>
      <c r="AJ310">
        <v>0</v>
      </c>
      <c r="AK310">
        <v>73542000</v>
      </c>
      <c r="AL310">
        <v>372700000</v>
      </c>
      <c r="AM310">
        <v>665670000</v>
      </c>
      <c r="AN310">
        <v>509780000</v>
      </c>
      <c r="AO310">
        <v>121450000</v>
      </c>
      <c r="AP310">
        <v>410730000</v>
      </c>
      <c r="AQ310">
        <v>501720000</v>
      </c>
      <c r="AR310">
        <v>307910000</v>
      </c>
      <c r="AS310">
        <v>173530000</v>
      </c>
    </row>
    <row r="311" spans="1:45" x14ac:dyDescent="0.25">
      <c r="A311">
        <v>22.800966262817401</v>
      </c>
      <c r="B311">
        <v>21.492235183715799</v>
      </c>
      <c r="C311">
        <v>23.015224456787099</v>
      </c>
      <c r="D311">
        <v>21.614007949829102</v>
      </c>
      <c r="E311">
        <v>23.071708679199201</v>
      </c>
      <c r="F311">
        <v>22.549877166748001</v>
      </c>
      <c r="G311">
        <v>23.767492294311499</v>
      </c>
      <c r="H311">
        <v>24.186841964721701</v>
      </c>
      <c r="I311">
        <v>22.138242721557599</v>
      </c>
      <c r="J311">
        <v>22.848293304443398</v>
      </c>
      <c r="K311">
        <v>22.173622131347699</v>
      </c>
      <c r="L311">
        <v>23.133171081543001</v>
      </c>
      <c r="M311">
        <v>22.945888519287099</v>
      </c>
      <c r="N311">
        <v>22.703031539916999</v>
      </c>
      <c r="O311">
        <v>23.36305809021</v>
      </c>
      <c r="P311">
        <v>7</v>
      </c>
      <c r="Q311">
        <v>7</v>
      </c>
      <c r="R311">
        <v>7</v>
      </c>
      <c r="S311">
        <v>18.899999999999999</v>
      </c>
      <c r="T311">
        <v>18.899999999999999</v>
      </c>
      <c r="U311">
        <v>18.899999999999999</v>
      </c>
      <c r="V311">
        <v>52.31</v>
      </c>
      <c r="W311">
        <v>0</v>
      </c>
      <c r="X311">
        <v>31.050999999999998</v>
      </c>
      <c r="Y311">
        <v>1953200000</v>
      </c>
      <c r="Z311">
        <v>30</v>
      </c>
      <c r="AA311">
        <v>0.72936691944433496</v>
      </c>
      <c r="AB311">
        <v>22.786910756428998</v>
      </c>
      <c r="AC311" t="s">
        <v>387</v>
      </c>
      <c r="AD311" t="s">
        <v>388</v>
      </c>
      <c r="AE311">
        <v>137300000</v>
      </c>
      <c r="AF311">
        <v>0</v>
      </c>
      <c r="AG311">
        <v>113870000</v>
      </c>
      <c r="AH311">
        <v>0</v>
      </c>
      <c r="AI311">
        <v>148020000</v>
      </c>
      <c r="AJ311">
        <v>0</v>
      </c>
      <c r="AK311">
        <v>154180000</v>
      </c>
      <c r="AL311">
        <v>133830000</v>
      </c>
      <c r="AM311">
        <v>0</v>
      </c>
      <c r="AN311">
        <v>0</v>
      </c>
      <c r="AO311">
        <v>0</v>
      </c>
      <c r="AP311">
        <v>0</v>
      </c>
      <c r="AQ311">
        <v>142250000</v>
      </c>
      <c r="AR311">
        <v>0</v>
      </c>
      <c r="AS311">
        <v>97409000</v>
      </c>
    </row>
    <row r="312" spans="1:45" x14ac:dyDescent="0.25">
      <c r="A312">
        <v>21.171089172363299</v>
      </c>
      <c r="B312">
        <v>19.946208953857401</v>
      </c>
      <c r="C312">
        <v>22.482519149780298</v>
      </c>
      <c r="D312">
        <v>19.988014221191399</v>
      </c>
      <c r="E312" t="s">
        <v>44</v>
      </c>
      <c r="F312" t="s">
        <v>44</v>
      </c>
      <c r="G312">
        <v>21.222051620483398</v>
      </c>
      <c r="H312">
        <v>23.3111896514893</v>
      </c>
      <c r="I312">
        <v>18.696865081787099</v>
      </c>
      <c r="J312">
        <v>19.6509704589844</v>
      </c>
      <c r="K312">
        <v>22.382238388061499</v>
      </c>
      <c r="L312">
        <v>20.3833198547363</v>
      </c>
      <c r="M312">
        <v>20.586919784545898</v>
      </c>
      <c r="N312">
        <v>21.963069915771499</v>
      </c>
      <c r="O312" t="s">
        <v>44</v>
      </c>
      <c r="P312">
        <v>5</v>
      </c>
      <c r="Q312">
        <v>5</v>
      </c>
      <c r="R312">
        <v>5</v>
      </c>
      <c r="S312">
        <v>11.4</v>
      </c>
      <c r="T312">
        <v>11.4</v>
      </c>
      <c r="U312">
        <v>11.4</v>
      </c>
      <c r="V312">
        <v>57.680999999999997</v>
      </c>
      <c r="W312">
        <v>0</v>
      </c>
      <c r="X312">
        <v>55.503999999999998</v>
      </c>
      <c r="Y312">
        <v>848050000</v>
      </c>
      <c r="Z312">
        <v>23</v>
      </c>
      <c r="AA312">
        <v>1.35720587635576</v>
      </c>
      <c r="AB312">
        <v>20.9820380210876</v>
      </c>
      <c r="AC312" t="s">
        <v>389</v>
      </c>
      <c r="AD312" t="s">
        <v>389</v>
      </c>
      <c r="AE312">
        <v>92145000</v>
      </c>
      <c r="AF312">
        <v>0</v>
      </c>
      <c r="AG312">
        <v>120320000</v>
      </c>
      <c r="AH312">
        <v>34791000</v>
      </c>
      <c r="AI312">
        <v>0</v>
      </c>
      <c r="AJ312">
        <v>0</v>
      </c>
      <c r="AK312">
        <v>49185000</v>
      </c>
      <c r="AL312">
        <v>104310000</v>
      </c>
      <c r="AM312">
        <v>0</v>
      </c>
      <c r="AN312">
        <v>0</v>
      </c>
      <c r="AO312">
        <v>0</v>
      </c>
      <c r="AP312">
        <v>0</v>
      </c>
      <c r="AQ312">
        <v>0</v>
      </c>
      <c r="AR312">
        <v>63598000</v>
      </c>
      <c r="AS312">
        <v>0</v>
      </c>
    </row>
    <row r="313" spans="1:45" x14ac:dyDescent="0.25">
      <c r="A313">
        <v>21.882745742797901</v>
      </c>
      <c r="B313">
        <v>23.752155303955099</v>
      </c>
      <c r="C313" t="s">
        <v>44</v>
      </c>
      <c r="D313">
        <v>23.3930969238281</v>
      </c>
      <c r="E313">
        <v>21.107700347900401</v>
      </c>
      <c r="F313" t="s">
        <v>44</v>
      </c>
      <c r="G313" t="s">
        <v>44</v>
      </c>
      <c r="H313">
        <v>23.150489807128899</v>
      </c>
      <c r="I313">
        <v>24.0040168762207</v>
      </c>
      <c r="J313">
        <v>25.3313884735107</v>
      </c>
      <c r="K313" t="s">
        <v>44</v>
      </c>
      <c r="L313">
        <v>25.8596076965332</v>
      </c>
      <c r="M313">
        <v>25.493597030639599</v>
      </c>
      <c r="N313">
        <v>24.7143440246582</v>
      </c>
      <c r="O313">
        <v>23.7889518737793</v>
      </c>
      <c r="P313">
        <v>8</v>
      </c>
      <c r="Q313">
        <v>8</v>
      </c>
      <c r="R313">
        <v>8</v>
      </c>
      <c r="S313">
        <v>37.4</v>
      </c>
      <c r="T313">
        <v>37.4</v>
      </c>
      <c r="U313">
        <v>37.4</v>
      </c>
      <c r="V313">
        <v>24.32</v>
      </c>
      <c r="W313">
        <v>0</v>
      </c>
      <c r="X313">
        <v>273.83</v>
      </c>
      <c r="Y313">
        <v>2497800000</v>
      </c>
      <c r="Z313">
        <v>36</v>
      </c>
      <c r="AA313">
        <v>1.4766664596963299</v>
      </c>
      <c r="AB313">
        <v>23.8616449182684</v>
      </c>
      <c r="AC313" t="s">
        <v>390</v>
      </c>
      <c r="AD313" t="s">
        <v>390</v>
      </c>
      <c r="AE313">
        <v>0</v>
      </c>
      <c r="AF313">
        <v>109840000</v>
      </c>
      <c r="AG313">
        <v>0</v>
      </c>
      <c r="AH313">
        <v>126250000</v>
      </c>
      <c r="AI313">
        <v>0</v>
      </c>
      <c r="AJ313">
        <v>0</v>
      </c>
      <c r="AK313">
        <v>0</v>
      </c>
      <c r="AL313">
        <v>173010000</v>
      </c>
      <c r="AM313">
        <v>162600000</v>
      </c>
      <c r="AN313">
        <v>164250000</v>
      </c>
      <c r="AO313">
        <v>0</v>
      </c>
      <c r="AP313">
        <v>200460000</v>
      </c>
      <c r="AQ313">
        <v>184010000</v>
      </c>
      <c r="AR313">
        <v>124910000</v>
      </c>
      <c r="AS313">
        <v>141270000</v>
      </c>
    </row>
    <row r="314" spans="1:45" x14ac:dyDescent="0.25">
      <c r="A314">
        <v>18.768430709838899</v>
      </c>
      <c r="B314">
        <v>17.512447357177699</v>
      </c>
      <c r="C314">
        <v>18.035636901855501</v>
      </c>
      <c r="D314">
        <v>17.9972229003906</v>
      </c>
      <c r="E314" t="s">
        <v>44</v>
      </c>
      <c r="F314">
        <v>18.695337295532202</v>
      </c>
      <c r="G314" t="s">
        <v>44</v>
      </c>
      <c r="H314">
        <v>19.852958679199201</v>
      </c>
      <c r="I314">
        <v>17.644489288330099</v>
      </c>
      <c r="J314">
        <v>19.661308288574201</v>
      </c>
      <c r="K314">
        <v>20.321905136108398</v>
      </c>
      <c r="L314">
        <v>17.263158798217798</v>
      </c>
      <c r="M314">
        <v>18.7792778015137</v>
      </c>
      <c r="N314">
        <v>20.525352478027301</v>
      </c>
      <c r="O314">
        <v>20.328933715820298</v>
      </c>
      <c r="P314">
        <v>3</v>
      </c>
      <c r="Q314">
        <v>3</v>
      </c>
      <c r="R314">
        <v>3</v>
      </c>
      <c r="S314">
        <v>2.5</v>
      </c>
      <c r="T314">
        <v>2.5</v>
      </c>
      <c r="U314">
        <v>2.5</v>
      </c>
      <c r="V314">
        <v>211.65</v>
      </c>
      <c r="W314">
        <v>0</v>
      </c>
      <c r="X314">
        <v>55.994999999999997</v>
      </c>
      <c r="Y314">
        <v>806420000</v>
      </c>
      <c r="Z314">
        <v>21</v>
      </c>
      <c r="AA314">
        <v>1.1547855027880201</v>
      </c>
      <c r="AB314">
        <v>18.8758814885066</v>
      </c>
      <c r="AC314" t="s">
        <v>391</v>
      </c>
      <c r="AD314" t="s">
        <v>391</v>
      </c>
      <c r="AE314">
        <v>0</v>
      </c>
      <c r="AF314">
        <v>0</v>
      </c>
      <c r="AG314">
        <v>0</v>
      </c>
      <c r="AH314">
        <v>0</v>
      </c>
      <c r="AI314">
        <v>0</v>
      </c>
      <c r="AJ314">
        <v>0</v>
      </c>
      <c r="AK314">
        <v>0</v>
      </c>
      <c r="AL314">
        <v>0</v>
      </c>
      <c r="AM314">
        <v>0</v>
      </c>
      <c r="AN314">
        <v>0</v>
      </c>
      <c r="AO314">
        <v>128560000</v>
      </c>
      <c r="AP314">
        <v>0</v>
      </c>
      <c r="AQ314">
        <v>0</v>
      </c>
      <c r="AR314">
        <v>73865000</v>
      </c>
      <c r="AS314">
        <v>84149000</v>
      </c>
    </row>
    <row r="315" spans="1:45" x14ac:dyDescent="0.25">
      <c r="A315">
        <v>24.143592834472699</v>
      </c>
      <c r="B315">
        <v>24.936429977416999</v>
      </c>
      <c r="C315">
        <v>24.168672561645501</v>
      </c>
      <c r="D315">
        <v>25.2618408203125</v>
      </c>
      <c r="E315">
        <v>25.444522857666001</v>
      </c>
      <c r="F315">
        <v>24.8824577331543</v>
      </c>
      <c r="G315">
        <v>24.959651947021499</v>
      </c>
      <c r="H315" t="s">
        <v>44</v>
      </c>
      <c r="I315">
        <v>24.447584152221701</v>
      </c>
      <c r="J315">
        <v>25.712377548217798</v>
      </c>
      <c r="K315">
        <v>24.895088195800799</v>
      </c>
      <c r="L315">
        <v>25.129631042480501</v>
      </c>
      <c r="M315">
        <v>24.7600994110107</v>
      </c>
      <c r="N315">
        <v>26.161695480346701</v>
      </c>
      <c r="O315">
        <v>25.375207901001001</v>
      </c>
      <c r="P315">
        <v>3</v>
      </c>
      <c r="Q315">
        <v>3</v>
      </c>
      <c r="R315">
        <v>3</v>
      </c>
      <c r="S315">
        <v>23.3</v>
      </c>
      <c r="T315">
        <v>23.3</v>
      </c>
      <c r="U315">
        <v>23.3</v>
      </c>
      <c r="V315">
        <v>12.051</v>
      </c>
      <c r="W315">
        <v>0</v>
      </c>
      <c r="X315">
        <v>82.441999999999993</v>
      </c>
      <c r="Y315">
        <v>2046900000</v>
      </c>
      <c r="Z315">
        <v>30</v>
      </c>
      <c r="AA315">
        <v>0.56110853322254295</v>
      </c>
      <c r="AB315">
        <v>25.0199180330549</v>
      </c>
      <c r="AC315" t="s">
        <v>392</v>
      </c>
      <c r="AD315" t="s">
        <v>393</v>
      </c>
      <c r="AE315">
        <v>91229000</v>
      </c>
      <c r="AF315">
        <v>112340000</v>
      </c>
      <c r="AG315">
        <v>0</v>
      </c>
      <c r="AH315">
        <v>141560000</v>
      </c>
      <c r="AI315">
        <v>127910000</v>
      </c>
      <c r="AJ315">
        <v>143020000</v>
      </c>
      <c r="AK315">
        <v>121930000</v>
      </c>
      <c r="AL315">
        <v>0</v>
      </c>
      <c r="AM315">
        <v>82384000</v>
      </c>
      <c r="AN315">
        <v>101560000</v>
      </c>
      <c r="AO315">
        <v>124670000</v>
      </c>
      <c r="AP315">
        <v>85625000</v>
      </c>
      <c r="AQ315">
        <v>0</v>
      </c>
      <c r="AR315">
        <v>135350000</v>
      </c>
      <c r="AS315">
        <v>113980000</v>
      </c>
    </row>
    <row r="316" spans="1:45" x14ac:dyDescent="0.25">
      <c r="A316">
        <v>19.7664089202881</v>
      </c>
      <c r="B316">
        <v>18.923814773559599</v>
      </c>
      <c r="C316">
        <v>20.9678955078125</v>
      </c>
      <c r="D316" t="s">
        <v>44</v>
      </c>
      <c r="E316">
        <v>18.337953567504901</v>
      </c>
      <c r="F316" t="s">
        <v>44</v>
      </c>
      <c r="G316">
        <v>19.403099060058601</v>
      </c>
      <c r="H316">
        <v>21.325862884521499</v>
      </c>
      <c r="I316">
        <v>19.471317291259801</v>
      </c>
      <c r="J316">
        <v>18.321752548217798</v>
      </c>
      <c r="K316">
        <v>19.098438262939499</v>
      </c>
      <c r="L316" t="s">
        <v>44</v>
      </c>
      <c r="M316">
        <v>18.828018188476602</v>
      </c>
      <c r="N316">
        <v>19.3987636566162</v>
      </c>
      <c r="O316" t="s">
        <v>44</v>
      </c>
      <c r="P316">
        <v>4</v>
      </c>
      <c r="Q316">
        <v>4</v>
      </c>
      <c r="R316">
        <v>4</v>
      </c>
      <c r="S316">
        <v>11.1</v>
      </c>
      <c r="T316">
        <v>11.1</v>
      </c>
      <c r="U316">
        <v>11.1</v>
      </c>
      <c r="V316">
        <v>94.314999999999998</v>
      </c>
      <c r="W316">
        <v>0</v>
      </c>
      <c r="X316">
        <v>21.78</v>
      </c>
      <c r="Y316">
        <v>453830000</v>
      </c>
      <c r="Z316">
        <v>13</v>
      </c>
      <c r="AA316">
        <v>0.96042413636707002</v>
      </c>
      <c r="AB316">
        <v>19.440302241932301</v>
      </c>
      <c r="AC316" t="s">
        <v>394</v>
      </c>
      <c r="AD316" t="s">
        <v>394</v>
      </c>
      <c r="AE316">
        <v>0</v>
      </c>
      <c r="AF316">
        <v>0</v>
      </c>
      <c r="AG316">
        <v>0</v>
      </c>
      <c r="AH316">
        <v>0</v>
      </c>
      <c r="AI316">
        <v>0</v>
      </c>
      <c r="AJ316">
        <v>0</v>
      </c>
      <c r="AK316">
        <v>0</v>
      </c>
      <c r="AL316">
        <v>0</v>
      </c>
      <c r="AM316">
        <v>26416000</v>
      </c>
      <c r="AN316">
        <v>0</v>
      </c>
      <c r="AO316">
        <v>25756000</v>
      </c>
      <c r="AP316">
        <v>0</v>
      </c>
      <c r="AQ316">
        <v>0</v>
      </c>
      <c r="AR316">
        <v>0</v>
      </c>
      <c r="AS316">
        <v>0</v>
      </c>
    </row>
    <row r="317" spans="1:45" x14ac:dyDescent="0.25">
      <c r="A317">
        <v>20.5269775390625</v>
      </c>
      <c r="B317">
        <v>21.290584564208999</v>
      </c>
      <c r="C317" t="s">
        <v>44</v>
      </c>
      <c r="D317">
        <v>22.005491256713899</v>
      </c>
      <c r="E317">
        <v>20.082908630371101</v>
      </c>
      <c r="F317" t="s">
        <v>44</v>
      </c>
      <c r="G317" t="s">
        <v>44</v>
      </c>
      <c r="H317" t="s">
        <v>44</v>
      </c>
      <c r="I317">
        <v>20.2409782409668</v>
      </c>
      <c r="J317">
        <v>19.765130996704102</v>
      </c>
      <c r="K317">
        <v>15.507825851440399</v>
      </c>
      <c r="L317">
        <v>22.845079421997099</v>
      </c>
      <c r="M317">
        <v>23.443162918090799</v>
      </c>
      <c r="N317">
        <v>21.28737449646</v>
      </c>
      <c r="O317">
        <v>19.013454437255898</v>
      </c>
      <c r="P317">
        <v>22</v>
      </c>
      <c r="Q317">
        <v>22</v>
      </c>
      <c r="R317">
        <v>22</v>
      </c>
      <c r="S317">
        <v>23.8</v>
      </c>
      <c r="T317">
        <v>23.8</v>
      </c>
      <c r="U317">
        <v>23.8</v>
      </c>
      <c r="V317">
        <v>120.05</v>
      </c>
      <c r="W317">
        <v>0</v>
      </c>
      <c r="X317">
        <v>240.04</v>
      </c>
      <c r="Y317">
        <v>1948900000</v>
      </c>
      <c r="Z317">
        <v>80</v>
      </c>
      <c r="AA317">
        <v>2.1345486690357101</v>
      </c>
      <c r="AB317">
        <v>20.546269850297399</v>
      </c>
      <c r="AC317" t="s">
        <v>395</v>
      </c>
      <c r="AD317" t="s">
        <v>395</v>
      </c>
      <c r="AE317">
        <v>135460000</v>
      </c>
      <c r="AF317">
        <v>110740000</v>
      </c>
      <c r="AG317">
        <v>0</v>
      </c>
      <c r="AH317">
        <v>228530000</v>
      </c>
      <c r="AI317">
        <v>92813000</v>
      </c>
      <c r="AJ317">
        <v>0</v>
      </c>
      <c r="AK317">
        <v>0</v>
      </c>
      <c r="AL317">
        <v>0</v>
      </c>
      <c r="AM317">
        <v>80934000</v>
      </c>
      <c r="AN317">
        <v>28609000</v>
      </c>
      <c r="AO317">
        <v>0</v>
      </c>
      <c r="AP317">
        <v>173740000</v>
      </c>
      <c r="AQ317">
        <v>275670000</v>
      </c>
      <c r="AR317">
        <v>74673000</v>
      </c>
      <c r="AS317">
        <v>47900000</v>
      </c>
    </row>
    <row r="318" spans="1:45" x14ac:dyDescent="0.25">
      <c r="A318">
        <v>19.609117507934599</v>
      </c>
      <c r="B318">
        <v>20.6534233093262</v>
      </c>
      <c r="C318" t="s">
        <v>44</v>
      </c>
      <c r="D318">
        <v>21.87135887146</v>
      </c>
      <c r="E318">
        <v>19.943922042846701</v>
      </c>
      <c r="F318" t="s">
        <v>44</v>
      </c>
      <c r="G318">
        <v>19.613206863403299</v>
      </c>
      <c r="H318">
        <v>20.386796951293899</v>
      </c>
      <c r="I318">
        <v>22.249885559081999</v>
      </c>
      <c r="J318">
        <v>23.181028366088899</v>
      </c>
      <c r="K318" t="s">
        <v>44</v>
      </c>
      <c r="L318">
        <v>22.058177947998001</v>
      </c>
      <c r="M318">
        <v>22.724903106689499</v>
      </c>
      <c r="N318">
        <v>22.823183059692401</v>
      </c>
      <c r="O318" t="s">
        <v>44</v>
      </c>
      <c r="P318">
        <v>11</v>
      </c>
      <c r="Q318">
        <v>11</v>
      </c>
      <c r="R318">
        <v>11</v>
      </c>
      <c r="S318">
        <v>31</v>
      </c>
      <c r="T318">
        <v>31</v>
      </c>
      <c r="U318">
        <v>31</v>
      </c>
      <c r="V318">
        <v>47.447000000000003</v>
      </c>
      <c r="W318">
        <v>0</v>
      </c>
      <c r="X318">
        <v>45.076000000000001</v>
      </c>
      <c r="Y318">
        <v>1109800000</v>
      </c>
      <c r="Z318">
        <v>32</v>
      </c>
      <c r="AA318">
        <v>1.35746783620619</v>
      </c>
      <c r="AB318">
        <v>21.374091235074101</v>
      </c>
      <c r="AC318" t="s">
        <v>396</v>
      </c>
      <c r="AD318" t="s">
        <v>396</v>
      </c>
      <c r="AE318">
        <v>0</v>
      </c>
      <c r="AF318">
        <v>73996000</v>
      </c>
      <c r="AG318">
        <v>0</v>
      </c>
      <c r="AH318">
        <v>108740000</v>
      </c>
      <c r="AI318">
        <v>0</v>
      </c>
      <c r="AJ318">
        <v>0</v>
      </c>
      <c r="AK318">
        <v>0</v>
      </c>
      <c r="AL318">
        <v>0</v>
      </c>
      <c r="AM318">
        <v>91931000</v>
      </c>
      <c r="AN318">
        <v>91371000</v>
      </c>
      <c r="AO318">
        <v>0</v>
      </c>
      <c r="AP318">
        <v>79432000</v>
      </c>
      <c r="AQ318">
        <v>73841000</v>
      </c>
      <c r="AR318">
        <v>76780000</v>
      </c>
      <c r="AS318">
        <v>0</v>
      </c>
    </row>
    <row r="319" spans="1:45" x14ac:dyDescent="0.25">
      <c r="A319">
        <v>23.874458312988299</v>
      </c>
      <c r="B319">
        <v>24.7228088378906</v>
      </c>
      <c r="C319">
        <v>20.892154693603501</v>
      </c>
      <c r="D319">
        <v>23.780265808105501</v>
      </c>
      <c r="E319">
        <v>24.200901031494102</v>
      </c>
      <c r="F319" t="s">
        <v>44</v>
      </c>
      <c r="G319">
        <v>22.439844131469702</v>
      </c>
      <c r="H319">
        <v>24.4977130889893</v>
      </c>
      <c r="I319">
        <v>24.721559524536101</v>
      </c>
      <c r="J319">
        <v>26.321100234985401</v>
      </c>
      <c r="K319" t="s">
        <v>44</v>
      </c>
      <c r="L319">
        <v>26.1874084472656</v>
      </c>
      <c r="M319">
        <v>26.473640441894499</v>
      </c>
      <c r="N319">
        <v>25.733503341674801</v>
      </c>
      <c r="O319">
        <v>24.445501327514599</v>
      </c>
      <c r="P319">
        <v>12</v>
      </c>
      <c r="Q319">
        <v>12</v>
      </c>
      <c r="R319">
        <v>12</v>
      </c>
      <c r="S319">
        <v>55.7</v>
      </c>
      <c r="T319">
        <v>55.7</v>
      </c>
      <c r="U319">
        <v>55.7</v>
      </c>
      <c r="V319">
        <v>22.111999999999998</v>
      </c>
      <c r="W319">
        <v>0</v>
      </c>
      <c r="X319">
        <v>199.12</v>
      </c>
      <c r="Y319">
        <v>4678300000</v>
      </c>
      <c r="Z319">
        <v>94</v>
      </c>
      <c r="AA319">
        <v>1.5795161023939801</v>
      </c>
      <c r="AB319">
        <v>24.4839122478779</v>
      </c>
      <c r="AC319" t="s">
        <v>397</v>
      </c>
      <c r="AD319" t="s">
        <v>397</v>
      </c>
      <c r="AE319">
        <v>233810000</v>
      </c>
      <c r="AF319">
        <v>212900000</v>
      </c>
      <c r="AG319">
        <v>0</v>
      </c>
      <c r="AH319">
        <v>243660000</v>
      </c>
      <c r="AI319">
        <v>228510000</v>
      </c>
      <c r="AJ319">
        <v>0</v>
      </c>
      <c r="AK319">
        <v>90453000</v>
      </c>
      <c r="AL319">
        <v>180040000</v>
      </c>
      <c r="AM319">
        <v>169770000</v>
      </c>
      <c r="AN319">
        <v>322610000</v>
      </c>
      <c r="AO319">
        <v>0</v>
      </c>
      <c r="AP319">
        <v>283970000</v>
      </c>
      <c r="AQ319">
        <v>326330000</v>
      </c>
      <c r="AR319">
        <v>224980000</v>
      </c>
      <c r="AS319">
        <v>178830000</v>
      </c>
    </row>
    <row r="320" spans="1:45" x14ac:dyDescent="0.25">
      <c r="A320">
        <v>19.247135162353501</v>
      </c>
      <c r="B320">
        <v>19.3836784362793</v>
      </c>
      <c r="C320" t="s">
        <v>44</v>
      </c>
      <c r="D320">
        <v>20.146190643310501</v>
      </c>
      <c r="E320">
        <v>21.405666351318398</v>
      </c>
      <c r="F320">
        <v>19.444372177123999</v>
      </c>
      <c r="G320" t="s">
        <v>44</v>
      </c>
      <c r="H320" t="s">
        <v>44</v>
      </c>
      <c r="I320">
        <v>19.637147903442401</v>
      </c>
      <c r="J320">
        <v>20.8882942199707</v>
      </c>
      <c r="K320" t="s">
        <v>44</v>
      </c>
      <c r="L320">
        <v>21.992099761962901</v>
      </c>
      <c r="M320" t="s">
        <v>44</v>
      </c>
      <c r="N320">
        <v>20.025804519653299</v>
      </c>
      <c r="O320">
        <v>21.357027053833001</v>
      </c>
      <c r="P320">
        <v>4</v>
      </c>
      <c r="Q320">
        <v>4</v>
      </c>
      <c r="R320">
        <v>4</v>
      </c>
      <c r="S320">
        <v>11.2</v>
      </c>
      <c r="T320">
        <v>11.2</v>
      </c>
      <c r="U320">
        <v>11.2</v>
      </c>
      <c r="V320">
        <v>53.933</v>
      </c>
      <c r="W320">
        <v>0</v>
      </c>
      <c r="X320">
        <v>56.076000000000001</v>
      </c>
      <c r="Y320">
        <v>366060000</v>
      </c>
      <c r="Z320">
        <v>17</v>
      </c>
      <c r="AA320">
        <v>0.98543623200314001</v>
      </c>
      <c r="AB320">
        <v>20.3527416229248</v>
      </c>
      <c r="AC320" t="s">
        <v>398</v>
      </c>
      <c r="AD320" t="s">
        <v>398</v>
      </c>
      <c r="AE320">
        <v>0</v>
      </c>
      <c r="AF320">
        <v>0</v>
      </c>
      <c r="AG320">
        <v>0</v>
      </c>
      <c r="AH320">
        <v>36886000</v>
      </c>
      <c r="AI320">
        <v>57664000</v>
      </c>
      <c r="AJ320">
        <v>0</v>
      </c>
      <c r="AK320">
        <v>0</v>
      </c>
      <c r="AL320">
        <v>0</v>
      </c>
      <c r="AM320">
        <v>0</v>
      </c>
      <c r="AN320">
        <v>0</v>
      </c>
      <c r="AO320">
        <v>0</v>
      </c>
      <c r="AP320">
        <v>39246000</v>
      </c>
      <c r="AQ320">
        <v>0</v>
      </c>
      <c r="AR320">
        <v>0</v>
      </c>
      <c r="AS320">
        <v>0</v>
      </c>
    </row>
    <row r="321" spans="1:45" x14ac:dyDescent="0.25">
      <c r="A321">
        <v>21.062828063964801</v>
      </c>
      <c r="B321">
        <v>20.263618469238299</v>
      </c>
      <c r="C321">
        <v>20.8558959960938</v>
      </c>
      <c r="D321" t="s">
        <v>44</v>
      </c>
      <c r="E321" t="s">
        <v>44</v>
      </c>
      <c r="F321">
        <v>21.501544952392599</v>
      </c>
      <c r="G321">
        <v>22.1677856445313</v>
      </c>
      <c r="H321">
        <v>22.092004776001001</v>
      </c>
      <c r="I321">
        <v>21.681446075439499</v>
      </c>
      <c r="J321">
        <v>21.510362625122099</v>
      </c>
      <c r="K321">
        <v>19.051681518554702</v>
      </c>
      <c r="L321">
        <v>22.130943298339801</v>
      </c>
      <c r="M321">
        <v>22.205978393554702</v>
      </c>
      <c r="N321">
        <v>21.997278213501001</v>
      </c>
      <c r="O321">
        <v>20.7284145355225</v>
      </c>
      <c r="P321">
        <v>3</v>
      </c>
      <c r="Q321">
        <v>3</v>
      </c>
      <c r="R321">
        <v>3</v>
      </c>
      <c r="S321">
        <v>27.6</v>
      </c>
      <c r="T321">
        <v>27.6</v>
      </c>
      <c r="U321">
        <v>27.6</v>
      </c>
      <c r="V321">
        <v>20.411000000000001</v>
      </c>
      <c r="W321">
        <v>0</v>
      </c>
      <c r="X321">
        <v>30.908999999999999</v>
      </c>
      <c r="Y321">
        <v>357720000</v>
      </c>
      <c r="Z321">
        <v>26</v>
      </c>
      <c r="AA321">
        <v>0.92682064328138403</v>
      </c>
      <c r="AB321">
        <v>21.326906350942799</v>
      </c>
      <c r="AC321" t="s">
        <v>399</v>
      </c>
      <c r="AD321" t="s">
        <v>399</v>
      </c>
      <c r="AE321">
        <v>20454000</v>
      </c>
      <c r="AF321">
        <v>10037000</v>
      </c>
      <c r="AG321">
        <v>0</v>
      </c>
      <c r="AH321">
        <v>0</v>
      </c>
      <c r="AI321">
        <v>0</v>
      </c>
      <c r="AJ321">
        <v>0</v>
      </c>
      <c r="AK321">
        <v>0</v>
      </c>
      <c r="AL321">
        <v>20463000</v>
      </c>
      <c r="AM321">
        <v>24724000</v>
      </c>
      <c r="AN321">
        <v>11894000</v>
      </c>
      <c r="AO321">
        <v>0</v>
      </c>
      <c r="AP321">
        <v>18515000</v>
      </c>
      <c r="AQ321">
        <v>22804000</v>
      </c>
      <c r="AR321">
        <v>21357000</v>
      </c>
      <c r="AS321">
        <v>0</v>
      </c>
    </row>
    <row r="322" spans="1:45" x14ac:dyDescent="0.25">
      <c r="A322">
        <v>24.477970123291001</v>
      </c>
      <c r="B322">
        <v>24.146003723144499</v>
      </c>
      <c r="C322">
        <v>23.028589248657202</v>
      </c>
      <c r="D322">
        <v>24.420661926269499</v>
      </c>
      <c r="E322">
        <v>23.991010665893601</v>
      </c>
      <c r="F322">
        <v>21.4788703918457</v>
      </c>
      <c r="G322">
        <v>23.697210311889599</v>
      </c>
      <c r="H322">
        <v>25.049180984497099</v>
      </c>
      <c r="I322">
        <v>24.61279296875</v>
      </c>
      <c r="J322">
        <v>25.9567966461182</v>
      </c>
      <c r="K322">
        <v>22.699499130248999</v>
      </c>
      <c r="L322">
        <v>25.828517913818398</v>
      </c>
      <c r="M322">
        <v>25.711826324462901</v>
      </c>
      <c r="N322">
        <v>24.88157081604</v>
      </c>
      <c r="O322">
        <v>24.274124145507798</v>
      </c>
      <c r="P322">
        <v>7</v>
      </c>
      <c r="Q322">
        <v>7</v>
      </c>
      <c r="R322">
        <v>1</v>
      </c>
      <c r="S322">
        <v>64</v>
      </c>
      <c r="T322">
        <v>64</v>
      </c>
      <c r="U322">
        <v>16.7</v>
      </c>
      <c r="V322">
        <v>16.486999999999998</v>
      </c>
      <c r="W322">
        <v>0</v>
      </c>
      <c r="X322">
        <v>145.97999999999999</v>
      </c>
      <c r="Y322">
        <v>3637800000</v>
      </c>
      <c r="Z322">
        <v>60</v>
      </c>
      <c r="AA322">
        <v>1.21697005160356</v>
      </c>
      <c r="AB322">
        <v>24.283641688029</v>
      </c>
      <c r="AC322" t="s">
        <v>400</v>
      </c>
      <c r="AD322" t="s">
        <v>400</v>
      </c>
      <c r="AE322">
        <v>264500000</v>
      </c>
      <c r="AF322">
        <v>136280000</v>
      </c>
      <c r="AG322">
        <v>101940000</v>
      </c>
      <c r="AH322">
        <v>206320000</v>
      </c>
      <c r="AI322">
        <v>193310000</v>
      </c>
      <c r="AJ322">
        <v>0</v>
      </c>
      <c r="AK322">
        <v>116210000</v>
      </c>
      <c r="AL322">
        <v>161870000</v>
      </c>
      <c r="AM322">
        <v>211550000</v>
      </c>
      <c r="AN322">
        <v>217130000</v>
      </c>
      <c r="AO322">
        <v>106100000</v>
      </c>
      <c r="AP322">
        <v>201070000</v>
      </c>
      <c r="AQ322">
        <v>173930000</v>
      </c>
      <c r="AR322">
        <v>136050000</v>
      </c>
      <c r="AS322">
        <v>122710000</v>
      </c>
    </row>
    <row r="323" spans="1:45" x14ac:dyDescent="0.25">
      <c r="A323" t="s">
        <v>44</v>
      </c>
      <c r="B323">
        <v>18.356082916259801</v>
      </c>
      <c r="C323" t="s">
        <v>44</v>
      </c>
      <c r="D323">
        <v>15.934681892395</v>
      </c>
      <c r="E323">
        <v>16.043859481811499</v>
      </c>
      <c r="F323" t="s">
        <v>44</v>
      </c>
      <c r="G323" t="s">
        <v>44</v>
      </c>
      <c r="H323">
        <v>17.137311935424801</v>
      </c>
      <c r="I323">
        <v>18.523094177246101</v>
      </c>
      <c r="J323">
        <v>18.2831516265869</v>
      </c>
      <c r="K323" t="s">
        <v>44</v>
      </c>
      <c r="L323">
        <v>19.670742034912099</v>
      </c>
      <c r="M323">
        <v>19.827011108398398</v>
      </c>
      <c r="N323">
        <v>18.680545806884801</v>
      </c>
      <c r="O323">
        <v>17.023235321044901</v>
      </c>
      <c r="P323">
        <v>3</v>
      </c>
      <c r="Q323">
        <v>3</v>
      </c>
      <c r="R323">
        <v>3</v>
      </c>
      <c r="S323">
        <v>5.2</v>
      </c>
      <c r="T323">
        <v>5.2</v>
      </c>
      <c r="U323">
        <v>5.2</v>
      </c>
      <c r="V323">
        <v>134.11000000000001</v>
      </c>
      <c r="W323">
        <v>0</v>
      </c>
      <c r="X323">
        <v>28.609000000000002</v>
      </c>
      <c r="Y323">
        <v>235540000</v>
      </c>
      <c r="Z323">
        <v>20</v>
      </c>
      <c r="AA323">
        <v>1.36773712437035</v>
      </c>
      <c r="AB323">
        <v>17.947971630096401</v>
      </c>
      <c r="AC323" t="s">
        <v>401</v>
      </c>
      <c r="AD323" t="s">
        <v>401</v>
      </c>
      <c r="AE323">
        <v>0</v>
      </c>
      <c r="AF323">
        <v>18223000</v>
      </c>
      <c r="AG323">
        <v>0</v>
      </c>
      <c r="AH323">
        <v>0</v>
      </c>
      <c r="AI323">
        <v>0</v>
      </c>
      <c r="AJ323">
        <v>0</v>
      </c>
      <c r="AK323">
        <v>0</v>
      </c>
      <c r="AL323">
        <v>0</v>
      </c>
      <c r="AM323">
        <v>20866000</v>
      </c>
      <c r="AN323">
        <v>0</v>
      </c>
      <c r="AO323">
        <v>0</v>
      </c>
      <c r="AP323">
        <v>27032000</v>
      </c>
      <c r="AQ323">
        <v>22681000</v>
      </c>
      <c r="AR323">
        <v>17516000</v>
      </c>
      <c r="AS323">
        <v>0</v>
      </c>
    </row>
    <row r="324" spans="1:45" x14ac:dyDescent="0.25">
      <c r="A324">
        <v>19.8096103668213</v>
      </c>
      <c r="B324" t="s">
        <v>44</v>
      </c>
      <c r="C324" t="s">
        <v>44</v>
      </c>
      <c r="D324">
        <v>21.334236145019499</v>
      </c>
      <c r="E324">
        <v>21.2269382476807</v>
      </c>
      <c r="F324" t="s">
        <v>44</v>
      </c>
      <c r="G324" t="s">
        <v>44</v>
      </c>
      <c r="H324">
        <v>21.051456451416001</v>
      </c>
      <c r="I324">
        <v>20.794872283935501</v>
      </c>
      <c r="J324">
        <v>22.856029510498001</v>
      </c>
      <c r="K324" t="s">
        <v>44</v>
      </c>
      <c r="L324">
        <v>22.388795852661101</v>
      </c>
      <c r="M324">
        <v>22.569318771362301</v>
      </c>
      <c r="N324">
        <v>21.2805366516113</v>
      </c>
      <c r="O324">
        <v>21.439794540405298</v>
      </c>
      <c r="P324">
        <v>4</v>
      </c>
      <c r="Q324">
        <v>4</v>
      </c>
      <c r="R324">
        <v>4</v>
      </c>
      <c r="S324">
        <v>10.199999999999999</v>
      </c>
      <c r="T324">
        <v>10.199999999999999</v>
      </c>
      <c r="U324">
        <v>10.199999999999999</v>
      </c>
      <c r="V324">
        <v>38.191000000000003</v>
      </c>
      <c r="W324">
        <v>0</v>
      </c>
      <c r="X324">
        <v>15.273999999999999</v>
      </c>
      <c r="Y324">
        <v>659470000</v>
      </c>
      <c r="Z324">
        <v>19</v>
      </c>
      <c r="AA324">
        <v>0.91139018855918497</v>
      </c>
      <c r="AB324">
        <v>21.475158882141098</v>
      </c>
      <c r="AC324" t="s">
        <v>402</v>
      </c>
      <c r="AD324" t="s">
        <v>402</v>
      </c>
      <c r="AE324">
        <v>0</v>
      </c>
      <c r="AF324">
        <v>0</v>
      </c>
      <c r="AG324">
        <v>0</v>
      </c>
      <c r="AH324">
        <v>58913000</v>
      </c>
      <c r="AI324">
        <v>0</v>
      </c>
      <c r="AJ324">
        <v>0</v>
      </c>
      <c r="AK324">
        <v>0</v>
      </c>
      <c r="AL324">
        <v>0</v>
      </c>
      <c r="AM324">
        <v>0</v>
      </c>
      <c r="AN324">
        <v>61089000</v>
      </c>
      <c r="AO324">
        <v>0</v>
      </c>
      <c r="AP324">
        <v>0</v>
      </c>
      <c r="AQ324">
        <v>0</v>
      </c>
      <c r="AR324">
        <v>0</v>
      </c>
      <c r="AS324">
        <v>0</v>
      </c>
    </row>
    <row r="325" spans="1:45" x14ac:dyDescent="0.25">
      <c r="A325">
        <v>16.983705520629901</v>
      </c>
      <c r="B325">
        <v>17.718265533447301</v>
      </c>
      <c r="C325" t="s">
        <v>44</v>
      </c>
      <c r="D325">
        <v>16.9283332824707</v>
      </c>
      <c r="E325">
        <v>19.662368774414102</v>
      </c>
      <c r="F325" t="s">
        <v>44</v>
      </c>
      <c r="G325" t="s">
        <v>44</v>
      </c>
      <c r="H325">
        <v>18.9786052703857</v>
      </c>
      <c r="I325">
        <v>18.929807662963899</v>
      </c>
      <c r="J325">
        <v>19.338996887206999</v>
      </c>
      <c r="K325" t="s">
        <v>44</v>
      </c>
      <c r="L325">
        <v>20.882036209106399</v>
      </c>
      <c r="M325">
        <v>19.8608589172363</v>
      </c>
      <c r="N325">
        <v>20.650007247924801</v>
      </c>
      <c r="O325">
        <v>18.483060836791999</v>
      </c>
      <c r="P325">
        <v>3</v>
      </c>
      <c r="Q325">
        <v>3</v>
      </c>
      <c r="R325">
        <v>3</v>
      </c>
      <c r="S325">
        <v>8.9</v>
      </c>
      <c r="T325">
        <v>8.9</v>
      </c>
      <c r="U325">
        <v>8.9</v>
      </c>
      <c r="V325">
        <v>61.466000000000001</v>
      </c>
      <c r="W325">
        <v>0</v>
      </c>
      <c r="X325">
        <v>9.5274000000000001</v>
      </c>
      <c r="Y325">
        <v>236260000</v>
      </c>
      <c r="Z325">
        <v>16</v>
      </c>
      <c r="AA325">
        <v>1.3342044008745699</v>
      </c>
      <c r="AB325">
        <v>18.9469132856889</v>
      </c>
      <c r="AC325" t="s">
        <v>403</v>
      </c>
      <c r="AD325" t="s">
        <v>403</v>
      </c>
      <c r="AE325">
        <v>0</v>
      </c>
      <c r="AF325">
        <v>0</v>
      </c>
      <c r="AG325">
        <v>0</v>
      </c>
      <c r="AH325">
        <v>0</v>
      </c>
      <c r="AI325">
        <v>22202000</v>
      </c>
      <c r="AJ325">
        <v>0</v>
      </c>
      <c r="AK325">
        <v>0</v>
      </c>
      <c r="AL325">
        <v>0</v>
      </c>
      <c r="AM325">
        <v>0</v>
      </c>
      <c r="AN325">
        <v>0</v>
      </c>
      <c r="AO325">
        <v>0</v>
      </c>
      <c r="AP325">
        <v>31376000</v>
      </c>
      <c r="AQ325">
        <v>0</v>
      </c>
      <c r="AR325">
        <v>0</v>
      </c>
      <c r="AS325">
        <v>0</v>
      </c>
    </row>
    <row r="326" spans="1:45" x14ac:dyDescent="0.25">
      <c r="A326">
        <v>30.056982040405298</v>
      </c>
      <c r="B326">
        <v>30.772346496581999</v>
      </c>
      <c r="C326">
        <v>30.7686443328857</v>
      </c>
      <c r="D326">
        <v>29.958368301391602</v>
      </c>
      <c r="E326">
        <v>30.117559432983398</v>
      </c>
      <c r="F326">
        <v>29.957677841186499</v>
      </c>
      <c r="G326">
        <v>30.210018157958999</v>
      </c>
      <c r="H326">
        <v>30.4726657867432</v>
      </c>
      <c r="I326">
        <v>29.929735183715799</v>
      </c>
      <c r="J326">
        <v>30.968772888183601</v>
      </c>
      <c r="K326">
        <v>31.203615188598601</v>
      </c>
      <c r="L326">
        <v>30.747592926025401</v>
      </c>
      <c r="M326">
        <v>30.732387542724599</v>
      </c>
      <c r="N326">
        <v>30.681606292724599</v>
      </c>
      <c r="O326">
        <v>30.668394088745099</v>
      </c>
      <c r="P326">
        <v>13</v>
      </c>
      <c r="Q326">
        <v>13</v>
      </c>
      <c r="R326">
        <v>13</v>
      </c>
      <c r="S326">
        <v>34.700000000000003</v>
      </c>
      <c r="T326">
        <v>34.700000000000003</v>
      </c>
      <c r="U326">
        <v>34.700000000000003</v>
      </c>
      <c r="V326">
        <v>49.174999999999997</v>
      </c>
      <c r="W326">
        <v>0</v>
      </c>
      <c r="X326">
        <v>323.31</v>
      </c>
      <c r="Y326">
        <v>467520000000</v>
      </c>
      <c r="Z326">
        <v>640</v>
      </c>
      <c r="AA326">
        <v>0.41175254649996801</v>
      </c>
      <c r="AB326">
        <v>30.483091100056999</v>
      </c>
      <c r="AC326" t="s">
        <v>404</v>
      </c>
      <c r="AD326" t="s">
        <v>404</v>
      </c>
      <c r="AE326">
        <v>20189000000</v>
      </c>
      <c r="AF326">
        <v>25494000000</v>
      </c>
      <c r="AG326">
        <v>38405000000</v>
      </c>
      <c r="AH326">
        <v>20418000000</v>
      </c>
      <c r="AI326">
        <v>19411000000</v>
      </c>
      <c r="AJ326">
        <v>24944000000</v>
      </c>
      <c r="AK326">
        <v>18036000000</v>
      </c>
      <c r="AL326">
        <v>17464000000</v>
      </c>
      <c r="AM326">
        <v>15852000000</v>
      </c>
      <c r="AN326">
        <v>20775000000</v>
      </c>
      <c r="AO326">
        <v>46695000000</v>
      </c>
      <c r="AP326">
        <v>22831000000</v>
      </c>
      <c r="AQ326">
        <v>15479000000</v>
      </c>
      <c r="AR326">
        <v>16304000000</v>
      </c>
      <c r="AS326">
        <v>19366000000</v>
      </c>
    </row>
    <row r="327" spans="1:45" x14ac:dyDescent="0.25">
      <c r="A327">
        <v>21.024925231933601</v>
      </c>
      <c r="B327">
        <v>18.685548782348601</v>
      </c>
      <c r="C327" t="s">
        <v>44</v>
      </c>
      <c r="D327">
        <v>20.702608108520501</v>
      </c>
      <c r="E327">
        <v>18.744453430175799</v>
      </c>
      <c r="F327" t="s">
        <v>44</v>
      </c>
      <c r="G327">
        <v>18.848365783691399</v>
      </c>
      <c r="H327" t="s">
        <v>44</v>
      </c>
      <c r="I327">
        <v>20.7727375030518</v>
      </c>
      <c r="J327">
        <v>20.531837463378899</v>
      </c>
      <c r="K327" t="s">
        <v>44</v>
      </c>
      <c r="L327">
        <v>20.932289123535199</v>
      </c>
      <c r="M327">
        <v>22.169652938842798</v>
      </c>
      <c r="N327">
        <v>21.462089538574201</v>
      </c>
      <c r="O327">
        <v>21.512100219726602</v>
      </c>
      <c r="P327">
        <v>4</v>
      </c>
      <c r="Q327">
        <v>4</v>
      </c>
      <c r="R327">
        <v>4</v>
      </c>
      <c r="S327">
        <v>18.3</v>
      </c>
      <c r="T327">
        <v>18.3</v>
      </c>
      <c r="U327">
        <v>18.3</v>
      </c>
      <c r="V327">
        <v>34.305999999999997</v>
      </c>
      <c r="W327">
        <v>0</v>
      </c>
      <c r="X327">
        <v>62.962000000000003</v>
      </c>
      <c r="Y327">
        <v>337260000</v>
      </c>
      <c r="Z327">
        <v>22</v>
      </c>
      <c r="AA327">
        <v>1.2007280105437499</v>
      </c>
      <c r="AB327">
        <v>20.489691647616301</v>
      </c>
      <c r="AC327" t="s">
        <v>405</v>
      </c>
      <c r="AD327" t="s">
        <v>405</v>
      </c>
      <c r="AE327">
        <v>0</v>
      </c>
      <c r="AF327">
        <v>0</v>
      </c>
      <c r="AG327">
        <v>0</v>
      </c>
      <c r="AH327">
        <v>34850000</v>
      </c>
      <c r="AI327">
        <v>0</v>
      </c>
      <c r="AJ327">
        <v>0</v>
      </c>
      <c r="AK327">
        <v>0</v>
      </c>
      <c r="AL327">
        <v>0</v>
      </c>
      <c r="AM327">
        <v>25069000</v>
      </c>
      <c r="AN327">
        <v>0</v>
      </c>
      <c r="AO327">
        <v>0</v>
      </c>
      <c r="AP327">
        <v>0</v>
      </c>
      <c r="AQ327">
        <v>28000000</v>
      </c>
      <c r="AR327">
        <v>24017000</v>
      </c>
      <c r="AS327">
        <v>31422000</v>
      </c>
    </row>
    <row r="328" spans="1:45" x14ac:dyDescent="0.25">
      <c r="A328">
        <v>25.541589736938501</v>
      </c>
      <c r="B328">
        <v>25.6748142242432</v>
      </c>
      <c r="C328">
        <v>23.312574386596701</v>
      </c>
      <c r="D328">
        <v>25.364059448242202</v>
      </c>
      <c r="E328">
        <v>26.463962554931602</v>
      </c>
      <c r="F328">
        <v>25.754884719848601</v>
      </c>
      <c r="G328">
        <v>26.1094665527344</v>
      </c>
      <c r="H328">
        <v>26.541191101074201</v>
      </c>
      <c r="I328">
        <v>26.1942653656006</v>
      </c>
      <c r="J328">
        <v>26.452917098998999</v>
      </c>
      <c r="K328">
        <v>25.568656921386701</v>
      </c>
      <c r="L328">
        <v>25.841749191284201</v>
      </c>
      <c r="M328">
        <v>26.890178680419901</v>
      </c>
      <c r="N328">
        <v>26.9792385101318</v>
      </c>
      <c r="O328">
        <v>26.532373428344702</v>
      </c>
      <c r="P328">
        <v>10</v>
      </c>
      <c r="Q328">
        <v>10</v>
      </c>
      <c r="R328">
        <v>10</v>
      </c>
      <c r="S328">
        <v>41.7</v>
      </c>
      <c r="T328">
        <v>41.7</v>
      </c>
      <c r="U328">
        <v>41.7</v>
      </c>
      <c r="V328">
        <v>33.564</v>
      </c>
      <c r="W328">
        <v>0</v>
      </c>
      <c r="X328">
        <v>323.31</v>
      </c>
      <c r="Y328">
        <v>18828000000</v>
      </c>
      <c r="Z328">
        <v>196</v>
      </c>
      <c r="AA328">
        <v>0.88524154904801</v>
      </c>
      <c r="AB328">
        <v>25.948128128051799</v>
      </c>
      <c r="AC328" t="s">
        <v>406</v>
      </c>
      <c r="AD328" t="s">
        <v>406</v>
      </c>
      <c r="AE328">
        <v>794280000</v>
      </c>
      <c r="AF328">
        <v>723140000</v>
      </c>
      <c r="AG328">
        <v>257530000</v>
      </c>
      <c r="AH328">
        <v>766910000</v>
      </c>
      <c r="AI328">
        <v>1238400000</v>
      </c>
      <c r="AJ328">
        <v>1171900000</v>
      </c>
      <c r="AK328">
        <v>940100000</v>
      </c>
      <c r="AL328">
        <v>1131200000</v>
      </c>
      <c r="AM328">
        <v>922390000</v>
      </c>
      <c r="AN328">
        <v>764010000</v>
      </c>
      <c r="AO328">
        <v>924820000</v>
      </c>
      <c r="AP328">
        <v>497320000</v>
      </c>
      <c r="AQ328">
        <v>843200000</v>
      </c>
      <c r="AR328">
        <v>932300000</v>
      </c>
      <c r="AS328">
        <v>1030700000</v>
      </c>
    </row>
    <row r="329" spans="1:45" x14ac:dyDescent="0.25">
      <c r="A329">
        <v>18.423082351684599</v>
      </c>
      <c r="B329">
        <v>17.916835784912099</v>
      </c>
      <c r="C329" t="s">
        <v>44</v>
      </c>
      <c r="D329">
        <v>19.782463073730501</v>
      </c>
      <c r="E329">
        <v>18.896167755126999</v>
      </c>
      <c r="F329" t="s">
        <v>44</v>
      </c>
      <c r="G329">
        <v>17.4753227233887</v>
      </c>
      <c r="H329">
        <v>19.412185668945298</v>
      </c>
      <c r="I329">
        <v>19.563407897949201</v>
      </c>
      <c r="J329">
        <v>21.218805313110401</v>
      </c>
      <c r="K329" t="s">
        <v>44</v>
      </c>
      <c r="L329">
        <v>21.132637023925799</v>
      </c>
      <c r="M329">
        <v>18.901657104492202</v>
      </c>
      <c r="N329">
        <v>18.709810256958001</v>
      </c>
      <c r="O329">
        <v>18.043615341186499</v>
      </c>
      <c r="P329">
        <v>8</v>
      </c>
      <c r="Q329">
        <v>8</v>
      </c>
      <c r="R329">
        <v>8</v>
      </c>
      <c r="S329">
        <v>11.2</v>
      </c>
      <c r="T329">
        <v>11.2</v>
      </c>
      <c r="U329">
        <v>11.2</v>
      </c>
      <c r="V329">
        <v>103.8</v>
      </c>
      <c r="W329">
        <v>0</v>
      </c>
      <c r="X329">
        <v>44.838000000000001</v>
      </c>
      <c r="Y329">
        <v>536010000</v>
      </c>
      <c r="Z329">
        <v>31</v>
      </c>
      <c r="AA329">
        <v>1.17702705915782</v>
      </c>
      <c r="AB329">
        <v>19.122999191284201</v>
      </c>
      <c r="AC329" t="s">
        <v>407</v>
      </c>
      <c r="AD329" t="s">
        <v>407</v>
      </c>
      <c r="AE329">
        <v>37248000</v>
      </c>
      <c r="AF329">
        <v>0</v>
      </c>
      <c r="AG329">
        <v>0</v>
      </c>
      <c r="AH329">
        <v>46427000</v>
      </c>
      <c r="AI329">
        <v>33207000</v>
      </c>
      <c r="AJ329">
        <v>0</v>
      </c>
      <c r="AK329">
        <v>0</v>
      </c>
      <c r="AL329">
        <v>46751000</v>
      </c>
      <c r="AM329">
        <v>38191000</v>
      </c>
      <c r="AN329">
        <v>43481000</v>
      </c>
      <c r="AO329">
        <v>0</v>
      </c>
      <c r="AP329">
        <v>44750000</v>
      </c>
      <c r="AQ329">
        <v>0</v>
      </c>
      <c r="AR329">
        <v>0</v>
      </c>
      <c r="AS329">
        <v>0</v>
      </c>
    </row>
    <row r="330" spans="1:45" x14ac:dyDescent="0.25">
      <c r="A330">
        <v>22.789012908935501</v>
      </c>
      <c r="B330">
        <v>23.6905117034912</v>
      </c>
      <c r="C330">
        <v>23.317827224731399</v>
      </c>
      <c r="D330">
        <v>22.9160480499268</v>
      </c>
      <c r="E330">
        <v>24.089744567871101</v>
      </c>
      <c r="F330">
        <v>23.9300346374512</v>
      </c>
      <c r="G330">
        <v>23.4807453155518</v>
      </c>
      <c r="H330">
        <v>23.974651336669901</v>
      </c>
      <c r="I330">
        <v>24.1212348937988</v>
      </c>
      <c r="J330">
        <v>24.605350494384801</v>
      </c>
      <c r="K330">
        <v>24.389820098876999</v>
      </c>
      <c r="L330">
        <v>23.952247619628899</v>
      </c>
      <c r="M330">
        <v>24.757303237915</v>
      </c>
      <c r="N330">
        <v>24.400478363037099</v>
      </c>
      <c r="O330">
        <v>25.083061218261701</v>
      </c>
      <c r="P330">
        <v>4</v>
      </c>
      <c r="Q330">
        <v>4</v>
      </c>
      <c r="R330">
        <v>4</v>
      </c>
      <c r="S330">
        <v>6.6</v>
      </c>
      <c r="T330">
        <v>6.6</v>
      </c>
      <c r="U330">
        <v>6.6</v>
      </c>
      <c r="V330">
        <v>52.74</v>
      </c>
      <c r="W330">
        <v>0</v>
      </c>
      <c r="X330">
        <v>15.494999999999999</v>
      </c>
      <c r="Y330">
        <v>4307400000</v>
      </c>
      <c r="Z330">
        <v>65</v>
      </c>
      <c r="AA330">
        <v>0.64979699319772499</v>
      </c>
      <c r="AB330">
        <v>23.966538111368799</v>
      </c>
      <c r="AC330" t="s">
        <v>408</v>
      </c>
      <c r="AD330" t="s">
        <v>409</v>
      </c>
      <c r="AE330">
        <v>136170000</v>
      </c>
      <c r="AF330">
        <v>181890000</v>
      </c>
      <c r="AG330">
        <v>186170000</v>
      </c>
      <c r="AH330">
        <v>146420000</v>
      </c>
      <c r="AI330">
        <v>202140000</v>
      </c>
      <c r="AJ330">
        <v>284740000</v>
      </c>
      <c r="AK330">
        <v>173120000</v>
      </c>
      <c r="AL330">
        <v>179650000</v>
      </c>
      <c r="AM330">
        <v>230190000</v>
      </c>
      <c r="AN330">
        <v>128000000</v>
      </c>
      <c r="AO330">
        <v>319580000</v>
      </c>
      <c r="AP330">
        <v>145650000</v>
      </c>
      <c r="AQ330">
        <v>209890000</v>
      </c>
      <c r="AR330">
        <v>154820000</v>
      </c>
      <c r="AS330">
        <v>374240000</v>
      </c>
    </row>
    <row r="331" spans="1:45" x14ac:dyDescent="0.25">
      <c r="A331">
        <v>21.307970046997099</v>
      </c>
      <c r="B331" t="s">
        <v>44</v>
      </c>
      <c r="C331">
        <v>21.026006698608398</v>
      </c>
      <c r="D331">
        <v>19.358659744262699</v>
      </c>
      <c r="E331">
        <v>21.083492279052699</v>
      </c>
      <c r="F331" t="s">
        <v>44</v>
      </c>
      <c r="G331">
        <v>21.456483840942401</v>
      </c>
      <c r="H331">
        <v>22.194513320922901</v>
      </c>
      <c r="I331">
        <v>19.561712265014599</v>
      </c>
      <c r="J331">
        <v>21.4078464508057</v>
      </c>
      <c r="K331">
        <v>20.0625</v>
      </c>
      <c r="L331">
        <v>21.6948947906494</v>
      </c>
      <c r="M331">
        <v>21.440301895141602</v>
      </c>
      <c r="N331">
        <v>20.0773105621338</v>
      </c>
      <c r="O331">
        <v>22.1912021636963</v>
      </c>
      <c r="P331">
        <v>7</v>
      </c>
      <c r="Q331">
        <v>7</v>
      </c>
      <c r="R331">
        <v>6</v>
      </c>
      <c r="S331">
        <v>13.4</v>
      </c>
      <c r="T331">
        <v>13.4</v>
      </c>
      <c r="U331">
        <v>11.8</v>
      </c>
      <c r="V331">
        <v>71.635000000000005</v>
      </c>
      <c r="W331">
        <v>0</v>
      </c>
      <c r="X331">
        <v>49.301000000000002</v>
      </c>
      <c r="Y331">
        <v>1187300000</v>
      </c>
      <c r="Z331">
        <v>24</v>
      </c>
      <c r="AA331">
        <v>0.93502512312030395</v>
      </c>
      <c r="AB331">
        <v>20.9894533890944</v>
      </c>
      <c r="AC331" t="s">
        <v>410</v>
      </c>
      <c r="AD331" t="s">
        <v>410</v>
      </c>
      <c r="AE331">
        <v>82058000</v>
      </c>
      <c r="AF331">
        <v>0</v>
      </c>
      <c r="AG331">
        <v>0</v>
      </c>
      <c r="AH331">
        <v>0</v>
      </c>
      <c r="AI331">
        <v>97665000</v>
      </c>
      <c r="AJ331">
        <v>0</v>
      </c>
      <c r="AK331">
        <v>0</v>
      </c>
      <c r="AL331">
        <v>109890000</v>
      </c>
      <c r="AM331">
        <v>0</v>
      </c>
      <c r="AN331">
        <v>0</v>
      </c>
      <c r="AO331">
        <v>0</v>
      </c>
      <c r="AP331">
        <v>64029000</v>
      </c>
      <c r="AQ331">
        <v>0</v>
      </c>
      <c r="AR331">
        <v>0</v>
      </c>
      <c r="AS331">
        <v>116140000</v>
      </c>
    </row>
    <row r="332" spans="1:45" x14ac:dyDescent="0.25">
      <c r="A332">
        <v>23.387323379516602</v>
      </c>
      <c r="B332">
        <v>24.382648468017599</v>
      </c>
      <c r="C332">
        <v>23.6617736816406</v>
      </c>
      <c r="D332">
        <v>23.688697814941399</v>
      </c>
      <c r="E332">
        <v>23.706619262695298</v>
      </c>
      <c r="F332">
        <v>24.482530593872099</v>
      </c>
      <c r="G332">
        <v>23.7899475097656</v>
      </c>
      <c r="H332">
        <v>24.902652740478501</v>
      </c>
      <c r="I332">
        <v>24.747810363769499</v>
      </c>
      <c r="J332">
        <v>24.400411605835</v>
      </c>
      <c r="K332">
        <v>25.727518081665</v>
      </c>
      <c r="L332">
        <v>24.205978393554702</v>
      </c>
      <c r="M332">
        <v>24.292844772338899</v>
      </c>
      <c r="N332">
        <v>24.342994689941399</v>
      </c>
      <c r="O332">
        <v>23.839420318603501</v>
      </c>
      <c r="P332">
        <v>13</v>
      </c>
      <c r="Q332">
        <v>13</v>
      </c>
      <c r="R332">
        <v>13</v>
      </c>
      <c r="S332">
        <v>36.700000000000003</v>
      </c>
      <c r="T332">
        <v>36.700000000000003</v>
      </c>
      <c r="U332">
        <v>36.700000000000003</v>
      </c>
      <c r="V332">
        <v>52.786000000000001</v>
      </c>
      <c r="W332">
        <v>0</v>
      </c>
      <c r="X332">
        <v>323.31</v>
      </c>
      <c r="Y332">
        <v>7468300000</v>
      </c>
      <c r="Z332">
        <v>121</v>
      </c>
      <c r="AA332">
        <v>0.60011201134935199</v>
      </c>
      <c r="AB332">
        <v>24.237278111775701</v>
      </c>
      <c r="AC332" t="s">
        <v>411</v>
      </c>
      <c r="AD332" t="s">
        <v>411</v>
      </c>
      <c r="AE332">
        <v>352820000</v>
      </c>
      <c r="AF332">
        <v>332360000</v>
      </c>
      <c r="AG332">
        <v>333200000</v>
      </c>
      <c r="AH332">
        <v>266750000</v>
      </c>
      <c r="AI332">
        <v>301840000</v>
      </c>
      <c r="AJ332">
        <v>689520000</v>
      </c>
      <c r="AK332">
        <v>348900000</v>
      </c>
      <c r="AL332">
        <v>507810000</v>
      </c>
      <c r="AM332">
        <v>437370000</v>
      </c>
      <c r="AN332">
        <v>170580000</v>
      </c>
      <c r="AO332">
        <v>1002300000</v>
      </c>
      <c r="AP332">
        <v>191030000</v>
      </c>
      <c r="AQ332">
        <v>201300000</v>
      </c>
      <c r="AR332">
        <v>220680000</v>
      </c>
      <c r="AS332">
        <v>301390000</v>
      </c>
    </row>
    <row r="333" spans="1:45" x14ac:dyDescent="0.25">
      <c r="A333">
        <v>25.470882415771499</v>
      </c>
      <c r="B333">
        <v>26.307060241699201</v>
      </c>
      <c r="C333">
        <v>23.3932285308838</v>
      </c>
      <c r="D333">
        <v>25.617704391479499</v>
      </c>
      <c r="E333">
        <v>25.253208160400401</v>
      </c>
      <c r="F333">
        <v>23.8229885101318</v>
      </c>
      <c r="G333">
        <v>24.896659851074201</v>
      </c>
      <c r="H333">
        <v>25.719654083251999</v>
      </c>
      <c r="I333">
        <v>26.251060485839801</v>
      </c>
      <c r="J333">
        <v>27.264635086059599</v>
      </c>
      <c r="K333">
        <v>24.374313354492202</v>
      </c>
      <c r="L333">
        <v>26.862188339233398</v>
      </c>
      <c r="M333">
        <v>27.214378356933601</v>
      </c>
      <c r="N333">
        <v>26.861833572387699</v>
      </c>
      <c r="O333">
        <v>25.777235031127901</v>
      </c>
      <c r="P333">
        <v>19</v>
      </c>
      <c r="Q333">
        <v>19</v>
      </c>
      <c r="R333">
        <v>18</v>
      </c>
      <c r="S333">
        <v>59.4</v>
      </c>
      <c r="T333">
        <v>59.4</v>
      </c>
      <c r="U333">
        <v>55.4</v>
      </c>
      <c r="V333">
        <v>46.134999999999998</v>
      </c>
      <c r="W333">
        <v>0</v>
      </c>
      <c r="X333">
        <v>323.31</v>
      </c>
      <c r="Y333">
        <v>24228000000</v>
      </c>
      <c r="Z333">
        <v>241</v>
      </c>
      <c r="AA333">
        <v>1.1836744571330899</v>
      </c>
      <c r="AB333">
        <v>25.672468694051101</v>
      </c>
      <c r="AC333" t="s">
        <v>412</v>
      </c>
      <c r="AD333" t="s">
        <v>413</v>
      </c>
      <c r="AE333">
        <v>1024800000</v>
      </c>
      <c r="AF333">
        <v>1396600000</v>
      </c>
      <c r="AG333">
        <v>353990000</v>
      </c>
      <c r="AH333">
        <v>1224600000</v>
      </c>
      <c r="AI333">
        <v>959400000</v>
      </c>
      <c r="AJ333">
        <v>431180000</v>
      </c>
      <c r="AK333">
        <v>829460000</v>
      </c>
      <c r="AL333">
        <v>997240000</v>
      </c>
      <c r="AM333">
        <v>1334300000</v>
      </c>
      <c r="AN333">
        <v>1425900000</v>
      </c>
      <c r="AO333">
        <v>620230000</v>
      </c>
      <c r="AP333">
        <v>1399700000</v>
      </c>
      <c r="AQ333">
        <v>1425400000</v>
      </c>
      <c r="AR333">
        <v>1281500000</v>
      </c>
      <c r="AS333">
        <v>921620000</v>
      </c>
    </row>
    <row r="334" spans="1:45" x14ac:dyDescent="0.25">
      <c r="A334">
        <v>22.9629821777344</v>
      </c>
      <c r="B334">
        <v>23.2652778625488</v>
      </c>
      <c r="C334">
        <v>21.959924697876001</v>
      </c>
      <c r="D334">
        <v>24.066282272338899</v>
      </c>
      <c r="E334">
        <v>22.9610385894775</v>
      </c>
      <c r="F334" t="s">
        <v>44</v>
      </c>
      <c r="G334">
        <v>21.724716186523398</v>
      </c>
      <c r="H334">
        <v>24.1788120269775</v>
      </c>
      <c r="I334">
        <v>24.452430725097699</v>
      </c>
      <c r="J334">
        <v>25.369562149047901</v>
      </c>
      <c r="K334">
        <v>22.048498153686499</v>
      </c>
      <c r="L334">
        <v>25.364795684814499</v>
      </c>
      <c r="M334">
        <v>25.618181228637699</v>
      </c>
      <c r="N334">
        <v>24.328275680541999</v>
      </c>
      <c r="O334">
        <v>23.217311859130898</v>
      </c>
      <c r="P334">
        <v>8</v>
      </c>
      <c r="Q334">
        <v>7</v>
      </c>
      <c r="R334">
        <v>7</v>
      </c>
      <c r="S334">
        <v>30.2</v>
      </c>
      <c r="T334">
        <v>30.2</v>
      </c>
      <c r="U334">
        <v>30.2</v>
      </c>
      <c r="V334">
        <v>27.753</v>
      </c>
      <c r="W334">
        <v>0</v>
      </c>
      <c r="X334">
        <v>323.31</v>
      </c>
      <c r="Y334">
        <v>3733800000</v>
      </c>
      <c r="Z334">
        <v>47</v>
      </c>
      <c r="AA334">
        <v>1.2927409143003601</v>
      </c>
      <c r="AB334">
        <v>23.679863521030999</v>
      </c>
      <c r="AC334" t="s">
        <v>414</v>
      </c>
      <c r="AD334" t="s">
        <v>415</v>
      </c>
      <c r="AE334">
        <v>156730000</v>
      </c>
      <c r="AF334">
        <v>167360000</v>
      </c>
      <c r="AG334">
        <v>136440000</v>
      </c>
      <c r="AH334">
        <v>276500000</v>
      </c>
      <c r="AI334">
        <v>120600000</v>
      </c>
      <c r="AJ334">
        <v>0</v>
      </c>
      <c r="AK334">
        <v>0</v>
      </c>
      <c r="AL334">
        <v>157460000</v>
      </c>
      <c r="AM334">
        <v>186250000</v>
      </c>
      <c r="AN334">
        <v>172140000</v>
      </c>
      <c r="AO334">
        <v>81209000</v>
      </c>
      <c r="AP334">
        <v>261970000</v>
      </c>
      <c r="AQ334">
        <v>254900000</v>
      </c>
      <c r="AR334">
        <v>183820000</v>
      </c>
      <c r="AS334">
        <v>146600000</v>
      </c>
    </row>
    <row r="335" spans="1:45" x14ac:dyDescent="0.25">
      <c r="A335" t="s">
        <v>44</v>
      </c>
      <c r="B335">
        <v>22.1239833831787</v>
      </c>
      <c r="C335">
        <v>21.3089694976807</v>
      </c>
      <c r="D335">
        <v>20.286359786987301</v>
      </c>
      <c r="E335" t="s">
        <v>44</v>
      </c>
      <c r="F335" t="s">
        <v>44</v>
      </c>
      <c r="G335">
        <v>21.843835830688501</v>
      </c>
      <c r="H335">
        <v>22.0086059570313</v>
      </c>
      <c r="I335">
        <v>21.377771377563501</v>
      </c>
      <c r="J335" t="s">
        <v>44</v>
      </c>
      <c r="K335">
        <v>20.738346099853501</v>
      </c>
      <c r="L335">
        <v>22.737749099731399</v>
      </c>
      <c r="M335">
        <v>22.028032302856399</v>
      </c>
      <c r="N335">
        <v>21.805421829223601</v>
      </c>
      <c r="O335">
        <v>21.791021347045898</v>
      </c>
      <c r="P335">
        <v>3</v>
      </c>
      <c r="Q335">
        <v>3</v>
      </c>
      <c r="R335">
        <v>3</v>
      </c>
      <c r="S335">
        <v>13.2</v>
      </c>
      <c r="T335">
        <v>13.2</v>
      </c>
      <c r="U335">
        <v>13.2</v>
      </c>
      <c r="V335">
        <v>39.404000000000003</v>
      </c>
      <c r="W335">
        <v>0</v>
      </c>
      <c r="X335">
        <v>29.9</v>
      </c>
      <c r="Y335">
        <v>473640000</v>
      </c>
      <c r="Z335">
        <v>13</v>
      </c>
      <c r="AA335">
        <v>0.68125697457613199</v>
      </c>
      <c r="AB335">
        <v>21.640917864712801</v>
      </c>
      <c r="AC335" t="s">
        <v>416</v>
      </c>
      <c r="AD335" t="s">
        <v>417</v>
      </c>
      <c r="AE335">
        <v>0</v>
      </c>
      <c r="AF335">
        <v>0</v>
      </c>
      <c r="AG335">
        <v>0</v>
      </c>
      <c r="AH335">
        <v>0</v>
      </c>
      <c r="AI335">
        <v>0</v>
      </c>
      <c r="AJ335">
        <v>0</v>
      </c>
      <c r="AK335">
        <v>0</v>
      </c>
      <c r="AL335">
        <v>0</v>
      </c>
      <c r="AM335">
        <v>0</v>
      </c>
      <c r="AN335">
        <v>0</v>
      </c>
      <c r="AO335">
        <v>0</v>
      </c>
      <c r="AP335">
        <v>45521000</v>
      </c>
      <c r="AQ335">
        <v>0</v>
      </c>
      <c r="AR335">
        <v>0</v>
      </c>
      <c r="AS335">
        <v>0</v>
      </c>
    </row>
    <row r="336" spans="1:45" x14ac:dyDescent="0.25">
      <c r="A336">
        <v>23.8423976898193</v>
      </c>
      <c r="B336">
        <v>24.403861999511701</v>
      </c>
      <c r="C336">
        <v>21.356382369995099</v>
      </c>
      <c r="D336">
        <v>24.309177398681602</v>
      </c>
      <c r="E336">
        <v>23.414545059204102</v>
      </c>
      <c r="F336" t="s">
        <v>44</v>
      </c>
      <c r="G336">
        <v>22.590511322021499</v>
      </c>
      <c r="H336">
        <v>22.755378723144499</v>
      </c>
      <c r="I336">
        <v>24.8843688964844</v>
      </c>
      <c r="J336">
        <v>25.192609786987301</v>
      </c>
      <c r="K336">
        <v>21.148736953735401</v>
      </c>
      <c r="L336">
        <v>25.363224029541001</v>
      </c>
      <c r="M336">
        <v>25.8020324707031</v>
      </c>
      <c r="N336">
        <v>24.5723056793213</v>
      </c>
      <c r="O336">
        <v>23.877643585205099</v>
      </c>
      <c r="P336">
        <v>41</v>
      </c>
      <c r="Q336">
        <v>41</v>
      </c>
      <c r="R336">
        <v>32</v>
      </c>
      <c r="S336">
        <v>58.7</v>
      </c>
      <c r="T336">
        <v>58.7</v>
      </c>
      <c r="U336">
        <v>49.3</v>
      </c>
      <c r="V336">
        <v>104.2</v>
      </c>
      <c r="W336">
        <v>0</v>
      </c>
      <c r="X336">
        <v>323.31</v>
      </c>
      <c r="Y336">
        <v>16741000000</v>
      </c>
      <c r="Z336">
        <v>275</v>
      </c>
      <c r="AA336">
        <v>1.42751380392069</v>
      </c>
      <c r="AB336">
        <v>23.8223697117397</v>
      </c>
      <c r="AC336" t="s">
        <v>418</v>
      </c>
      <c r="AD336" t="s">
        <v>418</v>
      </c>
      <c r="AE336">
        <v>736300000</v>
      </c>
      <c r="AF336">
        <v>937470000</v>
      </c>
      <c r="AG336">
        <v>198170000</v>
      </c>
      <c r="AH336">
        <v>1275100000</v>
      </c>
      <c r="AI336">
        <v>606850000</v>
      </c>
      <c r="AJ336">
        <v>0</v>
      </c>
      <c r="AK336">
        <v>403250000</v>
      </c>
      <c r="AL336">
        <v>378720000</v>
      </c>
      <c r="AM336">
        <v>1182100000</v>
      </c>
      <c r="AN336">
        <v>1014100000</v>
      </c>
      <c r="AO336">
        <v>131500000</v>
      </c>
      <c r="AP336">
        <v>1225900000</v>
      </c>
      <c r="AQ336">
        <v>1341300000</v>
      </c>
      <c r="AR336">
        <v>783250000</v>
      </c>
      <c r="AS336">
        <v>636400000</v>
      </c>
    </row>
    <row r="337" spans="1:45" x14ac:dyDescent="0.25">
      <c r="A337">
        <v>25.781917572021499</v>
      </c>
      <c r="B337">
        <v>26.105674743652301</v>
      </c>
      <c r="C337">
        <v>23.555904388427699</v>
      </c>
      <c r="D337">
        <v>21.6993923187256</v>
      </c>
      <c r="E337">
        <v>25.012992858886701</v>
      </c>
      <c r="F337" t="s">
        <v>44</v>
      </c>
      <c r="G337" t="s">
        <v>44</v>
      </c>
      <c r="H337">
        <v>26.159482955932599</v>
      </c>
      <c r="I337">
        <v>25.5685119628906</v>
      </c>
      <c r="J337">
        <v>26.324762344360401</v>
      </c>
      <c r="K337" t="s">
        <v>44</v>
      </c>
      <c r="L337">
        <v>27.256828308105501</v>
      </c>
      <c r="M337">
        <v>25.645759582519499</v>
      </c>
      <c r="N337">
        <v>27.151317596435501</v>
      </c>
      <c r="O337">
        <v>26.4319248199463</v>
      </c>
      <c r="P337">
        <v>4</v>
      </c>
      <c r="Q337">
        <v>4</v>
      </c>
      <c r="R337">
        <v>4</v>
      </c>
      <c r="S337">
        <v>39.799999999999997</v>
      </c>
      <c r="T337">
        <v>39.799999999999997</v>
      </c>
      <c r="U337">
        <v>39.799999999999997</v>
      </c>
      <c r="V337">
        <v>14.775</v>
      </c>
      <c r="W337">
        <v>0</v>
      </c>
      <c r="X337">
        <v>41.759</v>
      </c>
      <c r="Y337">
        <v>3362900000</v>
      </c>
      <c r="Z337">
        <v>27</v>
      </c>
      <c r="AA337">
        <v>1.5576877101990001</v>
      </c>
      <c r="AB337">
        <v>25.557872454325398</v>
      </c>
      <c r="AC337" t="s">
        <v>419</v>
      </c>
      <c r="AD337" t="s">
        <v>420</v>
      </c>
      <c r="AE337">
        <v>228930000</v>
      </c>
      <c r="AF337">
        <v>179210000</v>
      </c>
      <c r="AG337">
        <v>0</v>
      </c>
      <c r="AH337">
        <v>0</v>
      </c>
      <c r="AI337">
        <v>0</v>
      </c>
      <c r="AJ337">
        <v>0</v>
      </c>
      <c r="AK337">
        <v>0</v>
      </c>
      <c r="AL337">
        <v>191670000</v>
      </c>
      <c r="AM337">
        <v>0</v>
      </c>
      <c r="AN337">
        <v>241780000</v>
      </c>
      <c r="AO337">
        <v>0</v>
      </c>
      <c r="AP337">
        <v>316120000</v>
      </c>
      <c r="AQ337">
        <v>218800000</v>
      </c>
      <c r="AR337">
        <v>215440000</v>
      </c>
      <c r="AS337">
        <v>183920000</v>
      </c>
    </row>
    <row r="338" spans="1:45" x14ac:dyDescent="0.25">
      <c r="A338">
        <v>20.614860534668001</v>
      </c>
      <c r="B338">
        <v>21.017333984375</v>
      </c>
      <c r="C338" t="s">
        <v>44</v>
      </c>
      <c r="D338">
        <v>20.13307762146</v>
      </c>
      <c r="E338" t="s">
        <v>44</v>
      </c>
      <c r="F338" t="s">
        <v>44</v>
      </c>
      <c r="G338">
        <v>21.319648742675799</v>
      </c>
      <c r="H338">
        <v>22.015293121337901</v>
      </c>
      <c r="I338">
        <v>21.236255645751999</v>
      </c>
      <c r="J338">
        <v>23.266708374023398</v>
      </c>
      <c r="K338">
        <v>20.5547790527344</v>
      </c>
      <c r="L338" t="s">
        <v>44</v>
      </c>
      <c r="M338">
        <v>23.288557052612301</v>
      </c>
      <c r="N338">
        <v>21.913749694824201</v>
      </c>
      <c r="O338">
        <v>21.049396514892599</v>
      </c>
      <c r="P338">
        <v>5</v>
      </c>
      <c r="Q338">
        <v>5</v>
      </c>
      <c r="R338">
        <v>5</v>
      </c>
      <c r="S338">
        <v>17.7</v>
      </c>
      <c r="T338">
        <v>17.7</v>
      </c>
      <c r="U338">
        <v>17.7</v>
      </c>
      <c r="V338">
        <v>31.468</v>
      </c>
      <c r="W338">
        <v>0</v>
      </c>
      <c r="X338">
        <v>17.350000000000001</v>
      </c>
      <c r="Y338">
        <v>801880000</v>
      </c>
      <c r="Z338">
        <v>21</v>
      </c>
      <c r="AA338">
        <v>1.04113676493481</v>
      </c>
      <c r="AB338">
        <v>21.491787303577802</v>
      </c>
      <c r="AC338" t="s">
        <v>421</v>
      </c>
      <c r="AD338" t="s">
        <v>421</v>
      </c>
      <c r="AE338">
        <v>0</v>
      </c>
      <c r="AF338">
        <v>0</v>
      </c>
      <c r="AG338">
        <v>0</v>
      </c>
      <c r="AH338">
        <v>0</v>
      </c>
      <c r="AI338">
        <v>0</v>
      </c>
      <c r="AJ338">
        <v>0</v>
      </c>
      <c r="AK338">
        <v>0</v>
      </c>
      <c r="AL338">
        <v>67814000</v>
      </c>
      <c r="AM338">
        <v>56360000</v>
      </c>
      <c r="AN338">
        <v>67246000</v>
      </c>
      <c r="AO338">
        <v>0</v>
      </c>
      <c r="AP338">
        <v>0</v>
      </c>
      <c r="AQ338">
        <v>50366000</v>
      </c>
      <c r="AR338">
        <v>52461000</v>
      </c>
      <c r="AS338">
        <v>0</v>
      </c>
    </row>
    <row r="339" spans="1:45" x14ac:dyDescent="0.25">
      <c r="A339">
        <v>24.8277912139893</v>
      </c>
      <c r="B339">
        <v>25.936182022094702</v>
      </c>
      <c r="C339">
        <v>22.973390579223601</v>
      </c>
      <c r="D339">
        <v>25.141138076782202</v>
      </c>
      <c r="E339">
        <v>24.703031539916999</v>
      </c>
      <c r="F339" t="s">
        <v>44</v>
      </c>
      <c r="G339">
        <v>23.838363647460898</v>
      </c>
      <c r="H339">
        <v>25.265457153320298</v>
      </c>
      <c r="I339">
        <v>25.489805221557599</v>
      </c>
      <c r="J339">
        <v>26.4752807617188</v>
      </c>
      <c r="K339">
        <v>23.724216461181602</v>
      </c>
      <c r="L339">
        <v>26.359626770019499</v>
      </c>
      <c r="M339">
        <v>26.672901153564499</v>
      </c>
      <c r="N339">
        <v>26.201835632324201</v>
      </c>
      <c r="O339">
        <v>25.352117538452099</v>
      </c>
      <c r="P339">
        <v>9</v>
      </c>
      <c r="Q339">
        <v>9</v>
      </c>
      <c r="R339">
        <v>4</v>
      </c>
      <c r="S339">
        <v>44</v>
      </c>
      <c r="T339">
        <v>44</v>
      </c>
      <c r="U339">
        <v>13.3</v>
      </c>
      <c r="V339">
        <v>26.408999999999999</v>
      </c>
      <c r="W339">
        <v>0</v>
      </c>
      <c r="X339">
        <v>233.63</v>
      </c>
      <c r="Y339">
        <v>7581700000</v>
      </c>
      <c r="Z339">
        <v>74</v>
      </c>
      <c r="AA339">
        <v>1.1154326631795299</v>
      </c>
      <c r="AB339">
        <v>25.211509840828999</v>
      </c>
      <c r="AC339" t="s">
        <v>422</v>
      </c>
      <c r="AD339" t="s">
        <v>422</v>
      </c>
      <c r="AE339">
        <v>367680000</v>
      </c>
      <c r="AF339">
        <v>430360000</v>
      </c>
      <c r="AG339">
        <v>223250000</v>
      </c>
      <c r="AH339">
        <v>387560000</v>
      </c>
      <c r="AI339">
        <v>266530000</v>
      </c>
      <c r="AJ339">
        <v>0</v>
      </c>
      <c r="AK339">
        <v>337110000</v>
      </c>
      <c r="AL339">
        <v>286340000</v>
      </c>
      <c r="AM339">
        <v>319700000</v>
      </c>
      <c r="AN339">
        <v>447550000</v>
      </c>
      <c r="AO339">
        <v>0</v>
      </c>
      <c r="AP339">
        <v>443840000</v>
      </c>
      <c r="AQ339">
        <v>494270000</v>
      </c>
      <c r="AR339">
        <v>385280000</v>
      </c>
      <c r="AS339">
        <v>360810000</v>
      </c>
    </row>
    <row r="340" spans="1:45" x14ac:dyDescent="0.25">
      <c r="A340">
        <v>20.824853897094702</v>
      </c>
      <c r="B340">
        <v>21.425165176391602</v>
      </c>
      <c r="C340" t="s">
        <v>44</v>
      </c>
      <c r="D340">
        <v>21.9910278320313</v>
      </c>
      <c r="E340">
        <v>22.1167697906494</v>
      </c>
      <c r="F340" t="s">
        <v>44</v>
      </c>
      <c r="G340" t="s">
        <v>44</v>
      </c>
      <c r="H340">
        <v>21.219631195068398</v>
      </c>
      <c r="I340" t="s">
        <v>44</v>
      </c>
      <c r="J340">
        <v>22.334400177001999</v>
      </c>
      <c r="K340" t="s">
        <v>44</v>
      </c>
      <c r="L340">
        <v>23.1556701660156</v>
      </c>
      <c r="M340">
        <v>22.092359542846701</v>
      </c>
      <c r="N340">
        <v>22.140678405761701</v>
      </c>
      <c r="O340">
        <v>21.276340484619102</v>
      </c>
      <c r="P340">
        <v>4</v>
      </c>
      <c r="Q340">
        <v>4</v>
      </c>
      <c r="R340">
        <v>2</v>
      </c>
      <c r="S340">
        <v>14</v>
      </c>
      <c r="T340">
        <v>14</v>
      </c>
      <c r="U340">
        <v>9.5</v>
      </c>
      <c r="V340">
        <v>52.997</v>
      </c>
      <c r="W340">
        <v>0</v>
      </c>
      <c r="X340">
        <v>64.537999999999997</v>
      </c>
      <c r="Y340">
        <v>673600000</v>
      </c>
      <c r="Z340">
        <v>14</v>
      </c>
      <c r="AA340">
        <v>0.67749318059885899</v>
      </c>
      <c r="AB340">
        <v>21.857689666748001</v>
      </c>
      <c r="AC340" t="s">
        <v>423</v>
      </c>
      <c r="AD340" t="s">
        <v>423</v>
      </c>
      <c r="AE340">
        <v>0</v>
      </c>
      <c r="AF340">
        <v>0</v>
      </c>
      <c r="AG340">
        <v>0</v>
      </c>
      <c r="AH340">
        <v>83331000</v>
      </c>
      <c r="AI340">
        <v>52816000</v>
      </c>
      <c r="AJ340">
        <v>0</v>
      </c>
      <c r="AK340">
        <v>0</v>
      </c>
      <c r="AL340">
        <v>0</v>
      </c>
      <c r="AM340">
        <v>0</v>
      </c>
      <c r="AN340">
        <v>0</v>
      </c>
      <c r="AO340">
        <v>0</v>
      </c>
      <c r="AP340">
        <v>87178000</v>
      </c>
      <c r="AQ340">
        <v>0</v>
      </c>
      <c r="AR340">
        <v>0</v>
      </c>
      <c r="AS340">
        <v>0</v>
      </c>
    </row>
    <row r="341" spans="1:45" x14ac:dyDescent="0.25">
      <c r="A341">
        <v>21.5737609863281</v>
      </c>
      <c r="B341">
        <v>22.399682998657202</v>
      </c>
      <c r="C341">
        <v>20.138586044311499</v>
      </c>
      <c r="D341">
        <v>21.863100051879901</v>
      </c>
      <c r="E341">
        <v>22.245134353637699</v>
      </c>
      <c r="F341" t="s">
        <v>44</v>
      </c>
      <c r="G341">
        <v>21.100530624389599</v>
      </c>
      <c r="H341" t="s">
        <v>44</v>
      </c>
      <c r="I341">
        <v>20.932146072387699</v>
      </c>
      <c r="J341">
        <v>22.7899475097656</v>
      </c>
      <c r="K341" t="s">
        <v>44</v>
      </c>
      <c r="L341">
        <v>23.3431301116943</v>
      </c>
      <c r="M341">
        <v>23.1200160980225</v>
      </c>
      <c r="N341">
        <v>22.934360504150401</v>
      </c>
      <c r="O341">
        <v>21.7862434387207</v>
      </c>
      <c r="P341">
        <v>2</v>
      </c>
      <c r="Q341">
        <v>2</v>
      </c>
      <c r="R341">
        <v>2</v>
      </c>
      <c r="S341">
        <v>16.7</v>
      </c>
      <c r="T341">
        <v>16.7</v>
      </c>
      <c r="U341">
        <v>16.7</v>
      </c>
      <c r="V341">
        <v>22.295999999999999</v>
      </c>
      <c r="W341">
        <v>0</v>
      </c>
      <c r="X341">
        <v>18.274999999999999</v>
      </c>
      <c r="Y341">
        <v>676330000</v>
      </c>
      <c r="Z341">
        <v>15</v>
      </c>
      <c r="AA341">
        <v>0.97381024573643304</v>
      </c>
      <c r="AB341">
        <v>22.018886566162099</v>
      </c>
      <c r="AC341" t="s">
        <v>424</v>
      </c>
      <c r="AD341" t="s">
        <v>424</v>
      </c>
      <c r="AE341">
        <v>0</v>
      </c>
      <c r="AF341">
        <v>46412000</v>
      </c>
      <c r="AG341">
        <v>0</v>
      </c>
      <c r="AH341">
        <v>50316000</v>
      </c>
      <c r="AI341">
        <v>47119000</v>
      </c>
      <c r="AJ341">
        <v>0</v>
      </c>
      <c r="AK341">
        <v>0</v>
      </c>
      <c r="AL341">
        <v>0</v>
      </c>
      <c r="AM341">
        <v>0</v>
      </c>
      <c r="AN341">
        <v>33911000</v>
      </c>
      <c r="AO341">
        <v>0</v>
      </c>
      <c r="AP341">
        <v>0</v>
      </c>
      <c r="AQ341">
        <v>45606000</v>
      </c>
      <c r="AR341">
        <v>0</v>
      </c>
      <c r="AS341">
        <v>0</v>
      </c>
    </row>
    <row r="342" spans="1:45" x14ac:dyDescent="0.25">
      <c r="A342">
        <v>25.799860000610401</v>
      </c>
      <c r="B342">
        <v>25.769159317016602</v>
      </c>
      <c r="C342">
        <v>26.3946342468262</v>
      </c>
      <c r="D342">
        <v>25.228025436401399</v>
      </c>
      <c r="E342">
        <v>26.267816543579102</v>
      </c>
      <c r="F342">
        <v>26.552228927612301</v>
      </c>
      <c r="G342">
        <v>26.015802383422901</v>
      </c>
      <c r="H342">
        <v>26.149438858032202</v>
      </c>
      <c r="I342">
        <v>25.3360290527344</v>
      </c>
      <c r="J342">
        <v>25.9845275878906</v>
      </c>
      <c r="K342">
        <v>25.598466873168899</v>
      </c>
      <c r="L342">
        <v>25.364027023315401</v>
      </c>
      <c r="M342">
        <v>26.1193962097168</v>
      </c>
      <c r="N342">
        <v>26.034605026245099</v>
      </c>
      <c r="O342">
        <v>25.9006958007813</v>
      </c>
      <c r="P342">
        <v>8</v>
      </c>
      <c r="Q342">
        <v>8</v>
      </c>
      <c r="R342">
        <v>8</v>
      </c>
      <c r="S342">
        <v>34.700000000000003</v>
      </c>
      <c r="T342">
        <v>34.700000000000003</v>
      </c>
      <c r="U342">
        <v>34.700000000000003</v>
      </c>
      <c r="V342">
        <v>34.356999999999999</v>
      </c>
      <c r="W342">
        <v>0</v>
      </c>
      <c r="X342">
        <v>166.11</v>
      </c>
      <c r="Y342">
        <v>19433000000</v>
      </c>
      <c r="Z342">
        <v>102</v>
      </c>
      <c r="AA342">
        <v>0.38999252176942101</v>
      </c>
      <c r="AB342">
        <v>25.9009808858236</v>
      </c>
      <c r="AC342" t="s">
        <v>425</v>
      </c>
      <c r="AD342" t="s">
        <v>425</v>
      </c>
      <c r="AE342">
        <v>1023600000</v>
      </c>
      <c r="AF342">
        <v>792270000</v>
      </c>
      <c r="AG342">
        <v>1588700000</v>
      </c>
      <c r="AH342">
        <v>933930000</v>
      </c>
      <c r="AI342">
        <v>1098600000</v>
      </c>
      <c r="AJ342">
        <v>1945600000</v>
      </c>
      <c r="AK342">
        <v>1018600000</v>
      </c>
      <c r="AL342">
        <v>746850000</v>
      </c>
      <c r="AM342">
        <v>617150000</v>
      </c>
      <c r="AN342">
        <v>606050000</v>
      </c>
      <c r="AO342">
        <v>721060000</v>
      </c>
      <c r="AP342">
        <v>503290000</v>
      </c>
      <c r="AQ342">
        <v>683770000</v>
      </c>
      <c r="AR342">
        <v>761420000</v>
      </c>
      <c r="AS342">
        <v>832340000</v>
      </c>
    </row>
    <row r="343" spans="1:45" x14ac:dyDescent="0.25">
      <c r="A343">
        <v>23.761924743652301</v>
      </c>
      <c r="B343">
        <v>22.992792129516602</v>
      </c>
      <c r="C343">
        <v>24.115293502807599</v>
      </c>
      <c r="D343">
        <v>24.081802368164102</v>
      </c>
      <c r="E343">
        <v>24.219631195068398</v>
      </c>
      <c r="F343">
        <v>24.689552307128899</v>
      </c>
      <c r="G343">
        <v>23.705564498901399</v>
      </c>
      <c r="H343">
        <v>23.1143398284912</v>
      </c>
      <c r="I343">
        <v>24.083103179931602</v>
      </c>
      <c r="J343">
        <v>24.313613891601602</v>
      </c>
      <c r="K343">
        <v>23.171409606933601</v>
      </c>
      <c r="L343">
        <v>22.5565586090088</v>
      </c>
      <c r="M343">
        <v>24.561565399169901</v>
      </c>
      <c r="N343">
        <v>23.795408248901399</v>
      </c>
      <c r="O343">
        <v>24.0601921081543</v>
      </c>
      <c r="P343">
        <v>9</v>
      </c>
      <c r="Q343">
        <v>9</v>
      </c>
      <c r="R343">
        <v>9</v>
      </c>
      <c r="S343">
        <v>29.3</v>
      </c>
      <c r="T343">
        <v>29.3</v>
      </c>
      <c r="U343">
        <v>29.3</v>
      </c>
      <c r="V343">
        <v>43.863999999999997</v>
      </c>
      <c r="W343">
        <v>0</v>
      </c>
      <c r="X343">
        <v>97.587999999999994</v>
      </c>
      <c r="Y343">
        <v>5255900000</v>
      </c>
      <c r="Z343">
        <v>92</v>
      </c>
      <c r="AA343">
        <v>0.60991289921500003</v>
      </c>
      <c r="AB343">
        <v>23.8148501078288</v>
      </c>
      <c r="AC343" t="s">
        <v>426</v>
      </c>
      <c r="AD343" t="s">
        <v>426</v>
      </c>
      <c r="AE343">
        <v>245340000</v>
      </c>
      <c r="AF343">
        <v>164520000</v>
      </c>
      <c r="AG343">
        <v>326140000</v>
      </c>
      <c r="AH343">
        <v>331150000</v>
      </c>
      <c r="AI343">
        <v>333570000</v>
      </c>
      <c r="AJ343">
        <v>578560000</v>
      </c>
      <c r="AK343">
        <v>320040000</v>
      </c>
      <c r="AL343">
        <v>148690000</v>
      </c>
      <c r="AM343">
        <v>218280000</v>
      </c>
      <c r="AN343">
        <v>220770000</v>
      </c>
      <c r="AO343">
        <v>288250000</v>
      </c>
      <c r="AP343">
        <v>103570000</v>
      </c>
      <c r="AQ343">
        <v>215110000</v>
      </c>
      <c r="AR343">
        <v>182170000</v>
      </c>
      <c r="AS343">
        <v>217790000</v>
      </c>
    </row>
    <row r="344" spans="1:45" x14ac:dyDescent="0.25">
      <c r="A344">
        <v>21.505912780761701</v>
      </c>
      <c r="B344">
        <v>23.614704132080099</v>
      </c>
      <c r="C344" t="s">
        <v>44</v>
      </c>
      <c r="D344">
        <v>22.3799152374268</v>
      </c>
      <c r="E344">
        <v>21.274919509887699</v>
      </c>
      <c r="F344" t="s">
        <v>44</v>
      </c>
      <c r="G344">
        <v>20.9800834655762</v>
      </c>
      <c r="H344">
        <v>19.744945526123001</v>
      </c>
      <c r="I344">
        <v>23.0208129882813</v>
      </c>
      <c r="J344">
        <v>24.130142211914102</v>
      </c>
      <c r="K344" t="s">
        <v>44</v>
      </c>
      <c r="L344">
        <v>22.627117156982401</v>
      </c>
      <c r="M344">
        <v>23.8003540039063</v>
      </c>
      <c r="N344">
        <v>21.484880447387699</v>
      </c>
      <c r="O344">
        <v>22.084335327148398</v>
      </c>
      <c r="P344">
        <v>12</v>
      </c>
      <c r="Q344">
        <v>12</v>
      </c>
      <c r="R344">
        <v>12</v>
      </c>
      <c r="S344">
        <v>32.799999999999997</v>
      </c>
      <c r="T344">
        <v>32.799999999999997</v>
      </c>
      <c r="U344">
        <v>32.799999999999997</v>
      </c>
      <c r="V344">
        <v>53.17</v>
      </c>
      <c r="W344">
        <v>0</v>
      </c>
      <c r="X344">
        <v>106.72</v>
      </c>
      <c r="Y344">
        <v>2052600000</v>
      </c>
      <c r="Z344">
        <v>45</v>
      </c>
      <c r="AA344">
        <v>1.29857144867886</v>
      </c>
      <c r="AB344">
        <v>22.220676898956299</v>
      </c>
      <c r="AC344" t="s">
        <v>427</v>
      </c>
      <c r="AD344" t="s">
        <v>427</v>
      </c>
      <c r="AE344">
        <v>125530000</v>
      </c>
      <c r="AF344">
        <v>185160000</v>
      </c>
      <c r="AG344">
        <v>0</v>
      </c>
      <c r="AH344">
        <v>148920000</v>
      </c>
      <c r="AI344">
        <v>0</v>
      </c>
      <c r="AJ344">
        <v>0</v>
      </c>
      <c r="AK344">
        <v>0</v>
      </c>
      <c r="AL344">
        <v>0</v>
      </c>
      <c r="AM344">
        <v>165720000</v>
      </c>
      <c r="AN344">
        <v>185260000</v>
      </c>
      <c r="AO344">
        <v>0</v>
      </c>
      <c r="AP344">
        <v>88948000</v>
      </c>
      <c r="AQ344">
        <v>138750000</v>
      </c>
      <c r="AR344">
        <v>0</v>
      </c>
      <c r="AS344">
        <v>134090000</v>
      </c>
    </row>
    <row r="345" spans="1:45" x14ac:dyDescent="0.25">
      <c r="A345">
        <v>22.939517974853501</v>
      </c>
      <c r="B345">
        <v>23.927776336669901</v>
      </c>
      <c r="C345">
        <v>22.445716857910199</v>
      </c>
      <c r="D345">
        <v>23.2056064605713</v>
      </c>
      <c r="E345">
        <v>23.11354637146</v>
      </c>
      <c r="F345">
        <v>23.448213577270501</v>
      </c>
      <c r="G345">
        <v>23.790742874145501</v>
      </c>
      <c r="H345">
        <v>23.574153900146499</v>
      </c>
      <c r="I345">
        <v>23.711353302001999</v>
      </c>
      <c r="J345">
        <v>24.330877304077099</v>
      </c>
      <c r="K345">
        <v>21.934162139892599</v>
      </c>
      <c r="L345">
        <v>23.682817459106399</v>
      </c>
      <c r="M345">
        <v>22.677343368530298</v>
      </c>
      <c r="N345">
        <v>22.4745693206787</v>
      </c>
      <c r="O345">
        <v>22.900709152221701</v>
      </c>
      <c r="P345">
        <v>4</v>
      </c>
      <c r="Q345">
        <v>3</v>
      </c>
      <c r="R345">
        <v>3</v>
      </c>
      <c r="S345">
        <v>20.7</v>
      </c>
      <c r="T345">
        <v>15.2</v>
      </c>
      <c r="U345">
        <v>15.2</v>
      </c>
      <c r="V345">
        <v>28.196000000000002</v>
      </c>
      <c r="W345">
        <v>0</v>
      </c>
      <c r="X345">
        <v>39.573999999999998</v>
      </c>
      <c r="Y345">
        <v>2074600000</v>
      </c>
      <c r="Z345">
        <v>39</v>
      </c>
      <c r="AA345">
        <v>0.653982812774903</v>
      </c>
      <c r="AB345">
        <v>23.210473759969101</v>
      </c>
      <c r="AC345" t="s">
        <v>428</v>
      </c>
      <c r="AD345" t="s">
        <v>428</v>
      </c>
      <c r="AE345">
        <v>84812000</v>
      </c>
      <c r="AF345">
        <v>139430000</v>
      </c>
      <c r="AG345">
        <v>0</v>
      </c>
      <c r="AH345">
        <v>119650000</v>
      </c>
      <c r="AI345">
        <v>92440000</v>
      </c>
      <c r="AJ345">
        <v>152850000</v>
      </c>
      <c r="AK345">
        <v>172850000</v>
      </c>
      <c r="AL345">
        <v>120020000</v>
      </c>
      <c r="AM345">
        <v>137110000</v>
      </c>
      <c r="AN345">
        <v>138670000</v>
      </c>
      <c r="AO345">
        <v>0</v>
      </c>
      <c r="AP345">
        <v>89658000</v>
      </c>
      <c r="AQ345">
        <v>0</v>
      </c>
      <c r="AR345">
        <v>44579000</v>
      </c>
      <c r="AS345">
        <v>76553000</v>
      </c>
    </row>
    <row r="346" spans="1:45" x14ac:dyDescent="0.25">
      <c r="A346">
        <v>22.9012260437012</v>
      </c>
      <c r="B346">
        <v>21.718917846679702</v>
      </c>
      <c r="C346" t="s">
        <v>44</v>
      </c>
      <c r="D346">
        <v>21.473232269287099</v>
      </c>
      <c r="E346">
        <v>21.527359008789102</v>
      </c>
      <c r="F346" t="s">
        <v>44</v>
      </c>
      <c r="G346" t="s">
        <v>44</v>
      </c>
      <c r="H346">
        <v>23.008588790893601</v>
      </c>
      <c r="I346">
        <v>22.799089431762699</v>
      </c>
      <c r="J346">
        <v>24.476116180419901</v>
      </c>
      <c r="K346" t="s">
        <v>44</v>
      </c>
      <c r="L346">
        <v>23.443037033081101</v>
      </c>
      <c r="M346">
        <v>23.698268890380898</v>
      </c>
      <c r="N346">
        <v>22.821802139282202</v>
      </c>
      <c r="O346">
        <v>21.932867050170898</v>
      </c>
      <c r="P346">
        <v>4</v>
      </c>
      <c r="Q346">
        <v>4</v>
      </c>
      <c r="R346">
        <v>4</v>
      </c>
      <c r="S346">
        <v>23.3</v>
      </c>
      <c r="T346">
        <v>23.3</v>
      </c>
      <c r="U346">
        <v>23.3</v>
      </c>
      <c r="V346">
        <v>20.047999999999998</v>
      </c>
      <c r="W346">
        <v>0</v>
      </c>
      <c r="X346">
        <v>20.931000000000001</v>
      </c>
      <c r="Y346">
        <v>834540000</v>
      </c>
      <c r="Z346">
        <v>21</v>
      </c>
      <c r="AA346">
        <v>0.96404096173605502</v>
      </c>
      <c r="AB346">
        <v>22.7091367894953</v>
      </c>
      <c r="AC346" t="s">
        <v>429</v>
      </c>
      <c r="AD346" t="s">
        <v>429</v>
      </c>
      <c r="AE346">
        <v>70849000</v>
      </c>
      <c r="AF346">
        <v>0</v>
      </c>
      <c r="AG346">
        <v>0</v>
      </c>
      <c r="AH346">
        <v>0</v>
      </c>
      <c r="AI346">
        <v>0</v>
      </c>
      <c r="AJ346">
        <v>0</v>
      </c>
      <c r="AK346">
        <v>0</v>
      </c>
      <c r="AL346">
        <v>0</v>
      </c>
      <c r="AM346">
        <v>51996000</v>
      </c>
      <c r="AN346">
        <v>0</v>
      </c>
      <c r="AO346">
        <v>0</v>
      </c>
      <c r="AP346">
        <v>55256000</v>
      </c>
      <c r="AQ346">
        <v>0</v>
      </c>
      <c r="AR346">
        <v>0</v>
      </c>
      <c r="AS346">
        <v>0</v>
      </c>
    </row>
    <row r="347" spans="1:45" x14ac:dyDescent="0.25">
      <c r="A347">
        <v>23.821529388427699</v>
      </c>
      <c r="B347">
        <v>25.583854675293001</v>
      </c>
      <c r="C347">
        <v>20.935602188110401</v>
      </c>
      <c r="D347">
        <v>24.4857883453369</v>
      </c>
      <c r="E347">
        <v>21.2874870300293</v>
      </c>
      <c r="F347">
        <v>21.5697345733643</v>
      </c>
      <c r="G347">
        <v>21.481533050537099</v>
      </c>
      <c r="H347">
        <v>23.4616394042969</v>
      </c>
      <c r="I347">
        <v>25.840213775634801</v>
      </c>
      <c r="J347">
        <v>25.885066986083999</v>
      </c>
      <c r="K347">
        <v>22.164136886596701</v>
      </c>
      <c r="L347">
        <v>27.026332855224599</v>
      </c>
      <c r="M347">
        <v>26.925243377685501</v>
      </c>
      <c r="N347">
        <v>25.581586837768601</v>
      </c>
      <c r="O347">
        <v>25.154335021972699</v>
      </c>
      <c r="P347">
        <v>5</v>
      </c>
      <c r="Q347">
        <v>5</v>
      </c>
      <c r="R347">
        <v>5</v>
      </c>
      <c r="S347">
        <v>34.799999999999997</v>
      </c>
      <c r="T347">
        <v>34.799999999999997</v>
      </c>
      <c r="U347">
        <v>34.799999999999997</v>
      </c>
      <c r="V347">
        <v>21.513000000000002</v>
      </c>
      <c r="W347">
        <v>0</v>
      </c>
      <c r="X347">
        <v>87.543000000000006</v>
      </c>
      <c r="Y347">
        <v>3535200000</v>
      </c>
      <c r="Z347">
        <v>53</v>
      </c>
      <c r="AA347">
        <v>2.1351922779865702</v>
      </c>
      <c r="AB347">
        <v>24.0802722930908</v>
      </c>
      <c r="AC347" t="s">
        <v>430</v>
      </c>
      <c r="AD347" t="s">
        <v>430</v>
      </c>
      <c r="AE347">
        <v>110740000</v>
      </c>
      <c r="AF347">
        <v>226990000</v>
      </c>
      <c r="AG347">
        <v>0</v>
      </c>
      <c r="AH347">
        <v>127530000</v>
      </c>
      <c r="AI347">
        <v>39356000</v>
      </c>
      <c r="AJ347">
        <v>0</v>
      </c>
      <c r="AK347">
        <v>36428000</v>
      </c>
      <c r="AL347">
        <v>173190000</v>
      </c>
      <c r="AM347">
        <v>210560000</v>
      </c>
      <c r="AN347">
        <v>96361000</v>
      </c>
      <c r="AO347">
        <v>83915000</v>
      </c>
      <c r="AP347">
        <v>323250000</v>
      </c>
      <c r="AQ347">
        <v>221370000</v>
      </c>
      <c r="AR347">
        <v>219560000</v>
      </c>
      <c r="AS347">
        <v>248360000</v>
      </c>
    </row>
    <row r="348" spans="1:45" x14ac:dyDescent="0.25">
      <c r="A348">
        <v>23.097063064575199</v>
      </c>
      <c r="B348">
        <v>22.330001831054702</v>
      </c>
      <c r="C348">
        <v>24.230079650878899</v>
      </c>
      <c r="D348">
        <v>23.101686477661101</v>
      </c>
      <c r="E348">
        <v>25.227878570556602</v>
      </c>
      <c r="F348">
        <v>24.825950622558601</v>
      </c>
      <c r="G348">
        <v>23.654253005981399</v>
      </c>
      <c r="H348">
        <v>25.030820846557599</v>
      </c>
      <c r="I348">
        <v>24.526832580566399</v>
      </c>
      <c r="J348">
        <v>24.786361694335898</v>
      </c>
      <c r="K348">
        <v>23.737480163574201</v>
      </c>
      <c r="L348">
        <v>24.2682800292969</v>
      </c>
      <c r="M348">
        <v>24.0666103363037</v>
      </c>
      <c r="N348">
        <v>24.012992858886701</v>
      </c>
      <c r="O348">
        <v>24.974124908447301</v>
      </c>
      <c r="P348">
        <v>3</v>
      </c>
      <c r="Q348">
        <v>3</v>
      </c>
      <c r="R348">
        <v>3</v>
      </c>
      <c r="S348">
        <v>19.2</v>
      </c>
      <c r="T348">
        <v>19.2</v>
      </c>
      <c r="U348">
        <v>19.2</v>
      </c>
      <c r="V348">
        <v>25.323</v>
      </c>
      <c r="W348">
        <v>0</v>
      </c>
      <c r="X348">
        <v>64.150999999999996</v>
      </c>
      <c r="Y348">
        <v>4084600000</v>
      </c>
      <c r="Z348">
        <v>40</v>
      </c>
      <c r="AA348">
        <v>0.82778569901724297</v>
      </c>
      <c r="AB348">
        <v>24.124694442749</v>
      </c>
      <c r="AC348" t="s">
        <v>431</v>
      </c>
      <c r="AD348" t="s">
        <v>431</v>
      </c>
      <c r="AE348">
        <v>119130000</v>
      </c>
      <c r="AF348">
        <v>0</v>
      </c>
      <c r="AG348">
        <v>257880000</v>
      </c>
      <c r="AH348">
        <v>168330000</v>
      </c>
      <c r="AI348">
        <v>386330000</v>
      </c>
      <c r="AJ348">
        <v>379050000</v>
      </c>
      <c r="AK348">
        <v>185470000</v>
      </c>
      <c r="AL348">
        <v>246950000</v>
      </c>
      <c r="AM348">
        <v>212470000</v>
      </c>
      <c r="AN348">
        <v>183920000</v>
      </c>
      <c r="AO348">
        <v>171880000</v>
      </c>
      <c r="AP348">
        <v>141110000</v>
      </c>
      <c r="AQ348">
        <v>141110000</v>
      </c>
      <c r="AR348">
        <v>0</v>
      </c>
      <c r="AS348">
        <v>284950000</v>
      </c>
    </row>
    <row r="349" spans="1:45" x14ac:dyDescent="0.25">
      <c r="A349">
        <v>22.4164028167725</v>
      </c>
      <c r="B349">
        <v>24.586004257202099</v>
      </c>
      <c r="C349" t="s">
        <v>44</v>
      </c>
      <c r="D349">
        <v>23.527667999267599</v>
      </c>
      <c r="E349">
        <v>21.571680068969702</v>
      </c>
      <c r="F349" t="s">
        <v>44</v>
      </c>
      <c r="G349">
        <v>21.7088928222656</v>
      </c>
      <c r="H349">
        <v>23.948421478271499</v>
      </c>
      <c r="I349">
        <v>24.3319702148438</v>
      </c>
      <c r="J349">
        <v>22.7269401550293</v>
      </c>
      <c r="K349" t="s">
        <v>44</v>
      </c>
      <c r="L349">
        <v>24.6941833496094</v>
      </c>
      <c r="M349">
        <v>24.489284515380898</v>
      </c>
      <c r="N349">
        <v>23.928318023681602</v>
      </c>
      <c r="O349">
        <v>23.017536163330099</v>
      </c>
      <c r="P349">
        <v>4</v>
      </c>
      <c r="Q349">
        <v>4</v>
      </c>
      <c r="R349">
        <v>4</v>
      </c>
      <c r="S349">
        <v>19.7</v>
      </c>
      <c r="T349">
        <v>19.7</v>
      </c>
      <c r="U349">
        <v>19.7</v>
      </c>
      <c r="V349">
        <v>41.82</v>
      </c>
      <c r="W349">
        <v>0</v>
      </c>
      <c r="X349">
        <v>94.343999999999994</v>
      </c>
      <c r="Y349">
        <v>2194600000</v>
      </c>
      <c r="Z349">
        <v>40</v>
      </c>
      <c r="AA349">
        <v>1.1078378495955501</v>
      </c>
      <c r="AB349">
        <v>23.412275155385299</v>
      </c>
      <c r="AC349" t="s">
        <v>432</v>
      </c>
      <c r="AD349" t="s">
        <v>432</v>
      </c>
      <c r="AE349">
        <v>136670000</v>
      </c>
      <c r="AF349">
        <v>189790000</v>
      </c>
      <c r="AG349">
        <v>0</v>
      </c>
      <c r="AH349">
        <v>136950000</v>
      </c>
      <c r="AI349">
        <v>0</v>
      </c>
      <c r="AJ349">
        <v>0</v>
      </c>
      <c r="AK349">
        <v>103780000</v>
      </c>
      <c r="AL349">
        <v>143190000</v>
      </c>
      <c r="AM349">
        <v>166940000</v>
      </c>
      <c r="AN349">
        <v>0</v>
      </c>
      <c r="AO349">
        <v>0</v>
      </c>
      <c r="AP349">
        <v>149380000</v>
      </c>
      <c r="AQ349">
        <v>133460000</v>
      </c>
      <c r="AR349">
        <v>114320000</v>
      </c>
      <c r="AS349">
        <v>127830000</v>
      </c>
    </row>
    <row r="350" spans="1:45" x14ac:dyDescent="0.25">
      <c r="A350">
        <v>22.648647308349599</v>
      </c>
      <c r="B350">
        <v>23.295721054077099</v>
      </c>
      <c r="C350">
        <v>21.086929321289102</v>
      </c>
      <c r="D350">
        <v>23.8763332366943</v>
      </c>
      <c r="E350">
        <v>24.442024230956999</v>
      </c>
      <c r="F350">
        <v>23.683567047119102</v>
      </c>
      <c r="G350">
        <v>22.315479278564499</v>
      </c>
      <c r="H350">
        <v>23.220724105835</v>
      </c>
      <c r="I350">
        <v>22.888442993164102</v>
      </c>
      <c r="J350">
        <v>25.8999118804932</v>
      </c>
      <c r="K350">
        <v>21.7561740875244</v>
      </c>
      <c r="L350">
        <v>25.6480102539063</v>
      </c>
      <c r="M350">
        <v>24.249813079833999</v>
      </c>
      <c r="N350">
        <v>23.840862274169901</v>
      </c>
      <c r="O350">
        <v>23.158708572387699</v>
      </c>
      <c r="P350">
        <v>4</v>
      </c>
      <c r="Q350">
        <v>4</v>
      </c>
      <c r="R350">
        <v>4</v>
      </c>
      <c r="S350">
        <v>35</v>
      </c>
      <c r="T350">
        <v>35</v>
      </c>
      <c r="U350">
        <v>35</v>
      </c>
      <c r="V350">
        <v>15.807</v>
      </c>
      <c r="W350">
        <v>0</v>
      </c>
      <c r="X350">
        <v>11.583</v>
      </c>
      <c r="Y350">
        <v>1539600000</v>
      </c>
      <c r="Z350">
        <v>31</v>
      </c>
      <c r="AA350">
        <v>1.3011171781662001</v>
      </c>
      <c r="AB350">
        <v>23.467423248290999</v>
      </c>
      <c r="AC350" t="s">
        <v>433</v>
      </c>
      <c r="AD350" t="s">
        <v>433</v>
      </c>
      <c r="AE350">
        <v>75121000</v>
      </c>
      <c r="AF350">
        <v>71257000</v>
      </c>
      <c r="AG350">
        <v>0</v>
      </c>
      <c r="AH350">
        <v>59263000</v>
      </c>
      <c r="AI350">
        <v>76688000</v>
      </c>
      <c r="AJ350">
        <v>64734000</v>
      </c>
      <c r="AK350">
        <v>48843000</v>
      </c>
      <c r="AL350">
        <v>0</v>
      </c>
      <c r="AM350">
        <v>64809000</v>
      </c>
      <c r="AN350">
        <v>130330000</v>
      </c>
      <c r="AO350">
        <v>0</v>
      </c>
      <c r="AP350">
        <v>121240000</v>
      </c>
      <c r="AQ350">
        <v>87600000</v>
      </c>
      <c r="AR350">
        <v>84847000</v>
      </c>
      <c r="AS350">
        <v>0</v>
      </c>
    </row>
    <row r="351" spans="1:45" x14ac:dyDescent="0.25">
      <c r="A351">
        <v>23.860317230224599</v>
      </c>
      <c r="B351">
        <v>25.618488311767599</v>
      </c>
      <c r="C351">
        <v>25.446290969848601</v>
      </c>
      <c r="D351">
        <v>24.5313625335693</v>
      </c>
      <c r="E351">
        <v>23.716701507568398</v>
      </c>
      <c r="F351">
        <v>24.916294097900401</v>
      </c>
      <c r="G351">
        <v>24.876285552978501</v>
      </c>
      <c r="H351">
        <v>26.5295314788818</v>
      </c>
      <c r="I351">
        <v>24.837160110473601</v>
      </c>
      <c r="J351">
        <v>25.488885879516602</v>
      </c>
      <c r="K351">
        <v>24.888044357299801</v>
      </c>
      <c r="L351">
        <v>25.239580154418899</v>
      </c>
      <c r="M351">
        <v>25.628341674804702</v>
      </c>
      <c r="N351">
        <v>25.647983551025401</v>
      </c>
      <c r="O351">
        <v>25.869407653808601</v>
      </c>
      <c r="P351">
        <v>4</v>
      </c>
      <c r="Q351">
        <v>4</v>
      </c>
      <c r="R351">
        <v>4</v>
      </c>
      <c r="S351">
        <v>24.5</v>
      </c>
      <c r="T351">
        <v>24.5</v>
      </c>
      <c r="U351">
        <v>24.5</v>
      </c>
      <c r="V351">
        <v>10.144</v>
      </c>
      <c r="W351">
        <v>0</v>
      </c>
      <c r="X351">
        <v>125.99</v>
      </c>
      <c r="Y351">
        <v>3116500000</v>
      </c>
      <c r="Z351">
        <v>23</v>
      </c>
      <c r="AA351">
        <v>0.74269530727620603</v>
      </c>
      <c r="AB351">
        <v>25.139645004272499</v>
      </c>
      <c r="AC351" t="s">
        <v>434</v>
      </c>
      <c r="AD351" t="s">
        <v>434</v>
      </c>
      <c r="AE351">
        <v>0</v>
      </c>
      <c r="AF351">
        <v>189850000</v>
      </c>
      <c r="AG351">
        <v>0</v>
      </c>
      <c r="AH351">
        <v>158050000</v>
      </c>
      <c r="AI351">
        <v>0</v>
      </c>
      <c r="AJ351">
        <v>0</v>
      </c>
      <c r="AK351">
        <v>0</v>
      </c>
      <c r="AL351">
        <v>264690000</v>
      </c>
      <c r="AM351">
        <v>140080000</v>
      </c>
      <c r="AN351">
        <v>133270000</v>
      </c>
      <c r="AO351">
        <v>0</v>
      </c>
      <c r="AP351">
        <v>0</v>
      </c>
      <c r="AQ351">
        <v>113820000</v>
      </c>
      <c r="AR351">
        <v>135460000</v>
      </c>
      <c r="AS351">
        <v>187910000</v>
      </c>
    </row>
    <row r="352" spans="1:45" x14ac:dyDescent="0.25">
      <c r="A352">
        <v>21.611803054809599</v>
      </c>
      <c r="B352">
        <v>21.934595108032202</v>
      </c>
      <c r="C352">
        <v>20.3934116363525</v>
      </c>
      <c r="D352" t="s">
        <v>44</v>
      </c>
      <c r="E352">
        <v>21.943099975585898</v>
      </c>
      <c r="F352" t="s">
        <v>44</v>
      </c>
      <c r="G352" t="s">
        <v>44</v>
      </c>
      <c r="H352">
        <v>21.9172878265381</v>
      </c>
      <c r="I352" t="s">
        <v>44</v>
      </c>
      <c r="J352" t="s">
        <v>44</v>
      </c>
      <c r="K352">
        <v>22.441188812255898</v>
      </c>
      <c r="L352">
        <v>20.862115859985401</v>
      </c>
      <c r="M352">
        <v>22.204219818115199</v>
      </c>
      <c r="N352">
        <v>22.585432052612301</v>
      </c>
      <c r="O352">
        <v>22.849515914916999</v>
      </c>
      <c r="P352">
        <v>2</v>
      </c>
      <c r="Q352">
        <v>2</v>
      </c>
      <c r="R352">
        <v>2</v>
      </c>
      <c r="S352">
        <v>8.4</v>
      </c>
      <c r="T352">
        <v>8.4</v>
      </c>
      <c r="U352">
        <v>8.4</v>
      </c>
      <c r="V352">
        <v>26.085999999999999</v>
      </c>
      <c r="W352">
        <v>0</v>
      </c>
      <c r="X352">
        <v>4.8922999999999996</v>
      </c>
      <c r="Y352">
        <v>471540000</v>
      </c>
      <c r="Z352">
        <v>17</v>
      </c>
      <c r="AA352">
        <v>0.75891980933148195</v>
      </c>
      <c r="AB352">
        <v>21.874267005920402</v>
      </c>
      <c r="AC352" t="s">
        <v>435</v>
      </c>
      <c r="AD352" t="s">
        <v>435</v>
      </c>
      <c r="AE352">
        <v>32786000</v>
      </c>
      <c r="AF352">
        <v>0</v>
      </c>
      <c r="AG352">
        <v>0</v>
      </c>
      <c r="AH352">
        <v>0</v>
      </c>
      <c r="AI352">
        <v>29361000</v>
      </c>
      <c r="AJ352">
        <v>0</v>
      </c>
      <c r="AK352">
        <v>0</v>
      </c>
      <c r="AL352">
        <v>32094000</v>
      </c>
      <c r="AM352">
        <v>0</v>
      </c>
      <c r="AN352">
        <v>0</v>
      </c>
      <c r="AO352">
        <v>69959000</v>
      </c>
      <c r="AP352">
        <v>0</v>
      </c>
      <c r="AQ352">
        <v>26758000</v>
      </c>
      <c r="AR352">
        <v>35138000</v>
      </c>
      <c r="AS352">
        <v>53203000</v>
      </c>
    </row>
    <row r="353" spans="1:45" x14ac:dyDescent="0.25">
      <c r="A353">
        <v>21.655870437622099</v>
      </c>
      <c r="B353">
        <v>18.412164688110401</v>
      </c>
      <c r="C353" t="s">
        <v>44</v>
      </c>
      <c r="D353">
        <v>21.434103012085</v>
      </c>
      <c r="E353">
        <v>21.500816345214801</v>
      </c>
      <c r="F353" t="s">
        <v>44</v>
      </c>
      <c r="G353" t="s">
        <v>44</v>
      </c>
      <c r="H353">
        <v>21.0122261047363</v>
      </c>
      <c r="I353">
        <v>22.394432067871101</v>
      </c>
      <c r="J353">
        <v>23.691257476806602</v>
      </c>
      <c r="K353" t="s">
        <v>44</v>
      </c>
      <c r="L353">
        <v>23.748783111572301</v>
      </c>
      <c r="M353">
        <v>22.833662033081101</v>
      </c>
      <c r="N353">
        <v>21.913457870483398</v>
      </c>
      <c r="O353">
        <v>21.615039825439499</v>
      </c>
      <c r="P353">
        <v>18</v>
      </c>
      <c r="Q353">
        <v>18</v>
      </c>
      <c r="R353">
        <v>18</v>
      </c>
      <c r="S353">
        <v>27</v>
      </c>
      <c r="T353">
        <v>27</v>
      </c>
      <c r="U353">
        <v>27</v>
      </c>
      <c r="V353">
        <v>100.46</v>
      </c>
      <c r="W353">
        <v>0</v>
      </c>
      <c r="X353">
        <v>306.22000000000003</v>
      </c>
      <c r="Y353">
        <v>3146100000</v>
      </c>
      <c r="Z353">
        <v>74</v>
      </c>
      <c r="AA353">
        <v>1.4550004617348899</v>
      </c>
      <c r="AB353">
        <v>21.837437543002</v>
      </c>
      <c r="AC353" t="s">
        <v>436</v>
      </c>
      <c r="AD353" t="s">
        <v>436</v>
      </c>
      <c r="AE353">
        <v>188310000</v>
      </c>
      <c r="AF353">
        <v>0</v>
      </c>
      <c r="AG353">
        <v>0</v>
      </c>
      <c r="AH353">
        <v>178160000</v>
      </c>
      <c r="AI353">
        <v>170400000</v>
      </c>
      <c r="AJ353">
        <v>0</v>
      </c>
      <c r="AK353">
        <v>0</v>
      </c>
      <c r="AL353">
        <v>147430000</v>
      </c>
      <c r="AM353">
        <v>201050000</v>
      </c>
      <c r="AN353">
        <v>262020000</v>
      </c>
      <c r="AO353">
        <v>0</v>
      </c>
      <c r="AP353">
        <v>279770000</v>
      </c>
      <c r="AQ353">
        <v>182870000</v>
      </c>
      <c r="AR353">
        <v>143570000</v>
      </c>
      <c r="AS353">
        <v>145700000</v>
      </c>
    </row>
    <row r="354" spans="1:45" x14ac:dyDescent="0.25">
      <c r="A354">
        <v>23.928318023681602</v>
      </c>
      <c r="B354">
        <v>24.112432479858398</v>
      </c>
      <c r="C354" t="s">
        <v>44</v>
      </c>
      <c r="D354">
        <v>24.018352508544901</v>
      </c>
      <c r="E354">
        <v>23.239099502563501</v>
      </c>
      <c r="F354" t="s">
        <v>44</v>
      </c>
      <c r="G354">
        <v>22.2786674499512</v>
      </c>
      <c r="H354">
        <v>24.0135898590088</v>
      </c>
      <c r="I354">
        <v>23.251937866210898</v>
      </c>
      <c r="J354">
        <v>24.8246879577637</v>
      </c>
      <c r="K354">
        <v>21.4972629547119</v>
      </c>
      <c r="L354">
        <v>25.087640762329102</v>
      </c>
      <c r="M354">
        <v>24.915611267089801</v>
      </c>
      <c r="N354">
        <v>24.432178497314499</v>
      </c>
      <c r="O354">
        <v>23.873706817626999</v>
      </c>
      <c r="P354">
        <v>10</v>
      </c>
      <c r="Q354">
        <v>10</v>
      </c>
      <c r="R354">
        <v>10</v>
      </c>
      <c r="S354">
        <v>34.799999999999997</v>
      </c>
      <c r="T354">
        <v>34.799999999999997</v>
      </c>
      <c r="U354">
        <v>34.799999999999997</v>
      </c>
      <c r="V354">
        <v>29.850999999999999</v>
      </c>
      <c r="W354">
        <v>0</v>
      </c>
      <c r="X354">
        <v>172.26</v>
      </c>
      <c r="Y354">
        <v>3926900000</v>
      </c>
      <c r="Z354">
        <v>63</v>
      </c>
      <c r="AA354">
        <v>1.0326611942419901</v>
      </c>
      <c r="AB354">
        <v>23.805652765127299</v>
      </c>
      <c r="AC354" t="s">
        <v>437</v>
      </c>
      <c r="AD354" t="s">
        <v>437</v>
      </c>
      <c r="AE354">
        <v>249100000</v>
      </c>
      <c r="AF354">
        <v>221880000</v>
      </c>
      <c r="AG354">
        <v>0</v>
      </c>
      <c r="AH354">
        <v>254160000</v>
      </c>
      <c r="AI354">
        <v>167450000</v>
      </c>
      <c r="AJ354">
        <v>0</v>
      </c>
      <c r="AK354">
        <v>110220000</v>
      </c>
      <c r="AL354">
        <v>204070000</v>
      </c>
      <c r="AM354">
        <v>200420000</v>
      </c>
      <c r="AN354">
        <v>209060000</v>
      </c>
      <c r="AO354">
        <v>0</v>
      </c>
      <c r="AP354">
        <v>279350000</v>
      </c>
      <c r="AQ354">
        <v>212080000</v>
      </c>
      <c r="AR354">
        <v>222670000</v>
      </c>
      <c r="AS354">
        <v>204000000</v>
      </c>
    </row>
    <row r="355" spans="1:45" x14ac:dyDescent="0.25">
      <c r="A355">
        <v>17.8269958496094</v>
      </c>
      <c r="B355">
        <v>18.108810424804702</v>
      </c>
      <c r="C355" t="s">
        <v>44</v>
      </c>
      <c r="D355">
        <v>17.676109313964801</v>
      </c>
      <c r="E355" t="s">
        <v>44</v>
      </c>
      <c r="F355" t="s">
        <v>44</v>
      </c>
      <c r="G355">
        <v>17.516069412231399</v>
      </c>
      <c r="H355" t="s">
        <v>44</v>
      </c>
      <c r="I355">
        <v>17.769721984863299</v>
      </c>
      <c r="J355">
        <v>18.6466369628906</v>
      </c>
      <c r="K355" t="s">
        <v>44</v>
      </c>
      <c r="L355">
        <v>19.8545436859131</v>
      </c>
      <c r="M355">
        <v>19.010452270507798</v>
      </c>
      <c r="N355">
        <v>20.1181964874268</v>
      </c>
      <c r="O355">
        <v>18.0481986999512</v>
      </c>
      <c r="P355">
        <v>2</v>
      </c>
      <c r="Q355">
        <v>2</v>
      </c>
      <c r="R355">
        <v>2</v>
      </c>
      <c r="S355">
        <v>7.2</v>
      </c>
      <c r="T355">
        <v>7.2</v>
      </c>
      <c r="U355">
        <v>7.2</v>
      </c>
      <c r="V355">
        <v>81.507999999999996</v>
      </c>
      <c r="W355">
        <v>0</v>
      </c>
      <c r="X355">
        <v>5.4432</v>
      </c>
      <c r="Y355">
        <v>155090000</v>
      </c>
      <c r="Z355">
        <v>11</v>
      </c>
      <c r="AA355">
        <v>0.92542613880800695</v>
      </c>
      <c r="AB355">
        <v>18.457573509216299</v>
      </c>
      <c r="AC355" t="s">
        <v>438</v>
      </c>
      <c r="AD355" t="s">
        <v>438</v>
      </c>
      <c r="AE355">
        <v>0</v>
      </c>
      <c r="AF355">
        <v>0</v>
      </c>
      <c r="AG355">
        <v>0</v>
      </c>
      <c r="AH355">
        <v>0</v>
      </c>
      <c r="AI355">
        <v>0</v>
      </c>
      <c r="AJ355">
        <v>0</v>
      </c>
      <c r="AK355">
        <v>0</v>
      </c>
      <c r="AL355">
        <v>0</v>
      </c>
      <c r="AM355">
        <v>0</v>
      </c>
      <c r="AN355">
        <v>0</v>
      </c>
      <c r="AO355">
        <v>0</v>
      </c>
      <c r="AP355">
        <v>18079000</v>
      </c>
      <c r="AQ355">
        <v>0</v>
      </c>
      <c r="AR355">
        <v>19976000</v>
      </c>
      <c r="AS355">
        <v>0</v>
      </c>
    </row>
    <row r="356" spans="1:45" x14ac:dyDescent="0.25">
      <c r="A356">
        <v>19.996313095092798</v>
      </c>
      <c r="B356">
        <v>21.9440307617188</v>
      </c>
      <c r="C356">
        <v>19.168006896972699</v>
      </c>
      <c r="D356">
        <v>20.090293884277301</v>
      </c>
      <c r="E356">
        <v>20.7739448547363</v>
      </c>
      <c r="F356" t="s">
        <v>44</v>
      </c>
      <c r="G356">
        <v>19.682415008544901</v>
      </c>
      <c r="H356">
        <v>20.256149291992202</v>
      </c>
      <c r="I356">
        <v>20.139711380004901</v>
      </c>
      <c r="J356">
        <v>22.394170761108398</v>
      </c>
      <c r="K356" t="s">
        <v>44</v>
      </c>
      <c r="L356">
        <v>22.903396606445298</v>
      </c>
      <c r="M356">
        <v>22.723590850830099</v>
      </c>
      <c r="N356">
        <v>22.468467712402301</v>
      </c>
      <c r="O356">
        <v>19.860343933105501</v>
      </c>
      <c r="P356">
        <v>5</v>
      </c>
      <c r="Q356">
        <v>5</v>
      </c>
      <c r="R356">
        <v>4</v>
      </c>
      <c r="S356">
        <v>25.8</v>
      </c>
      <c r="T356">
        <v>25.8</v>
      </c>
      <c r="U356">
        <v>20.5</v>
      </c>
      <c r="V356">
        <v>40.956000000000003</v>
      </c>
      <c r="W356">
        <v>0</v>
      </c>
      <c r="X356">
        <v>94.194999999999993</v>
      </c>
      <c r="Y356">
        <v>738460000</v>
      </c>
      <c r="Z356">
        <v>20</v>
      </c>
      <c r="AA356">
        <v>1.32689742188344</v>
      </c>
      <c r="AB356">
        <v>20.953910387479301</v>
      </c>
      <c r="AC356" t="s">
        <v>439</v>
      </c>
      <c r="AD356" t="s">
        <v>439</v>
      </c>
      <c r="AE356">
        <v>0</v>
      </c>
      <c r="AF356">
        <v>60738000</v>
      </c>
      <c r="AG356">
        <v>0</v>
      </c>
      <c r="AH356">
        <v>0</v>
      </c>
      <c r="AI356">
        <v>0</v>
      </c>
      <c r="AJ356">
        <v>0</v>
      </c>
      <c r="AK356">
        <v>0</v>
      </c>
      <c r="AL356">
        <v>0</v>
      </c>
      <c r="AM356">
        <v>0</v>
      </c>
      <c r="AN356">
        <v>0</v>
      </c>
      <c r="AO356">
        <v>0</v>
      </c>
      <c r="AP356">
        <v>72768000</v>
      </c>
      <c r="AQ356">
        <v>68409000</v>
      </c>
      <c r="AR356">
        <v>52535000</v>
      </c>
      <c r="AS356">
        <v>0</v>
      </c>
    </row>
    <row r="357" spans="1:45" x14ac:dyDescent="0.25">
      <c r="A357">
        <v>21.749109268188501</v>
      </c>
      <c r="B357">
        <v>21.7957057952881</v>
      </c>
      <c r="C357">
        <v>21.270078659057599</v>
      </c>
      <c r="D357">
        <v>22.343265533447301</v>
      </c>
      <c r="E357">
        <v>22.462913513183601</v>
      </c>
      <c r="F357" t="s">
        <v>44</v>
      </c>
      <c r="G357">
        <v>22.2918491363525</v>
      </c>
      <c r="H357">
        <v>22.570707321166999</v>
      </c>
      <c r="I357">
        <v>22.073163986206101</v>
      </c>
      <c r="J357">
        <v>23.814994812011701</v>
      </c>
      <c r="K357">
        <v>22.099729537963899</v>
      </c>
      <c r="L357">
        <v>23.507244110107401</v>
      </c>
      <c r="M357">
        <v>22.339492797851602</v>
      </c>
      <c r="N357">
        <v>24.358303070068398</v>
      </c>
      <c r="O357">
        <v>23.107316970825199</v>
      </c>
      <c r="P357">
        <v>3</v>
      </c>
      <c r="Q357">
        <v>3</v>
      </c>
      <c r="R357">
        <v>3</v>
      </c>
      <c r="S357">
        <v>12.7</v>
      </c>
      <c r="T357">
        <v>12.7</v>
      </c>
      <c r="U357">
        <v>12.7</v>
      </c>
      <c r="V357">
        <v>41.813000000000002</v>
      </c>
      <c r="W357">
        <v>0</v>
      </c>
      <c r="X357">
        <v>37.210999999999999</v>
      </c>
      <c r="Y357">
        <v>2382800000</v>
      </c>
      <c r="Z357">
        <v>30</v>
      </c>
      <c r="AA357">
        <v>0.85651329990241598</v>
      </c>
      <c r="AB357">
        <v>22.555991036551301</v>
      </c>
      <c r="AC357" t="s">
        <v>440</v>
      </c>
      <c r="AD357" t="s">
        <v>440</v>
      </c>
      <c r="AE357">
        <v>0</v>
      </c>
      <c r="AF357">
        <v>0</v>
      </c>
      <c r="AG357">
        <v>0</v>
      </c>
      <c r="AH357">
        <v>0</v>
      </c>
      <c r="AI357">
        <v>113960000</v>
      </c>
      <c r="AJ357">
        <v>0</v>
      </c>
      <c r="AK357">
        <v>114750000</v>
      </c>
      <c r="AL357">
        <v>116650000</v>
      </c>
      <c r="AM357">
        <v>0</v>
      </c>
      <c r="AN357">
        <v>126110000</v>
      </c>
      <c r="AO357">
        <v>113640000</v>
      </c>
      <c r="AP357">
        <v>147250000</v>
      </c>
      <c r="AQ357">
        <v>0</v>
      </c>
      <c r="AR357">
        <v>196510000</v>
      </c>
      <c r="AS357">
        <v>157730000</v>
      </c>
    </row>
    <row r="358" spans="1:45" x14ac:dyDescent="0.25">
      <c r="A358">
        <v>23.939571380615199</v>
      </c>
      <c r="B358">
        <v>22.307970046997099</v>
      </c>
      <c r="C358">
        <v>21.1546821594238</v>
      </c>
      <c r="D358">
        <v>23.180801391601602</v>
      </c>
      <c r="E358">
        <v>22.478500366210898</v>
      </c>
      <c r="F358">
        <v>20.938190460205099</v>
      </c>
      <c r="G358">
        <v>23.211381912231399</v>
      </c>
      <c r="H358">
        <v>23.7481689453125</v>
      </c>
      <c r="I358">
        <v>23.5681343078613</v>
      </c>
      <c r="J358">
        <v>25.365962982177699</v>
      </c>
      <c r="K358">
        <v>21.278326034545898</v>
      </c>
      <c r="L358">
        <v>25.641437530517599</v>
      </c>
      <c r="M358">
        <v>24.083833694458001</v>
      </c>
      <c r="N358">
        <v>25.295265197753899</v>
      </c>
      <c r="O358">
        <v>24.066282272338899</v>
      </c>
      <c r="P358">
        <v>11</v>
      </c>
      <c r="Q358">
        <v>11</v>
      </c>
      <c r="R358">
        <v>11</v>
      </c>
      <c r="S358">
        <v>38.9</v>
      </c>
      <c r="T358">
        <v>38.9</v>
      </c>
      <c r="U358">
        <v>38.9</v>
      </c>
      <c r="V358">
        <v>46.302999999999997</v>
      </c>
      <c r="W358">
        <v>0</v>
      </c>
      <c r="X358">
        <v>255.38</v>
      </c>
      <c r="Y358">
        <v>5289200000</v>
      </c>
      <c r="Z358">
        <v>94</v>
      </c>
      <c r="AA358">
        <v>1.5006044525526501</v>
      </c>
      <c r="AB358">
        <v>23.350567245483401</v>
      </c>
      <c r="AC358" t="s">
        <v>441</v>
      </c>
      <c r="AD358" t="s">
        <v>441</v>
      </c>
      <c r="AE358">
        <v>289870000</v>
      </c>
      <c r="AF358">
        <v>154240000</v>
      </c>
      <c r="AG358">
        <v>0</v>
      </c>
      <c r="AH358">
        <v>202860000</v>
      </c>
      <c r="AI358">
        <v>155650000</v>
      </c>
      <c r="AJ358">
        <v>0</v>
      </c>
      <c r="AK358">
        <v>214850000</v>
      </c>
      <c r="AL358">
        <v>220740000</v>
      </c>
      <c r="AM358">
        <v>259910000</v>
      </c>
      <c r="AN358">
        <v>286460000</v>
      </c>
      <c r="AO358">
        <v>0</v>
      </c>
      <c r="AP358">
        <v>438040000</v>
      </c>
      <c r="AQ358">
        <v>186970000</v>
      </c>
      <c r="AR358">
        <v>314030000</v>
      </c>
      <c r="AS358">
        <v>273440000</v>
      </c>
    </row>
    <row r="359" spans="1:45" x14ac:dyDescent="0.25">
      <c r="A359">
        <v>20.796695709228501</v>
      </c>
      <c r="B359">
        <v>19.768478393554702</v>
      </c>
      <c r="C359" t="s">
        <v>44</v>
      </c>
      <c r="D359">
        <v>21.9157199859619</v>
      </c>
      <c r="E359">
        <v>20.901243209838899</v>
      </c>
      <c r="F359" t="s">
        <v>44</v>
      </c>
      <c r="G359" t="s">
        <v>44</v>
      </c>
      <c r="H359">
        <v>19.009248733520501</v>
      </c>
      <c r="I359">
        <v>21.412660598754901</v>
      </c>
      <c r="J359">
        <v>22.7570495605469</v>
      </c>
      <c r="K359" t="s">
        <v>44</v>
      </c>
      <c r="L359">
        <v>23.408079147338899</v>
      </c>
      <c r="M359">
        <v>23.1070461273193</v>
      </c>
      <c r="N359">
        <v>22.263990402221701</v>
      </c>
      <c r="O359">
        <v>20.2756023406982</v>
      </c>
      <c r="P359">
        <v>12</v>
      </c>
      <c r="Q359">
        <v>12</v>
      </c>
      <c r="R359">
        <v>12</v>
      </c>
      <c r="S359">
        <v>36.700000000000003</v>
      </c>
      <c r="T359">
        <v>36.700000000000003</v>
      </c>
      <c r="U359">
        <v>36.700000000000003</v>
      </c>
      <c r="V359">
        <v>48.691000000000003</v>
      </c>
      <c r="W359">
        <v>0</v>
      </c>
      <c r="X359">
        <v>124.28</v>
      </c>
      <c r="Y359">
        <v>1274200000</v>
      </c>
      <c r="Z359">
        <v>46</v>
      </c>
      <c r="AA359">
        <v>1.4160121246271899</v>
      </c>
      <c r="AB359">
        <v>21.419619473544</v>
      </c>
      <c r="AC359" t="s">
        <v>442</v>
      </c>
      <c r="AD359" t="s">
        <v>442</v>
      </c>
      <c r="AE359">
        <v>70041000</v>
      </c>
      <c r="AF359">
        <v>0</v>
      </c>
      <c r="AG359">
        <v>0</v>
      </c>
      <c r="AH359">
        <v>86784000</v>
      </c>
      <c r="AI359">
        <v>83173000</v>
      </c>
      <c r="AJ359">
        <v>0</v>
      </c>
      <c r="AK359">
        <v>0</v>
      </c>
      <c r="AL359">
        <v>0</v>
      </c>
      <c r="AM359">
        <v>62970000</v>
      </c>
      <c r="AN359">
        <v>76508000</v>
      </c>
      <c r="AO359">
        <v>0</v>
      </c>
      <c r="AP359">
        <v>122110000</v>
      </c>
      <c r="AQ359">
        <v>89122000</v>
      </c>
      <c r="AR359">
        <v>96173000</v>
      </c>
      <c r="AS359">
        <v>64225000</v>
      </c>
    </row>
    <row r="360" spans="1:45" x14ac:dyDescent="0.25">
      <c r="A360">
        <v>21.063158035278299</v>
      </c>
      <c r="B360">
        <v>21.1109523773193</v>
      </c>
      <c r="C360" t="s">
        <v>44</v>
      </c>
      <c r="D360">
        <v>20.162631988525401</v>
      </c>
      <c r="E360">
        <v>21.243535995483398</v>
      </c>
      <c r="F360" t="s">
        <v>44</v>
      </c>
      <c r="G360" t="s">
        <v>44</v>
      </c>
      <c r="H360">
        <v>19.753196716308601</v>
      </c>
      <c r="I360">
        <v>21.2774753570557</v>
      </c>
      <c r="J360">
        <v>23.018079757690401</v>
      </c>
      <c r="K360" t="s">
        <v>44</v>
      </c>
      <c r="L360">
        <v>22.646560668945298</v>
      </c>
      <c r="M360">
        <v>22.351188659668001</v>
      </c>
      <c r="N360">
        <v>20.956100463867202</v>
      </c>
      <c r="O360">
        <v>19.6781215667725</v>
      </c>
      <c r="P360">
        <v>7</v>
      </c>
      <c r="Q360">
        <v>7</v>
      </c>
      <c r="R360">
        <v>7</v>
      </c>
      <c r="S360">
        <v>24.5</v>
      </c>
      <c r="T360">
        <v>24.5</v>
      </c>
      <c r="U360">
        <v>24.5</v>
      </c>
      <c r="V360">
        <v>58.381999999999998</v>
      </c>
      <c r="W360">
        <v>0</v>
      </c>
      <c r="X360">
        <v>120.24</v>
      </c>
      <c r="Y360">
        <v>870540000</v>
      </c>
      <c r="Z360">
        <v>29</v>
      </c>
      <c r="AA360">
        <v>1.10916071479885</v>
      </c>
      <c r="AB360">
        <v>21.205545598810399</v>
      </c>
      <c r="AC360" t="s">
        <v>443</v>
      </c>
      <c r="AD360" t="s">
        <v>443</v>
      </c>
      <c r="AE360">
        <v>55709000</v>
      </c>
      <c r="AF360">
        <v>70031000</v>
      </c>
      <c r="AG360">
        <v>0</v>
      </c>
      <c r="AH360">
        <v>55371000</v>
      </c>
      <c r="AI360">
        <v>51422000</v>
      </c>
      <c r="AJ360">
        <v>0</v>
      </c>
      <c r="AK360">
        <v>0</v>
      </c>
      <c r="AL360">
        <v>0</v>
      </c>
      <c r="AM360">
        <v>54423000</v>
      </c>
      <c r="AN360">
        <v>61701000</v>
      </c>
      <c r="AO360">
        <v>0</v>
      </c>
      <c r="AP360">
        <v>59736000</v>
      </c>
      <c r="AQ360">
        <v>53223000</v>
      </c>
      <c r="AR360">
        <v>41433000</v>
      </c>
      <c r="AS360">
        <v>0</v>
      </c>
    </row>
    <row r="361" spans="1:45" x14ac:dyDescent="0.25">
      <c r="A361">
        <v>20.981616973876999</v>
      </c>
      <c r="B361">
        <v>20.936321258544901</v>
      </c>
      <c r="C361" t="s">
        <v>44</v>
      </c>
      <c r="D361">
        <v>20.751890182495099</v>
      </c>
      <c r="E361" t="s">
        <v>44</v>
      </c>
      <c r="F361" t="s">
        <v>44</v>
      </c>
      <c r="G361">
        <v>21.218214035034201</v>
      </c>
      <c r="H361">
        <v>22.164474487304702</v>
      </c>
      <c r="I361">
        <v>21.1817417144775</v>
      </c>
      <c r="J361">
        <v>22.909288406372099</v>
      </c>
      <c r="K361">
        <v>21.002302169799801</v>
      </c>
      <c r="L361">
        <v>22.240745544433601</v>
      </c>
      <c r="M361">
        <v>22.2746067047119</v>
      </c>
      <c r="N361">
        <v>22.3665561676025</v>
      </c>
      <c r="O361" t="s">
        <v>44</v>
      </c>
      <c r="P361">
        <v>2</v>
      </c>
      <c r="Q361">
        <v>2</v>
      </c>
      <c r="R361">
        <v>2</v>
      </c>
      <c r="S361">
        <v>8.4</v>
      </c>
      <c r="T361">
        <v>8.4</v>
      </c>
      <c r="U361">
        <v>8.4</v>
      </c>
      <c r="V361">
        <v>32.917999999999999</v>
      </c>
      <c r="W361">
        <v>0</v>
      </c>
      <c r="X361">
        <v>14.728</v>
      </c>
      <c r="Y361">
        <v>611660000</v>
      </c>
      <c r="Z361">
        <v>8</v>
      </c>
      <c r="AA361">
        <v>0.75429379370434402</v>
      </c>
      <c r="AB361">
        <v>21.638887058604801</v>
      </c>
      <c r="AC361" t="s">
        <v>444</v>
      </c>
      <c r="AD361" t="s">
        <v>444</v>
      </c>
      <c r="AE361">
        <v>0</v>
      </c>
      <c r="AF361">
        <v>0</v>
      </c>
      <c r="AG361">
        <v>0</v>
      </c>
      <c r="AH361">
        <v>0</v>
      </c>
      <c r="AI361">
        <v>0</v>
      </c>
      <c r="AJ361">
        <v>0</v>
      </c>
      <c r="AK361">
        <v>0</v>
      </c>
      <c r="AL361">
        <v>0</v>
      </c>
      <c r="AM361">
        <v>0</v>
      </c>
      <c r="AN361">
        <v>50039000</v>
      </c>
      <c r="AO361">
        <v>0</v>
      </c>
      <c r="AP361">
        <v>0</v>
      </c>
      <c r="AQ361">
        <v>0</v>
      </c>
      <c r="AR361">
        <v>41272000</v>
      </c>
      <c r="AS361">
        <v>0</v>
      </c>
    </row>
    <row r="362" spans="1:45" x14ac:dyDescent="0.25">
      <c r="A362">
        <v>25.016525268554702</v>
      </c>
      <c r="B362">
        <v>26.376731872558601</v>
      </c>
      <c r="C362">
        <v>24.915018081665</v>
      </c>
      <c r="D362">
        <v>25.401649475097699</v>
      </c>
      <c r="E362">
        <v>23.928409576416001</v>
      </c>
      <c r="F362">
        <v>26.387981414794901</v>
      </c>
      <c r="G362">
        <v>25.81516456604</v>
      </c>
      <c r="H362">
        <v>25.856641769409201</v>
      </c>
      <c r="I362">
        <v>25.833690643310501</v>
      </c>
      <c r="J362">
        <v>27.0376873016357</v>
      </c>
      <c r="K362">
        <v>26.791786193847699</v>
      </c>
      <c r="L362">
        <v>25.73655128479</v>
      </c>
      <c r="M362">
        <v>26.174779891967798</v>
      </c>
      <c r="N362">
        <v>26.004360198974599</v>
      </c>
      <c r="O362">
        <v>24.9681606292725</v>
      </c>
      <c r="P362">
        <v>4</v>
      </c>
      <c r="Q362">
        <v>4</v>
      </c>
      <c r="R362">
        <v>4</v>
      </c>
      <c r="S362">
        <v>35.6</v>
      </c>
      <c r="T362">
        <v>35.6</v>
      </c>
      <c r="U362">
        <v>35.6</v>
      </c>
      <c r="V362">
        <v>16.321000000000002</v>
      </c>
      <c r="W362">
        <v>0</v>
      </c>
      <c r="X362">
        <v>125.04</v>
      </c>
      <c r="Y362">
        <v>9661700000</v>
      </c>
      <c r="Z362">
        <v>63</v>
      </c>
      <c r="AA362">
        <v>0.80610182376587003</v>
      </c>
      <c r="AB362">
        <v>25.749675877889</v>
      </c>
      <c r="AC362" t="s">
        <v>445</v>
      </c>
      <c r="AD362" t="s">
        <v>445</v>
      </c>
      <c r="AE362">
        <v>354920000</v>
      </c>
      <c r="AF362">
        <v>611000000</v>
      </c>
      <c r="AG362">
        <v>624400000</v>
      </c>
      <c r="AH362">
        <v>373970000</v>
      </c>
      <c r="AI362">
        <v>353110000</v>
      </c>
      <c r="AJ362">
        <v>729180000</v>
      </c>
      <c r="AK362">
        <v>401690000</v>
      </c>
      <c r="AL362">
        <v>396150000</v>
      </c>
      <c r="AM362">
        <v>383740000</v>
      </c>
      <c r="AN362">
        <v>512840000</v>
      </c>
      <c r="AO362">
        <v>937620000</v>
      </c>
      <c r="AP362">
        <v>324150000</v>
      </c>
      <c r="AQ362">
        <v>333880000</v>
      </c>
      <c r="AR362">
        <v>384300000</v>
      </c>
      <c r="AS362">
        <v>380520000</v>
      </c>
    </row>
    <row r="363" spans="1:45" x14ac:dyDescent="0.25">
      <c r="A363">
        <v>20.773622512817401</v>
      </c>
      <c r="B363">
        <v>20.376024246215799</v>
      </c>
      <c r="C363">
        <v>19.361190795898398</v>
      </c>
      <c r="D363">
        <v>20.033891677856399</v>
      </c>
      <c r="E363">
        <v>21.228759765625</v>
      </c>
      <c r="F363" t="s">
        <v>44</v>
      </c>
      <c r="G363" t="s">
        <v>44</v>
      </c>
      <c r="H363">
        <v>19.783775329589801</v>
      </c>
      <c r="I363">
        <v>19.4984130859375</v>
      </c>
      <c r="J363">
        <v>23.308275222778299</v>
      </c>
      <c r="K363" t="s">
        <v>44</v>
      </c>
      <c r="L363">
        <v>22.8893527984619</v>
      </c>
      <c r="M363">
        <v>21.5404243469238</v>
      </c>
      <c r="N363">
        <v>20.457637786865199</v>
      </c>
      <c r="O363">
        <v>20.259601593017599</v>
      </c>
      <c r="P363">
        <v>5</v>
      </c>
      <c r="Q363">
        <v>5</v>
      </c>
      <c r="R363">
        <v>5</v>
      </c>
      <c r="S363">
        <v>33.200000000000003</v>
      </c>
      <c r="T363">
        <v>33.200000000000003</v>
      </c>
      <c r="U363">
        <v>33.200000000000003</v>
      </c>
      <c r="V363">
        <v>22.963000000000001</v>
      </c>
      <c r="W363">
        <v>0</v>
      </c>
      <c r="X363">
        <v>32.923000000000002</v>
      </c>
      <c r="Y363">
        <v>427740000</v>
      </c>
      <c r="Z363">
        <v>19</v>
      </c>
      <c r="AA363">
        <v>1.2563247559481601</v>
      </c>
      <c r="AB363">
        <v>20.792580763498901</v>
      </c>
      <c r="AC363" t="s">
        <v>446</v>
      </c>
      <c r="AD363" t="s">
        <v>446</v>
      </c>
      <c r="AE363">
        <v>0</v>
      </c>
      <c r="AF363">
        <v>0</v>
      </c>
      <c r="AG363">
        <v>0</v>
      </c>
      <c r="AH363">
        <v>38854000</v>
      </c>
      <c r="AI363">
        <v>31114000</v>
      </c>
      <c r="AJ363">
        <v>0</v>
      </c>
      <c r="AK363">
        <v>0</v>
      </c>
      <c r="AL363">
        <v>0</v>
      </c>
      <c r="AM363">
        <v>0</v>
      </c>
      <c r="AN363">
        <v>46990000</v>
      </c>
      <c r="AO363">
        <v>0</v>
      </c>
      <c r="AP363">
        <v>40121000</v>
      </c>
      <c r="AQ363">
        <v>0</v>
      </c>
      <c r="AR363">
        <v>0</v>
      </c>
      <c r="AS363">
        <v>0</v>
      </c>
    </row>
    <row r="364" spans="1:45" x14ac:dyDescent="0.25">
      <c r="A364">
        <v>22.188459396362301</v>
      </c>
      <c r="B364">
        <v>22.0776691436768</v>
      </c>
      <c r="C364">
        <v>20.802860260009801</v>
      </c>
      <c r="D364">
        <v>21.3619079589844</v>
      </c>
      <c r="E364">
        <v>23.397281646728501</v>
      </c>
      <c r="F364">
        <v>20.285682678222699</v>
      </c>
      <c r="G364">
        <v>21.6845302581787</v>
      </c>
      <c r="H364">
        <v>22.5193176269531</v>
      </c>
      <c r="I364">
        <v>21.7069988250732</v>
      </c>
      <c r="J364">
        <v>23.842971801757798</v>
      </c>
      <c r="K364">
        <v>21.316722869873001</v>
      </c>
      <c r="L364">
        <v>23.773239135742202</v>
      </c>
      <c r="M364">
        <v>23.8116664886475</v>
      </c>
      <c r="N364">
        <v>23.055284500122099</v>
      </c>
      <c r="O364">
        <v>24.01784324646</v>
      </c>
      <c r="P364">
        <v>12</v>
      </c>
      <c r="Q364">
        <v>12</v>
      </c>
      <c r="R364">
        <v>12</v>
      </c>
      <c r="S364">
        <v>59.6</v>
      </c>
      <c r="T364">
        <v>59.6</v>
      </c>
      <c r="U364">
        <v>59.6</v>
      </c>
      <c r="V364">
        <v>30.009</v>
      </c>
      <c r="W364">
        <v>0</v>
      </c>
      <c r="X364">
        <v>111.75</v>
      </c>
      <c r="Y364">
        <v>2003100000</v>
      </c>
      <c r="Z364">
        <v>71</v>
      </c>
      <c r="AA364">
        <v>1.2079449534415101</v>
      </c>
      <c r="AB364">
        <v>22.3894957224528</v>
      </c>
      <c r="AC364" t="s">
        <v>447</v>
      </c>
      <c r="AD364" t="s">
        <v>447</v>
      </c>
      <c r="AE364">
        <v>92700000</v>
      </c>
      <c r="AF364">
        <v>60315000</v>
      </c>
      <c r="AG364">
        <v>75889000</v>
      </c>
      <c r="AH364">
        <v>55444000</v>
      </c>
      <c r="AI364">
        <v>113570000</v>
      </c>
      <c r="AJ364">
        <v>47020000</v>
      </c>
      <c r="AK364">
        <v>70008000</v>
      </c>
      <c r="AL364">
        <v>82526000</v>
      </c>
      <c r="AM364">
        <v>57950000</v>
      </c>
      <c r="AN364">
        <v>89970000</v>
      </c>
      <c r="AO364">
        <v>102150000</v>
      </c>
      <c r="AP364">
        <v>99849000</v>
      </c>
      <c r="AQ364">
        <v>77729000</v>
      </c>
      <c r="AR364">
        <v>99364000</v>
      </c>
      <c r="AS364">
        <v>182280000</v>
      </c>
    </row>
    <row r="365" spans="1:45" x14ac:dyDescent="0.25">
      <c r="A365">
        <v>23.963140487670898</v>
      </c>
      <c r="B365">
        <v>24.5694694519043</v>
      </c>
      <c r="C365">
        <v>24.5988368988037</v>
      </c>
      <c r="D365">
        <v>23.820068359375</v>
      </c>
      <c r="E365">
        <v>23.749294281005898</v>
      </c>
      <c r="F365">
        <v>23.989278793335</v>
      </c>
      <c r="G365">
        <v>25.0384197235107</v>
      </c>
      <c r="H365">
        <v>24.2093296051025</v>
      </c>
      <c r="I365">
        <v>24.5441570281982</v>
      </c>
      <c r="J365">
        <v>24.6656284332275</v>
      </c>
      <c r="K365">
        <v>23.6070461273193</v>
      </c>
      <c r="L365">
        <v>24.5912075042725</v>
      </c>
      <c r="M365">
        <v>24.1597709655762</v>
      </c>
      <c r="N365">
        <v>21.511857986450199</v>
      </c>
      <c r="O365">
        <v>23.757862091064499</v>
      </c>
      <c r="P365">
        <v>5</v>
      </c>
      <c r="Q365">
        <v>5</v>
      </c>
      <c r="R365">
        <v>4</v>
      </c>
      <c r="S365">
        <v>30.4</v>
      </c>
      <c r="T365">
        <v>30.4</v>
      </c>
      <c r="U365">
        <v>24.9</v>
      </c>
      <c r="V365">
        <v>27.77</v>
      </c>
      <c r="W365">
        <v>0</v>
      </c>
      <c r="X365">
        <v>161.85</v>
      </c>
      <c r="Y365">
        <v>4658000000</v>
      </c>
      <c r="Z365">
        <v>43</v>
      </c>
      <c r="AA365">
        <v>0.81852539401091595</v>
      </c>
      <c r="AB365">
        <v>24.051691182454402</v>
      </c>
      <c r="AC365" t="s">
        <v>448</v>
      </c>
      <c r="AD365" t="s">
        <v>448</v>
      </c>
      <c r="AE365">
        <v>231680000</v>
      </c>
      <c r="AF365">
        <v>369140000</v>
      </c>
      <c r="AG365">
        <v>395330000</v>
      </c>
      <c r="AH365">
        <v>290470000</v>
      </c>
      <c r="AI365">
        <v>168370000</v>
      </c>
      <c r="AJ365">
        <v>233800000</v>
      </c>
      <c r="AK365">
        <v>360110000</v>
      </c>
      <c r="AL365">
        <v>250590000</v>
      </c>
      <c r="AM365">
        <v>303430000</v>
      </c>
      <c r="AN365">
        <v>203600000</v>
      </c>
      <c r="AO365">
        <v>240260000</v>
      </c>
      <c r="AP365">
        <v>208140000</v>
      </c>
      <c r="AQ365">
        <v>150510000</v>
      </c>
      <c r="AR365">
        <v>0</v>
      </c>
      <c r="AS365">
        <v>140350000</v>
      </c>
    </row>
    <row r="366" spans="1:45" x14ac:dyDescent="0.25">
      <c r="A366">
        <v>22.261123657226602</v>
      </c>
      <c r="B366">
        <v>22.5368976593018</v>
      </c>
      <c r="C366">
        <v>21.3813667297363</v>
      </c>
      <c r="D366">
        <v>21.831789016723601</v>
      </c>
      <c r="E366">
        <v>20.950059890747099</v>
      </c>
      <c r="F366">
        <v>20.9220886230469</v>
      </c>
      <c r="G366">
        <v>22.748106002807599</v>
      </c>
      <c r="H366">
        <v>23.309524536132798</v>
      </c>
      <c r="I366">
        <v>21.338758468627901</v>
      </c>
      <c r="J366">
        <v>23.2484245300293</v>
      </c>
      <c r="K366">
        <v>21.4299716949463</v>
      </c>
      <c r="L366">
        <v>22.467645645141602</v>
      </c>
      <c r="M366">
        <v>24.3835048675537</v>
      </c>
      <c r="N366">
        <v>23.417768478393601</v>
      </c>
      <c r="O366">
        <v>21.727418899536101</v>
      </c>
      <c r="P366">
        <v>3</v>
      </c>
      <c r="Q366">
        <v>3</v>
      </c>
      <c r="R366">
        <v>3</v>
      </c>
      <c r="S366">
        <v>25.7</v>
      </c>
      <c r="T366">
        <v>25.7</v>
      </c>
      <c r="U366">
        <v>25.7</v>
      </c>
      <c r="V366">
        <v>16.899000000000001</v>
      </c>
      <c r="W366">
        <v>0</v>
      </c>
      <c r="X366">
        <v>126.34</v>
      </c>
      <c r="Y366">
        <v>677860000</v>
      </c>
      <c r="Z366">
        <v>30</v>
      </c>
      <c r="AA366">
        <v>1.0201054664976501</v>
      </c>
      <c r="AB366">
        <v>22.263629913330099</v>
      </c>
      <c r="AC366" t="s">
        <v>449</v>
      </c>
      <c r="AD366" t="s">
        <v>449</v>
      </c>
      <c r="AE366">
        <v>31054000</v>
      </c>
      <c r="AF366">
        <v>31467000</v>
      </c>
      <c r="AG366">
        <v>0</v>
      </c>
      <c r="AH366">
        <v>0</v>
      </c>
      <c r="AI366">
        <v>0</v>
      </c>
      <c r="AJ366">
        <v>0</v>
      </c>
      <c r="AK366">
        <v>40129000</v>
      </c>
      <c r="AL366">
        <v>42474000</v>
      </c>
      <c r="AM366">
        <v>0</v>
      </c>
      <c r="AN366">
        <v>28772000</v>
      </c>
      <c r="AO366">
        <v>0</v>
      </c>
      <c r="AP366">
        <v>23013000</v>
      </c>
      <c r="AQ366">
        <v>70028000</v>
      </c>
      <c r="AR366">
        <v>40454000</v>
      </c>
      <c r="AS366">
        <v>0</v>
      </c>
    </row>
    <row r="367" spans="1:45" x14ac:dyDescent="0.25">
      <c r="A367">
        <v>23.474321365356399</v>
      </c>
      <c r="B367">
        <v>24.136726379394499</v>
      </c>
      <c r="C367">
        <v>22.3812351226807</v>
      </c>
      <c r="D367">
        <v>24.748680114746101</v>
      </c>
      <c r="E367">
        <v>24.09450340271</v>
      </c>
      <c r="F367">
        <v>23.269136428833001</v>
      </c>
      <c r="G367">
        <v>24.816703796386701</v>
      </c>
      <c r="H367">
        <v>25.2790222167969</v>
      </c>
      <c r="I367">
        <v>25.397771835327099</v>
      </c>
      <c r="J367">
        <v>25.975679397583001</v>
      </c>
      <c r="K367">
        <v>24.125734329223601</v>
      </c>
      <c r="L367">
        <v>25.250535964965799</v>
      </c>
      <c r="M367">
        <v>26.386402130126999</v>
      </c>
      <c r="N367">
        <v>26.563749313354499</v>
      </c>
      <c r="O367">
        <v>24.4674968719482</v>
      </c>
      <c r="P367">
        <v>7</v>
      </c>
      <c r="Q367">
        <v>7</v>
      </c>
      <c r="R367">
        <v>5</v>
      </c>
      <c r="S367">
        <v>18.5</v>
      </c>
      <c r="T367">
        <v>18.5</v>
      </c>
      <c r="U367">
        <v>13.7</v>
      </c>
      <c r="V367">
        <v>45.542999999999999</v>
      </c>
      <c r="W367">
        <v>0</v>
      </c>
      <c r="X367">
        <v>83.001999999999995</v>
      </c>
      <c r="Y367">
        <v>11892000000</v>
      </c>
      <c r="Z367">
        <v>77</v>
      </c>
      <c r="AA367">
        <v>1.1673843656643701</v>
      </c>
      <c r="AB367">
        <v>24.691179911295599</v>
      </c>
      <c r="AC367" t="s">
        <v>450</v>
      </c>
      <c r="AD367" t="s">
        <v>451</v>
      </c>
      <c r="AE367">
        <v>314050000</v>
      </c>
      <c r="AF367">
        <v>302960000</v>
      </c>
      <c r="AG367">
        <v>342110000</v>
      </c>
      <c r="AH367">
        <v>561510000</v>
      </c>
      <c r="AI367">
        <v>348900000</v>
      </c>
      <c r="AJ367">
        <v>269260000</v>
      </c>
      <c r="AK367">
        <v>603110000</v>
      </c>
      <c r="AL367">
        <v>676590000</v>
      </c>
      <c r="AM367">
        <v>618470000</v>
      </c>
      <c r="AN367">
        <v>502190000</v>
      </c>
      <c r="AO367">
        <v>585880000</v>
      </c>
      <c r="AP367">
        <v>381960000</v>
      </c>
      <c r="AQ367">
        <v>641920000</v>
      </c>
      <c r="AR367">
        <v>893690000</v>
      </c>
      <c r="AS367">
        <v>534670000</v>
      </c>
    </row>
    <row r="368" spans="1:45" x14ac:dyDescent="0.25">
      <c r="A368">
        <v>19.299476623535199</v>
      </c>
      <c r="B368">
        <v>18.690366744995099</v>
      </c>
      <c r="C368" t="s">
        <v>44</v>
      </c>
      <c r="D368">
        <v>19.806562423706101</v>
      </c>
      <c r="E368">
        <v>19.569799423217798</v>
      </c>
      <c r="F368" t="s">
        <v>44</v>
      </c>
      <c r="G368">
        <v>16.881782531738299</v>
      </c>
      <c r="H368">
        <v>19.933010101318398</v>
      </c>
      <c r="I368">
        <v>19.769414901733398</v>
      </c>
      <c r="J368">
        <v>21.042934417724599</v>
      </c>
      <c r="K368" t="s">
        <v>44</v>
      </c>
      <c r="L368">
        <v>20.5636501312256</v>
      </c>
      <c r="M368">
        <v>21.684446334838899</v>
      </c>
      <c r="N368">
        <v>19.260635375976602</v>
      </c>
      <c r="O368">
        <v>16.434383392333999</v>
      </c>
      <c r="P368">
        <v>17</v>
      </c>
      <c r="Q368">
        <v>13</v>
      </c>
      <c r="R368">
        <v>10</v>
      </c>
      <c r="S368">
        <v>13.4</v>
      </c>
      <c r="T368">
        <v>9.9</v>
      </c>
      <c r="U368">
        <v>8.6</v>
      </c>
      <c r="V368">
        <v>225.19</v>
      </c>
      <c r="W368">
        <v>0</v>
      </c>
      <c r="X368">
        <v>304.98</v>
      </c>
      <c r="Y368">
        <v>1257600000</v>
      </c>
      <c r="Z368">
        <v>55</v>
      </c>
      <c r="AA368">
        <v>1.52418557164548</v>
      </c>
      <c r="AB368">
        <v>19.411371866862002</v>
      </c>
      <c r="AC368" t="s">
        <v>452</v>
      </c>
      <c r="AD368" t="s">
        <v>452</v>
      </c>
      <c r="AE368">
        <v>71536000</v>
      </c>
      <c r="AF368">
        <v>73218000</v>
      </c>
      <c r="AG368">
        <v>0</v>
      </c>
      <c r="AH368">
        <v>85583000</v>
      </c>
      <c r="AI368">
        <v>68365000</v>
      </c>
      <c r="AJ368">
        <v>0</v>
      </c>
      <c r="AK368">
        <v>0</v>
      </c>
      <c r="AL368">
        <v>73312000</v>
      </c>
      <c r="AM368">
        <v>68345000</v>
      </c>
      <c r="AN368">
        <v>78857000</v>
      </c>
      <c r="AO368">
        <v>0</v>
      </c>
      <c r="AP368">
        <v>78391000</v>
      </c>
      <c r="AQ368">
        <v>107340000</v>
      </c>
      <c r="AR368">
        <v>59921000</v>
      </c>
      <c r="AS368">
        <v>0</v>
      </c>
    </row>
    <row r="369" spans="1:45" x14ac:dyDescent="0.25">
      <c r="A369">
        <v>17.5547981262207</v>
      </c>
      <c r="B369">
        <v>18.6287021636963</v>
      </c>
      <c r="C369" t="s">
        <v>44</v>
      </c>
      <c r="D369">
        <v>17.7191352844238</v>
      </c>
      <c r="E369" t="s">
        <v>44</v>
      </c>
      <c r="F369" t="s">
        <v>44</v>
      </c>
      <c r="G369">
        <v>16.239934921264599</v>
      </c>
      <c r="H369" t="s">
        <v>44</v>
      </c>
      <c r="I369">
        <v>18.463954925537099</v>
      </c>
      <c r="J369">
        <v>19.955320358276399</v>
      </c>
      <c r="K369" t="s">
        <v>44</v>
      </c>
      <c r="L369">
        <v>20.049131393432599</v>
      </c>
      <c r="M369">
        <v>19.856960296630898</v>
      </c>
      <c r="N369">
        <v>18.509279251098601</v>
      </c>
      <c r="O369">
        <v>17.91432762146</v>
      </c>
      <c r="P369">
        <v>5</v>
      </c>
      <c r="Q369">
        <v>5</v>
      </c>
      <c r="R369">
        <v>5</v>
      </c>
      <c r="S369">
        <v>8.9</v>
      </c>
      <c r="T369">
        <v>8.9</v>
      </c>
      <c r="U369">
        <v>8.9</v>
      </c>
      <c r="V369">
        <v>88.671999999999997</v>
      </c>
      <c r="W369">
        <v>0</v>
      </c>
      <c r="X369">
        <v>29.547999999999998</v>
      </c>
      <c r="Y369">
        <v>182180000</v>
      </c>
      <c r="Z369">
        <v>17</v>
      </c>
      <c r="AA369">
        <v>1.21700646319638</v>
      </c>
      <c r="AB369">
        <v>18.489154434204099</v>
      </c>
      <c r="AC369" t="s">
        <v>453</v>
      </c>
      <c r="AD369" t="s">
        <v>453</v>
      </c>
      <c r="AE369">
        <v>0</v>
      </c>
      <c r="AF369">
        <v>12311000</v>
      </c>
      <c r="AG369">
        <v>0</v>
      </c>
      <c r="AH369">
        <v>8947600</v>
      </c>
      <c r="AI369">
        <v>0</v>
      </c>
      <c r="AJ369">
        <v>0</v>
      </c>
      <c r="AK369">
        <v>0</v>
      </c>
      <c r="AL369">
        <v>0</v>
      </c>
      <c r="AM369">
        <v>0</v>
      </c>
      <c r="AN369">
        <v>0</v>
      </c>
      <c r="AO369">
        <v>0</v>
      </c>
      <c r="AP369">
        <v>0</v>
      </c>
      <c r="AQ369">
        <v>15280000</v>
      </c>
      <c r="AR369">
        <v>0</v>
      </c>
      <c r="AS369">
        <v>0</v>
      </c>
    </row>
    <row r="370" spans="1:45" x14ac:dyDescent="0.25">
      <c r="A370">
        <v>23.816556930541999</v>
      </c>
      <c r="B370">
        <v>23.833738327026399</v>
      </c>
      <c r="C370">
        <v>24.159849166870099</v>
      </c>
      <c r="D370">
        <v>23.817533493041999</v>
      </c>
      <c r="E370">
        <v>23.264848709106399</v>
      </c>
      <c r="F370">
        <v>23.7480659484863</v>
      </c>
      <c r="G370">
        <v>24.2564506530762</v>
      </c>
      <c r="H370">
        <v>24.426303863525401</v>
      </c>
      <c r="I370">
        <v>23.970970153808601</v>
      </c>
      <c r="J370">
        <v>23.0831184387207</v>
      </c>
      <c r="K370">
        <v>21.751482009887699</v>
      </c>
      <c r="L370">
        <v>24.540674209594702</v>
      </c>
      <c r="M370">
        <v>24.378618240356399</v>
      </c>
      <c r="N370">
        <v>24.116483688354499</v>
      </c>
      <c r="O370">
        <v>24.312158584594702</v>
      </c>
      <c r="P370">
        <v>4</v>
      </c>
      <c r="Q370">
        <v>4</v>
      </c>
      <c r="R370">
        <v>4</v>
      </c>
      <c r="S370">
        <v>25.7</v>
      </c>
      <c r="T370">
        <v>25.7</v>
      </c>
      <c r="U370">
        <v>25.7</v>
      </c>
      <c r="V370">
        <v>22.794</v>
      </c>
      <c r="W370">
        <v>0</v>
      </c>
      <c r="X370">
        <v>51.81</v>
      </c>
      <c r="Y370">
        <v>2196900000</v>
      </c>
      <c r="Z370">
        <v>54</v>
      </c>
      <c r="AA370">
        <v>0.70666123585209395</v>
      </c>
      <c r="AB370">
        <v>23.831790161132801</v>
      </c>
      <c r="AC370" t="s">
        <v>454</v>
      </c>
      <c r="AD370" t="s">
        <v>454</v>
      </c>
      <c r="AE370">
        <v>113090000</v>
      </c>
      <c r="AF370">
        <v>123260000</v>
      </c>
      <c r="AG370">
        <v>120690000</v>
      </c>
      <c r="AH370">
        <v>125940000</v>
      </c>
      <c r="AI370">
        <v>59132000</v>
      </c>
      <c r="AJ370">
        <v>118990000</v>
      </c>
      <c r="AK370">
        <v>108610000</v>
      </c>
      <c r="AL370">
        <v>112230000</v>
      </c>
      <c r="AM370">
        <v>122240000</v>
      </c>
      <c r="AN370">
        <v>91969000</v>
      </c>
      <c r="AO370">
        <v>78794000</v>
      </c>
      <c r="AP370">
        <v>96537000</v>
      </c>
      <c r="AQ370">
        <v>142730000</v>
      </c>
      <c r="AR370">
        <v>97359000</v>
      </c>
      <c r="AS370">
        <v>122850000</v>
      </c>
    </row>
    <row r="371" spans="1:45" x14ac:dyDescent="0.25">
      <c r="A371">
        <v>25.175313949585</v>
      </c>
      <c r="B371">
        <v>25.553443908691399</v>
      </c>
      <c r="C371">
        <v>23.016788482666001</v>
      </c>
      <c r="D371">
        <v>24.2016487121582</v>
      </c>
      <c r="E371">
        <v>25.096797943115199</v>
      </c>
      <c r="F371">
        <v>23.188097000122099</v>
      </c>
      <c r="G371">
        <v>24.7195224761963</v>
      </c>
      <c r="H371">
        <v>25.795904159545898</v>
      </c>
      <c r="I371">
        <v>25.774295806884801</v>
      </c>
      <c r="J371">
        <v>26.116523742675799</v>
      </c>
      <c r="K371">
        <v>23.730241775512699</v>
      </c>
      <c r="L371">
        <v>26.794763565063501</v>
      </c>
      <c r="M371">
        <v>26.116086959838899</v>
      </c>
      <c r="N371">
        <v>25.947038650512699</v>
      </c>
      <c r="O371">
        <v>25.0447692871094</v>
      </c>
      <c r="P371">
        <v>13</v>
      </c>
      <c r="Q371">
        <v>13</v>
      </c>
      <c r="R371">
        <v>13</v>
      </c>
      <c r="S371">
        <v>41.1</v>
      </c>
      <c r="T371">
        <v>41.1</v>
      </c>
      <c r="U371">
        <v>41.1</v>
      </c>
      <c r="V371">
        <v>29.552</v>
      </c>
      <c r="W371">
        <v>0</v>
      </c>
      <c r="X371">
        <v>323.31</v>
      </c>
      <c r="Y371">
        <v>10860000000</v>
      </c>
      <c r="Z371">
        <v>117</v>
      </c>
      <c r="AA371">
        <v>1.1221294541479601</v>
      </c>
      <c r="AB371">
        <v>25.084749094645201</v>
      </c>
      <c r="AC371" t="s">
        <v>455</v>
      </c>
      <c r="AD371" t="s">
        <v>456</v>
      </c>
      <c r="AE371">
        <v>460770000</v>
      </c>
      <c r="AF371">
        <v>663270000</v>
      </c>
      <c r="AG371">
        <v>249280000</v>
      </c>
      <c r="AH371">
        <v>503180000</v>
      </c>
      <c r="AI371">
        <v>380020000</v>
      </c>
      <c r="AJ371">
        <v>358610000</v>
      </c>
      <c r="AK371">
        <v>335910000</v>
      </c>
      <c r="AL371">
        <v>516010000</v>
      </c>
      <c r="AM371">
        <v>554760000</v>
      </c>
      <c r="AN371">
        <v>628690000</v>
      </c>
      <c r="AO371">
        <v>322040000</v>
      </c>
      <c r="AP371">
        <v>726780000</v>
      </c>
      <c r="AQ371">
        <v>494900000</v>
      </c>
      <c r="AR371">
        <v>539370000</v>
      </c>
      <c r="AS371">
        <v>403650000</v>
      </c>
    </row>
    <row r="372" spans="1:45" x14ac:dyDescent="0.25">
      <c r="A372">
        <v>20.615310668945298</v>
      </c>
      <c r="B372">
        <v>19.1063842773438</v>
      </c>
      <c r="C372" t="s">
        <v>44</v>
      </c>
      <c r="D372">
        <v>20.8560485839844</v>
      </c>
      <c r="E372" t="s">
        <v>44</v>
      </c>
      <c r="F372" t="s">
        <v>44</v>
      </c>
      <c r="G372">
        <v>18.650007247924801</v>
      </c>
      <c r="H372">
        <v>21.655738830566399</v>
      </c>
      <c r="I372">
        <v>21.8851318359375</v>
      </c>
      <c r="J372">
        <v>22.800531387329102</v>
      </c>
      <c r="K372" t="s">
        <v>44</v>
      </c>
      <c r="L372">
        <v>22.529838562011701</v>
      </c>
      <c r="M372">
        <v>22.4270343780518</v>
      </c>
      <c r="N372">
        <v>19.293987274169901</v>
      </c>
      <c r="O372">
        <v>19.3092365264893</v>
      </c>
      <c r="P372">
        <v>7</v>
      </c>
      <c r="Q372">
        <v>7</v>
      </c>
      <c r="R372">
        <v>7</v>
      </c>
      <c r="S372">
        <v>18.3</v>
      </c>
      <c r="T372">
        <v>18.3</v>
      </c>
      <c r="U372">
        <v>18.3</v>
      </c>
      <c r="V372">
        <v>71.427999999999997</v>
      </c>
      <c r="W372">
        <v>0</v>
      </c>
      <c r="X372">
        <v>114.05</v>
      </c>
      <c r="Y372">
        <v>1054300000</v>
      </c>
      <c r="Z372">
        <v>35</v>
      </c>
      <c r="AA372">
        <v>1.53493185121394</v>
      </c>
      <c r="AB372">
        <v>20.829931779341301</v>
      </c>
      <c r="AC372" t="s">
        <v>457</v>
      </c>
      <c r="AD372" t="s">
        <v>457</v>
      </c>
      <c r="AE372">
        <v>69378000</v>
      </c>
      <c r="AF372">
        <v>0</v>
      </c>
      <c r="AG372">
        <v>0</v>
      </c>
      <c r="AH372">
        <v>77249000</v>
      </c>
      <c r="AI372">
        <v>0</v>
      </c>
      <c r="AJ372">
        <v>0</v>
      </c>
      <c r="AK372">
        <v>0</v>
      </c>
      <c r="AL372">
        <v>85859000</v>
      </c>
      <c r="AM372">
        <v>95646000</v>
      </c>
      <c r="AN372">
        <v>87039000</v>
      </c>
      <c r="AO372">
        <v>0</v>
      </c>
      <c r="AP372">
        <v>102420000</v>
      </c>
      <c r="AQ372">
        <v>72411000</v>
      </c>
      <c r="AR372">
        <v>0</v>
      </c>
      <c r="AS372">
        <v>0</v>
      </c>
    </row>
    <row r="373" spans="1:45" x14ac:dyDescent="0.25">
      <c r="A373">
        <v>21.749683380126999</v>
      </c>
      <c r="B373">
        <v>21.903894424438501</v>
      </c>
      <c r="C373">
        <v>20.791934967041001</v>
      </c>
      <c r="D373">
        <v>21.880580902099599</v>
      </c>
      <c r="E373">
        <v>23.966312408447301</v>
      </c>
      <c r="F373" t="s">
        <v>44</v>
      </c>
      <c r="G373">
        <v>23.551216125488299</v>
      </c>
      <c r="H373">
        <v>20.942348480224599</v>
      </c>
      <c r="I373">
        <v>22.479856491088899</v>
      </c>
      <c r="J373">
        <v>24.400411605835</v>
      </c>
      <c r="K373">
        <v>18.610975265502901</v>
      </c>
      <c r="L373">
        <v>23.517131805419901</v>
      </c>
      <c r="M373">
        <v>23.653051376342798</v>
      </c>
      <c r="N373">
        <v>24.068662643432599</v>
      </c>
      <c r="O373">
        <v>24.007957458496101</v>
      </c>
      <c r="P373">
        <v>22</v>
      </c>
      <c r="Q373">
        <v>22</v>
      </c>
      <c r="R373">
        <v>22</v>
      </c>
      <c r="S373">
        <v>39.6</v>
      </c>
      <c r="T373">
        <v>39.6</v>
      </c>
      <c r="U373">
        <v>39.6</v>
      </c>
      <c r="V373">
        <v>92.200999999999993</v>
      </c>
      <c r="W373">
        <v>0</v>
      </c>
      <c r="X373">
        <v>323.31</v>
      </c>
      <c r="Y373">
        <v>5934500000</v>
      </c>
      <c r="Z373">
        <v>130</v>
      </c>
      <c r="AA373">
        <v>1.6575348021016101</v>
      </c>
      <c r="AB373">
        <v>22.537429809570298</v>
      </c>
      <c r="AC373" t="s">
        <v>458</v>
      </c>
      <c r="AD373" t="s">
        <v>458</v>
      </c>
      <c r="AE373">
        <v>234740000</v>
      </c>
      <c r="AF373">
        <v>229800000</v>
      </c>
      <c r="AG373">
        <v>131620000</v>
      </c>
      <c r="AH373">
        <v>234760000</v>
      </c>
      <c r="AI373">
        <v>571270000</v>
      </c>
      <c r="AJ373">
        <v>0</v>
      </c>
      <c r="AK373">
        <v>423480000</v>
      </c>
      <c r="AL373">
        <v>69082000</v>
      </c>
      <c r="AM373">
        <v>232840000</v>
      </c>
      <c r="AN373">
        <v>349870000</v>
      </c>
      <c r="AO373">
        <v>0</v>
      </c>
      <c r="AP373">
        <v>254190000</v>
      </c>
      <c r="AQ373">
        <v>262210000</v>
      </c>
      <c r="AR373">
        <v>373640000</v>
      </c>
      <c r="AS373">
        <v>456010000</v>
      </c>
    </row>
    <row r="374" spans="1:45" x14ac:dyDescent="0.25">
      <c r="A374">
        <v>30.3971347808838</v>
      </c>
      <c r="B374">
        <v>28.767776489257798</v>
      </c>
      <c r="C374">
        <v>25.697288513183601</v>
      </c>
      <c r="D374">
        <v>28.2926349639893</v>
      </c>
      <c r="E374">
        <v>26.942012786865199</v>
      </c>
      <c r="F374">
        <v>25.887090682983398</v>
      </c>
      <c r="G374">
        <v>27.835269927978501</v>
      </c>
      <c r="H374">
        <v>28.8202209472656</v>
      </c>
      <c r="I374">
        <v>27.393293380737301</v>
      </c>
      <c r="J374">
        <v>30.0626544952393</v>
      </c>
      <c r="K374">
        <v>26.867029190063501</v>
      </c>
      <c r="L374">
        <v>29.2574367523193</v>
      </c>
      <c r="M374">
        <v>29.1309719085693</v>
      </c>
      <c r="N374">
        <v>29.3487453460693</v>
      </c>
      <c r="O374">
        <v>28.975580215454102</v>
      </c>
      <c r="P374">
        <v>8</v>
      </c>
      <c r="Q374">
        <v>8</v>
      </c>
      <c r="R374">
        <v>8</v>
      </c>
      <c r="S374">
        <v>54.5</v>
      </c>
      <c r="T374">
        <v>54.5</v>
      </c>
      <c r="U374">
        <v>54.5</v>
      </c>
      <c r="V374">
        <v>11.189</v>
      </c>
      <c r="W374">
        <v>0</v>
      </c>
      <c r="X374">
        <v>323.31</v>
      </c>
      <c r="Y374">
        <v>35100000000</v>
      </c>
      <c r="Z374">
        <v>139</v>
      </c>
      <c r="AA374">
        <v>1.4303946358337001</v>
      </c>
      <c r="AB374">
        <v>28.245009358724001</v>
      </c>
      <c r="AC374" t="s">
        <v>459</v>
      </c>
      <c r="AD374" t="s">
        <v>459</v>
      </c>
      <c r="AE374">
        <v>4945900000</v>
      </c>
      <c r="AF374">
        <v>1601400000</v>
      </c>
      <c r="AG374">
        <v>546990000</v>
      </c>
      <c r="AH374">
        <v>2023900000</v>
      </c>
      <c r="AI374">
        <v>1633900000</v>
      </c>
      <c r="AJ374">
        <v>686260000</v>
      </c>
      <c r="AK374">
        <v>1730100000</v>
      </c>
      <c r="AL374">
        <v>1161200000</v>
      </c>
      <c r="AM374">
        <v>1001000000</v>
      </c>
      <c r="AN374">
        <v>1821300000</v>
      </c>
      <c r="AO374">
        <v>677040000</v>
      </c>
      <c r="AP374">
        <v>1561500000</v>
      </c>
      <c r="AQ374">
        <v>1127600000</v>
      </c>
      <c r="AR374">
        <v>1510500000</v>
      </c>
      <c r="AS374">
        <v>1797600000</v>
      </c>
    </row>
    <row r="375" spans="1:45" x14ac:dyDescent="0.25">
      <c r="A375">
        <v>24.519172668456999</v>
      </c>
      <c r="B375">
        <v>25.9154968261719</v>
      </c>
      <c r="C375">
        <v>23.270420074462901</v>
      </c>
      <c r="D375">
        <v>25.211410522460898</v>
      </c>
      <c r="E375">
        <v>24.9417209625244</v>
      </c>
      <c r="F375" t="s">
        <v>44</v>
      </c>
      <c r="G375">
        <v>24.614927291870099</v>
      </c>
      <c r="H375">
        <v>25.126955032348601</v>
      </c>
      <c r="I375">
        <v>26.190313339233398</v>
      </c>
      <c r="J375">
        <v>27.039361953735401</v>
      </c>
      <c r="K375">
        <v>24.434663772583001</v>
      </c>
      <c r="L375">
        <v>27.0750026702881</v>
      </c>
      <c r="M375">
        <v>26.981962203979499</v>
      </c>
      <c r="N375">
        <v>27.153928756713899</v>
      </c>
      <c r="O375">
        <v>26.066673278808601</v>
      </c>
      <c r="P375">
        <v>21</v>
      </c>
      <c r="Q375">
        <v>21</v>
      </c>
      <c r="R375">
        <v>21</v>
      </c>
      <c r="S375">
        <v>55.2</v>
      </c>
      <c r="T375">
        <v>55.2</v>
      </c>
      <c r="U375">
        <v>55.2</v>
      </c>
      <c r="V375">
        <v>49.533999999999999</v>
      </c>
      <c r="W375">
        <v>0</v>
      </c>
      <c r="X375">
        <v>323.31</v>
      </c>
      <c r="Y375">
        <v>22116000000</v>
      </c>
      <c r="Z375">
        <v>212</v>
      </c>
      <c r="AA375">
        <v>1.2079185247880699</v>
      </c>
      <c r="AB375">
        <v>25.610143525259801</v>
      </c>
      <c r="AC375" t="s">
        <v>460</v>
      </c>
      <c r="AD375" t="s">
        <v>461</v>
      </c>
      <c r="AE375">
        <v>703020000</v>
      </c>
      <c r="AF375">
        <v>1130300000</v>
      </c>
      <c r="AG375">
        <v>494070000</v>
      </c>
      <c r="AH375">
        <v>1074700000</v>
      </c>
      <c r="AI375">
        <v>666700000</v>
      </c>
      <c r="AJ375">
        <v>0</v>
      </c>
      <c r="AK375">
        <v>708900000</v>
      </c>
      <c r="AL375">
        <v>684670000</v>
      </c>
      <c r="AM375">
        <v>1266300000</v>
      </c>
      <c r="AN375">
        <v>1364400000</v>
      </c>
      <c r="AO375">
        <v>652440000</v>
      </c>
      <c r="AP375">
        <v>1538100000</v>
      </c>
      <c r="AQ375">
        <v>1281600000</v>
      </c>
      <c r="AR375">
        <v>1343700000</v>
      </c>
      <c r="AS375">
        <v>910580000</v>
      </c>
    </row>
    <row r="376" spans="1:45" x14ac:dyDescent="0.25">
      <c r="A376">
        <v>25.293127059936499</v>
      </c>
      <c r="B376">
        <v>25.601049423217798</v>
      </c>
      <c r="C376">
        <v>23.314651489257798</v>
      </c>
      <c r="D376">
        <v>25.594856262206999</v>
      </c>
      <c r="E376">
        <v>25.921319961547901</v>
      </c>
      <c r="F376">
        <v>23.308830261230501</v>
      </c>
      <c r="G376">
        <v>24.528444290161101</v>
      </c>
      <c r="H376">
        <v>25.591749191284201</v>
      </c>
      <c r="I376">
        <v>26.211727142333999</v>
      </c>
      <c r="J376">
        <v>26.2215881347656</v>
      </c>
      <c r="K376">
        <v>24.9193439483643</v>
      </c>
      <c r="L376">
        <v>26.4781398773193</v>
      </c>
      <c r="M376">
        <v>27.006351470947301</v>
      </c>
      <c r="N376">
        <v>26.210277557373001</v>
      </c>
      <c r="O376">
        <v>25.606876373291001</v>
      </c>
      <c r="P376">
        <v>16</v>
      </c>
      <c r="Q376">
        <v>16</v>
      </c>
      <c r="R376">
        <v>16</v>
      </c>
      <c r="S376">
        <v>42.2</v>
      </c>
      <c r="T376">
        <v>42.2</v>
      </c>
      <c r="U376">
        <v>42.2</v>
      </c>
      <c r="V376">
        <v>41.154000000000003</v>
      </c>
      <c r="W376">
        <v>0</v>
      </c>
      <c r="X376">
        <v>323.31</v>
      </c>
      <c r="Y376">
        <v>19471000000</v>
      </c>
      <c r="Z376">
        <v>154</v>
      </c>
      <c r="AA376">
        <v>1.06379069239054</v>
      </c>
      <c r="AB376">
        <v>25.4538888295492</v>
      </c>
      <c r="AC376" t="s">
        <v>462</v>
      </c>
      <c r="AD376" t="s">
        <v>462</v>
      </c>
      <c r="AE376">
        <v>853290000</v>
      </c>
      <c r="AF376">
        <v>920730000</v>
      </c>
      <c r="AG376">
        <v>322360000</v>
      </c>
      <c r="AH376">
        <v>1270600000</v>
      </c>
      <c r="AI376">
        <v>1149500000</v>
      </c>
      <c r="AJ376">
        <v>258110000</v>
      </c>
      <c r="AK376">
        <v>620830000</v>
      </c>
      <c r="AL376">
        <v>759510000</v>
      </c>
      <c r="AM376">
        <v>1181800000</v>
      </c>
      <c r="AN376">
        <v>894040000</v>
      </c>
      <c r="AO376">
        <v>750510000</v>
      </c>
      <c r="AP376">
        <v>1090700000</v>
      </c>
      <c r="AQ376">
        <v>1433800000</v>
      </c>
      <c r="AR376">
        <v>911460000</v>
      </c>
      <c r="AS376">
        <v>882040000</v>
      </c>
    </row>
    <row r="377" spans="1:45" x14ac:dyDescent="0.25">
      <c r="A377">
        <v>22.326604843139599</v>
      </c>
      <c r="B377" t="s">
        <v>44</v>
      </c>
      <c r="C377">
        <v>23.004961013793899</v>
      </c>
      <c r="D377">
        <v>21.807073593139599</v>
      </c>
      <c r="E377">
        <v>21.846401214599599</v>
      </c>
      <c r="F377">
        <v>22.4255485534668</v>
      </c>
      <c r="G377">
        <v>22.645307540893601</v>
      </c>
      <c r="H377">
        <v>23.838939666748001</v>
      </c>
      <c r="I377">
        <v>23.228715896606399</v>
      </c>
      <c r="J377">
        <v>23.0496120452881</v>
      </c>
      <c r="K377">
        <v>23.333335876464801</v>
      </c>
      <c r="L377">
        <v>22.749458312988299</v>
      </c>
      <c r="M377">
        <v>23.8333530426025</v>
      </c>
      <c r="N377">
        <v>24.293195724487301</v>
      </c>
      <c r="O377">
        <v>24.4717197418213</v>
      </c>
      <c r="P377">
        <v>4</v>
      </c>
      <c r="Q377">
        <v>4</v>
      </c>
      <c r="R377">
        <v>4</v>
      </c>
      <c r="S377">
        <v>35.799999999999997</v>
      </c>
      <c r="T377">
        <v>35.799999999999997</v>
      </c>
      <c r="U377">
        <v>35.799999999999997</v>
      </c>
      <c r="V377">
        <v>17.532</v>
      </c>
      <c r="W377">
        <v>0</v>
      </c>
      <c r="X377">
        <v>72.745000000000005</v>
      </c>
      <c r="Y377">
        <v>1145800000</v>
      </c>
      <c r="Z377">
        <v>34</v>
      </c>
      <c r="AA377">
        <v>0.83556964522408095</v>
      </c>
      <c r="AB377">
        <v>23.061016219002902</v>
      </c>
      <c r="AC377" t="s">
        <v>463</v>
      </c>
      <c r="AD377" t="s">
        <v>463</v>
      </c>
      <c r="AE377">
        <v>50905000</v>
      </c>
      <c r="AF377">
        <v>0</v>
      </c>
      <c r="AG377">
        <v>85123000</v>
      </c>
      <c r="AH377">
        <v>0</v>
      </c>
      <c r="AI377">
        <v>30346000</v>
      </c>
      <c r="AJ377">
        <v>67073000</v>
      </c>
      <c r="AK377">
        <v>51836000</v>
      </c>
      <c r="AL377">
        <v>86044000</v>
      </c>
      <c r="AM377">
        <v>0</v>
      </c>
      <c r="AN377">
        <v>0</v>
      </c>
      <c r="AO377">
        <v>106770000</v>
      </c>
      <c r="AP377">
        <v>0</v>
      </c>
      <c r="AQ377">
        <v>0</v>
      </c>
      <c r="AR377">
        <v>50570000</v>
      </c>
      <c r="AS377">
        <v>62219000</v>
      </c>
    </row>
    <row r="378" spans="1:45" x14ac:dyDescent="0.25">
      <c r="A378">
        <v>29.1661701202393</v>
      </c>
      <c r="B378">
        <v>29.118227005004901</v>
      </c>
      <c r="C378">
        <v>26.071426391601602</v>
      </c>
      <c r="D378">
        <v>28.400436401367202</v>
      </c>
      <c r="E378">
        <v>28.001796722412099</v>
      </c>
      <c r="F378">
        <v>23.6048984527588</v>
      </c>
      <c r="G378">
        <v>27.5455417633057</v>
      </c>
      <c r="H378">
        <v>28.471502304077099</v>
      </c>
      <c r="I378">
        <v>28.9138488769531</v>
      </c>
      <c r="J378">
        <v>29.7389240264893</v>
      </c>
      <c r="K378">
        <v>25.871288299560501</v>
      </c>
      <c r="L378">
        <v>29.603286743164102</v>
      </c>
      <c r="M378">
        <v>29.911565780639599</v>
      </c>
      <c r="N378">
        <v>29.646415710449201</v>
      </c>
      <c r="O378">
        <v>28.6674289703369</v>
      </c>
      <c r="P378">
        <v>6</v>
      </c>
      <c r="Q378">
        <v>6</v>
      </c>
      <c r="R378">
        <v>2</v>
      </c>
      <c r="S378">
        <v>43.7</v>
      </c>
      <c r="T378">
        <v>43.7</v>
      </c>
      <c r="U378">
        <v>17.5</v>
      </c>
      <c r="V378">
        <v>14.036</v>
      </c>
      <c r="W378">
        <v>0</v>
      </c>
      <c r="X378">
        <v>323.31</v>
      </c>
      <c r="Y378">
        <v>49105000000</v>
      </c>
      <c r="Z378">
        <v>182</v>
      </c>
      <c r="AA378">
        <v>1.76289496946645</v>
      </c>
      <c r="AB378">
        <v>28.182183837890602</v>
      </c>
      <c r="AC378" t="s">
        <v>464</v>
      </c>
      <c r="AD378" t="s">
        <v>464</v>
      </c>
      <c r="AE378">
        <v>2525000000</v>
      </c>
      <c r="AF378">
        <v>2837300000</v>
      </c>
      <c r="AG378">
        <v>614440000</v>
      </c>
      <c r="AH378">
        <v>2647200000</v>
      </c>
      <c r="AI378">
        <v>1638600000</v>
      </c>
      <c r="AJ378">
        <v>0</v>
      </c>
      <c r="AK378">
        <v>2011200000</v>
      </c>
      <c r="AL378">
        <v>1447300000</v>
      </c>
      <c r="AM378">
        <v>2888600000</v>
      </c>
      <c r="AN378">
        <v>2554300000</v>
      </c>
      <c r="AO378">
        <v>1009600000</v>
      </c>
      <c r="AP378">
        <v>2941800000</v>
      </c>
      <c r="AQ378">
        <v>3225200000</v>
      </c>
      <c r="AR378">
        <v>2404400000</v>
      </c>
      <c r="AS378">
        <v>2019900000</v>
      </c>
    </row>
    <row r="379" spans="1:45" x14ac:dyDescent="0.25">
      <c r="A379">
        <v>22.629276275634801</v>
      </c>
      <c r="B379">
        <v>22.653007507324201</v>
      </c>
      <c r="C379">
        <v>20.9323616027832</v>
      </c>
      <c r="D379">
        <v>23.470851898193398</v>
      </c>
      <c r="E379">
        <v>23.7298259735107</v>
      </c>
      <c r="F379" t="s">
        <v>44</v>
      </c>
      <c r="G379">
        <v>24.264562606811499</v>
      </c>
      <c r="H379">
        <v>22.158016204833999</v>
      </c>
      <c r="I379">
        <v>24.089582443237301</v>
      </c>
      <c r="J379">
        <v>24.428287506103501</v>
      </c>
      <c r="K379">
        <v>20.796537399291999</v>
      </c>
      <c r="L379">
        <v>23.161249160766602</v>
      </c>
      <c r="M379">
        <v>23.780767440795898</v>
      </c>
      <c r="N379">
        <v>23.5541477203369</v>
      </c>
      <c r="O379">
        <v>23.710933685302699</v>
      </c>
      <c r="P379">
        <v>16</v>
      </c>
      <c r="Q379">
        <v>16</v>
      </c>
      <c r="R379">
        <v>16</v>
      </c>
      <c r="S379">
        <v>31.4</v>
      </c>
      <c r="T379">
        <v>31.4</v>
      </c>
      <c r="U379">
        <v>31.4</v>
      </c>
      <c r="V379">
        <v>75.781999999999996</v>
      </c>
      <c r="W379">
        <v>0</v>
      </c>
      <c r="X379">
        <v>254.03</v>
      </c>
      <c r="Y379">
        <v>5829200000</v>
      </c>
      <c r="Z379">
        <v>113</v>
      </c>
      <c r="AA379">
        <v>1.1433392393720201</v>
      </c>
      <c r="AB379">
        <v>23.097100530351899</v>
      </c>
      <c r="AC379" t="s">
        <v>465</v>
      </c>
      <c r="AD379" t="s">
        <v>465</v>
      </c>
      <c r="AE379">
        <v>252150000</v>
      </c>
      <c r="AF379">
        <v>261410000</v>
      </c>
      <c r="AG379">
        <v>80876000</v>
      </c>
      <c r="AH379">
        <v>432330000</v>
      </c>
      <c r="AI379">
        <v>351910000</v>
      </c>
      <c r="AJ379">
        <v>0</v>
      </c>
      <c r="AK379">
        <v>518420000</v>
      </c>
      <c r="AL379">
        <v>223980000</v>
      </c>
      <c r="AM379">
        <v>489400000</v>
      </c>
      <c r="AN379">
        <v>359580000</v>
      </c>
      <c r="AO379">
        <v>80731000</v>
      </c>
      <c r="AP379">
        <v>197130000</v>
      </c>
      <c r="AQ379">
        <v>253780000</v>
      </c>
      <c r="AR379">
        <v>265350000</v>
      </c>
      <c r="AS379">
        <v>326220000</v>
      </c>
    </row>
    <row r="380" spans="1:45" x14ac:dyDescent="0.25">
      <c r="A380" t="s">
        <v>44</v>
      </c>
      <c r="B380">
        <v>23.9128723144531</v>
      </c>
      <c r="C380">
        <v>23.063076019287099</v>
      </c>
      <c r="D380">
        <v>19.886003494262699</v>
      </c>
      <c r="E380" t="s">
        <v>44</v>
      </c>
      <c r="F380">
        <v>24.522708892822301</v>
      </c>
      <c r="G380" t="s">
        <v>44</v>
      </c>
      <c r="H380">
        <v>22.992031097412099</v>
      </c>
      <c r="I380">
        <v>20.1238899230957</v>
      </c>
      <c r="J380">
        <v>21.688549041748001</v>
      </c>
      <c r="K380">
        <v>22.940092086791999</v>
      </c>
      <c r="L380" t="s">
        <v>44</v>
      </c>
      <c r="M380">
        <v>21.228466033935501</v>
      </c>
      <c r="N380" t="s">
        <v>44</v>
      </c>
      <c r="O380">
        <v>24.213563919067401</v>
      </c>
      <c r="P380">
        <v>1</v>
      </c>
      <c r="Q380">
        <v>1</v>
      </c>
      <c r="R380">
        <v>1</v>
      </c>
      <c r="S380">
        <v>16.2</v>
      </c>
      <c r="T380">
        <v>16.2</v>
      </c>
      <c r="U380">
        <v>16.2</v>
      </c>
      <c r="V380">
        <v>11.622</v>
      </c>
      <c r="W380">
        <v>0</v>
      </c>
      <c r="X380">
        <v>67.048000000000002</v>
      </c>
      <c r="Y380">
        <v>554710000</v>
      </c>
      <c r="Z380">
        <v>17</v>
      </c>
      <c r="AA380">
        <v>1.65033453497031</v>
      </c>
      <c r="AB380">
        <v>22.457125282287599</v>
      </c>
      <c r="AC380" t="s">
        <v>466</v>
      </c>
      <c r="AD380" t="s">
        <v>466</v>
      </c>
      <c r="AE380">
        <v>0</v>
      </c>
      <c r="AF380">
        <v>75118000</v>
      </c>
      <c r="AG380">
        <v>53715000</v>
      </c>
      <c r="AH380">
        <v>0</v>
      </c>
      <c r="AI380">
        <v>0</v>
      </c>
      <c r="AJ380">
        <v>136750000</v>
      </c>
      <c r="AK380">
        <v>0</v>
      </c>
      <c r="AL380">
        <v>32665000</v>
      </c>
      <c r="AM380">
        <v>0</v>
      </c>
      <c r="AN380">
        <v>0</v>
      </c>
      <c r="AO380">
        <v>47856000</v>
      </c>
      <c r="AP380">
        <v>0</v>
      </c>
      <c r="AQ380">
        <v>0</v>
      </c>
      <c r="AR380">
        <v>0</v>
      </c>
      <c r="AS380">
        <v>78719000</v>
      </c>
    </row>
    <row r="381" spans="1:45" x14ac:dyDescent="0.25">
      <c r="A381">
        <v>24.750726699829102</v>
      </c>
      <c r="B381">
        <v>25.270278930664102</v>
      </c>
      <c r="C381">
        <v>21.9631042480469</v>
      </c>
      <c r="D381">
        <v>25.331081390380898</v>
      </c>
      <c r="E381">
        <v>24.903203964233398</v>
      </c>
      <c r="F381">
        <v>18.378355026245099</v>
      </c>
      <c r="G381">
        <v>24.293407440185501</v>
      </c>
      <c r="H381">
        <v>25.131908416748001</v>
      </c>
      <c r="I381">
        <v>25.940690994262699</v>
      </c>
      <c r="J381">
        <v>26.888090133666999</v>
      </c>
      <c r="K381">
        <v>23.456132888793899</v>
      </c>
      <c r="L381">
        <v>26.515434265136701</v>
      </c>
      <c r="M381">
        <v>26.777936935424801</v>
      </c>
      <c r="N381">
        <v>26.2749938964844</v>
      </c>
      <c r="O381">
        <v>25.4776287078857</v>
      </c>
      <c r="P381">
        <v>41</v>
      </c>
      <c r="Q381">
        <v>41</v>
      </c>
      <c r="R381">
        <v>41</v>
      </c>
      <c r="S381">
        <v>59.6</v>
      </c>
      <c r="T381">
        <v>59.6</v>
      </c>
      <c r="U381">
        <v>59.6</v>
      </c>
      <c r="V381">
        <v>89.317999999999998</v>
      </c>
      <c r="W381">
        <v>0</v>
      </c>
      <c r="X381">
        <v>323.31</v>
      </c>
      <c r="Y381">
        <v>33439000000</v>
      </c>
      <c r="Z381">
        <v>387</v>
      </c>
      <c r="AA381">
        <v>2.1892218460086799</v>
      </c>
      <c r="AB381">
        <v>24.7568649291992</v>
      </c>
      <c r="AC381" t="s">
        <v>467</v>
      </c>
      <c r="AD381" t="s">
        <v>468</v>
      </c>
      <c r="AE381">
        <v>1475500000</v>
      </c>
      <c r="AF381">
        <v>1625800000</v>
      </c>
      <c r="AG381">
        <v>267810000</v>
      </c>
      <c r="AH381">
        <v>2103800000</v>
      </c>
      <c r="AI381">
        <v>1187500000</v>
      </c>
      <c r="AJ381">
        <v>0</v>
      </c>
      <c r="AK381">
        <v>890370000</v>
      </c>
      <c r="AL381">
        <v>1277700000</v>
      </c>
      <c r="AM381">
        <v>2032600000</v>
      </c>
      <c r="AN381">
        <v>2102600000</v>
      </c>
      <c r="AO381">
        <v>685940000</v>
      </c>
      <c r="AP381">
        <v>2112200000</v>
      </c>
      <c r="AQ381">
        <v>2115200000</v>
      </c>
      <c r="AR381">
        <v>1845000000</v>
      </c>
      <c r="AS381">
        <v>1474400000</v>
      </c>
    </row>
    <row r="382" spans="1:45" x14ac:dyDescent="0.25">
      <c r="A382">
        <v>17.960533142089801</v>
      </c>
      <c r="B382">
        <v>21.729454040527301</v>
      </c>
      <c r="C382">
        <v>18.5121765136719</v>
      </c>
      <c r="D382">
        <v>20.392677307128899</v>
      </c>
      <c r="E382">
        <v>18.189109802246101</v>
      </c>
      <c r="F382" t="s">
        <v>44</v>
      </c>
      <c r="G382">
        <v>19.843605041503899</v>
      </c>
      <c r="H382">
        <v>21.164291381835898</v>
      </c>
      <c r="I382">
        <v>22.626247406005898</v>
      </c>
      <c r="J382">
        <v>20.731319427490199</v>
      </c>
      <c r="K382">
        <v>18.268970489501999</v>
      </c>
      <c r="L382">
        <v>21.29860496521</v>
      </c>
      <c r="M382">
        <v>23.266279220581101</v>
      </c>
      <c r="N382">
        <v>21.6723232269287</v>
      </c>
      <c r="O382">
        <v>22.170232772827099</v>
      </c>
      <c r="P382">
        <v>13</v>
      </c>
      <c r="Q382">
        <v>13</v>
      </c>
      <c r="R382">
        <v>13</v>
      </c>
      <c r="S382">
        <v>20.5</v>
      </c>
      <c r="T382">
        <v>20.5</v>
      </c>
      <c r="U382">
        <v>20.5</v>
      </c>
      <c r="V382">
        <v>75.66</v>
      </c>
      <c r="W382">
        <v>0</v>
      </c>
      <c r="X382">
        <v>94.111999999999995</v>
      </c>
      <c r="Y382">
        <v>1533300000</v>
      </c>
      <c r="Z382">
        <v>57</v>
      </c>
      <c r="AA382">
        <v>1.7561554681059599</v>
      </c>
      <c r="AB382">
        <v>20.558987481253499</v>
      </c>
      <c r="AC382" t="s">
        <v>469</v>
      </c>
      <c r="AD382" t="s">
        <v>469</v>
      </c>
      <c r="AE382">
        <v>0</v>
      </c>
      <c r="AF382">
        <v>112490000</v>
      </c>
      <c r="AG382">
        <v>0</v>
      </c>
      <c r="AH382">
        <v>74815000</v>
      </c>
      <c r="AI382">
        <v>0</v>
      </c>
      <c r="AJ382">
        <v>0</v>
      </c>
      <c r="AK382">
        <v>43057000</v>
      </c>
      <c r="AL382">
        <v>69127000</v>
      </c>
      <c r="AM382">
        <v>154710000</v>
      </c>
      <c r="AN382">
        <v>52350000</v>
      </c>
      <c r="AO382">
        <v>0</v>
      </c>
      <c r="AP382">
        <v>76489000</v>
      </c>
      <c r="AQ382">
        <v>140060000</v>
      </c>
      <c r="AR382">
        <v>91458000</v>
      </c>
      <c r="AS382">
        <v>110580000</v>
      </c>
    </row>
    <row r="383" spans="1:45" x14ac:dyDescent="0.25">
      <c r="A383">
        <v>29.0167751312256</v>
      </c>
      <c r="B383">
        <v>29.841821670532202</v>
      </c>
      <c r="C383">
        <v>29.9356479644775</v>
      </c>
      <c r="D383">
        <v>28.737377166748001</v>
      </c>
      <c r="E383">
        <v>30.2366046905518</v>
      </c>
      <c r="F383">
        <v>30.6091117858887</v>
      </c>
      <c r="G383">
        <v>29.5819911956787</v>
      </c>
      <c r="H383">
        <v>29.617561340331999</v>
      </c>
      <c r="I383">
        <v>29.621076583862301</v>
      </c>
      <c r="J383">
        <v>30.201045989990199</v>
      </c>
      <c r="K383">
        <v>30.3680725097656</v>
      </c>
      <c r="L383">
        <v>29.134550094604499</v>
      </c>
      <c r="M383">
        <v>30.0964756011963</v>
      </c>
      <c r="N383">
        <v>30.315597534179702</v>
      </c>
      <c r="O383">
        <v>30.185533523559599</v>
      </c>
      <c r="P383">
        <v>4</v>
      </c>
      <c r="Q383">
        <v>4</v>
      </c>
      <c r="R383">
        <v>4</v>
      </c>
      <c r="S383">
        <v>19.5</v>
      </c>
      <c r="T383">
        <v>19.5</v>
      </c>
      <c r="U383">
        <v>19.5</v>
      </c>
      <c r="V383">
        <v>36.633000000000003</v>
      </c>
      <c r="W383">
        <v>0</v>
      </c>
      <c r="X383">
        <v>323.31</v>
      </c>
      <c r="Y383">
        <v>274510000000</v>
      </c>
      <c r="Z383">
        <v>298</v>
      </c>
      <c r="AA383">
        <v>0.54333592908416795</v>
      </c>
      <c r="AB383">
        <v>29.8332828521729</v>
      </c>
      <c r="AC383" t="s">
        <v>470</v>
      </c>
      <c r="AD383" t="s">
        <v>470</v>
      </c>
      <c r="AE383">
        <v>9574200000</v>
      </c>
      <c r="AF383">
        <v>12207000000</v>
      </c>
      <c r="AG383">
        <v>20378000000</v>
      </c>
      <c r="AH383">
        <v>9619300000</v>
      </c>
      <c r="AI383">
        <v>15631000000</v>
      </c>
      <c r="AJ383">
        <v>34752000000</v>
      </c>
      <c r="AK383">
        <v>12625000000</v>
      </c>
      <c r="AL383">
        <v>9569600000</v>
      </c>
      <c r="AM383">
        <v>10941000000</v>
      </c>
      <c r="AN383">
        <v>9105400000</v>
      </c>
      <c r="AO383">
        <v>22582000000</v>
      </c>
      <c r="AP383">
        <v>5303500000</v>
      </c>
      <c r="AQ383">
        <v>7800300000</v>
      </c>
      <c r="AR383">
        <v>10469000000</v>
      </c>
      <c r="AS383">
        <v>13781000000</v>
      </c>
    </row>
    <row r="384" spans="1:45" x14ac:dyDescent="0.25">
      <c r="A384">
        <v>23.799167633056602</v>
      </c>
      <c r="B384">
        <v>23.903434753418001</v>
      </c>
      <c r="C384">
        <v>21.501205444335898</v>
      </c>
      <c r="D384">
        <v>23.679386138916001</v>
      </c>
      <c r="E384">
        <v>23.1374607086182</v>
      </c>
      <c r="F384">
        <v>21.313184738159201</v>
      </c>
      <c r="G384">
        <v>22.6357097625732</v>
      </c>
      <c r="H384">
        <v>24.0936985015869</v>
      </c>
      <c r="I384">
        <v>24.400346755981399</v>
      </c>
      <c r="J384">
        <v>24.232936859130898</v>
      </c>
      <c r="K384">
        <v>21.9144802093506</v>
      </c>
      <c r="L384">
        <v>25.392572402954102</v>
      </c>
      <c r="M384">
        <v>24.0044460296631</v>
      </c>
      <c r="N384">
        <v>24.213638305664102</v>
      </c>
      <c r="O384">
        <v>24.030105590820298</v>
      </c>
      <c r="P384">
        <v>7</v>
      </c>
      <c r="Q384">
        <v>7</v>
      </c>
      <c r="R384">
        <v>7</v>
      </c>
      <c r="S384">
        <v>32.6</v>
      </c>
      <c r="T384">
        <v>32.6</v>
      </c>
      <c r="U384">
        <v>32.6</v>
      </c>
      <c r="V384">
        <v>34.197000000000003</v>
      </c>
      <c r="W384">
        <v>0</v>
      </c>
      <c r="X384">
        <v>95.625</v>
      </c>
      <c r="Y384">
        <v>3619500000</v>
      </c>
      <c r="Z384">
        <v>51</v>
      </c>
      <c r="AA384">
        <v>1.15810389468631</v>
      </c>
      <c r="AB384">
        <v>23.483451588948601</v>
      </c>
      <c r="AC384" t="s">
        <v>471</v>
      </c>
      <c r="AD384" t="s">
        <v>472</v>
      </c>
      <c r="AE384">
        <v>199030000</v>
      </c>
      <c r="AF384">
        <v>192090000</v>
      </c>
      <c r="AG384">
        <v>0</v>
      </c>
      <c r="AH384">
        <v>209550000</v>
      </c>
      <c r="AI384">
        <v>127650000</v>
      </c>
      <c r="AJ384">
        <v>0</v>
      </c>
      <c r="AK384">
        <v>106760000</v>
      </c>
      <c r="AL384">
        <v>233830000</v>
      </c>
      <c r="AM384">
        <v>218370000</v>
      </c>
      <c r="AN384">
        <v>203220000</v>
      </c>
      <c r="AO384">
        <v>0</v>
      </c>
      <c r="AP384">
        <v>301840000</v>
      </c>
      <c r="AQ384">
        <v>171790000</v>
      </c>
      <c r="AR384">
        <v>174460000</v>
      </c>
      <c r="AS384">
        <v>192730000</v>
      </c>
    </row>
    <row r="385" spans="1:45" x14ac:dyDescent="0.25">
      <c r="A385">
        <v>18.498569488525401</v>
      </c>
      <c r="B385">
        <v>18.349748611450199</v>
      </c>
      <c r="C385" t="s">
        <v>44</v>
      </c>
      <c r="D385">
        <v>19.597251892089801</v>
      </c>
      <c r="E385">
        <v>19.4788208007813</v>
      </c>
      <c r="F385" t="s">
        <v>44</v>
      </c>
      <c r="G385" t="s">
        <v>44</v>
      </c>
      <c r="H385">
        <v>19.6383152008057</v>
      </c>
      <c r="I385">
        <v>21.089841842651399</v>
      </c>
      <c r="J385">
        <v>21.149171829223601</v>
      </c>
      <c r="K385" t="s">
        <v>44</v>
      </c>
      <c r="L385">
        <v>19.910905838012699</v>
      </c>
      <c r="M385">
        <v>20.566162109375</v>
      </c>
      <c r="N385">
        <v>19.5269966125488</v>
      </c>
      <c r="O385">
        <v>18.649866104126001</v>
      </c>
      <c r="P385">
        <v>4</v>
      </c>
      <c r="Q385">
        <v>4</v>
      </c>
      <c r="R385">
        <v>4</v>
      </c>
      <c r="S385">
        <v>10</v>
      </c>
      <c r="T385">
        <v>10</v>
      </c>
      <c r="U385">
        <v>10</v>
      </c>
      <c r="V385">
        <v>69.784000000000006</v>
      </c>
      <c r="W385">
        <v>0</v>
      </c>
      <c r="X385">
        <v>38.246000000000002</v>
      </c>
      <c r="Y385">
        <v>282670000</v>
      </c>
      <c r="Z385">
        <v>16</v>
      </c>
      <c r="AA385">
        <v>0.96351737954412497</v>
      </c>
      <c r="AB385">
        <v>19.677786393599099</v>
      </c>
      <c r="AC385" t="s">
        <v>473</v>
      </c>
      <c r="AD385" t="s">
        <v>474</v>
      </c>
      <c r="AE385">
        <v>0</v>
      </c>
      <c r="AF385">
        <v>0</v>
      </c>
      <c r="AG385">
        <v>0</v>
      </c>
      <c r="AH385">
        <v>24881000</v>
      </c>
      <c r="AI385">
        <v>0</v>
      </c>
      <c r="AJ385">
        <v>0</v>
      </c>
      <c r="AK385">
        <v>0</v>
      </c>
      <c r="AL385">
        <v>0</v>
      </c>
      <c r="AM385">
        <v>30852000</v>
      </c>
      <c r="AN385">
        <v>27649000</v>
      </c>
      <c r="AO385">
        <v>0</v>
      </c>
      <c r="AP385">
        <v>20080000</v>
      </c>
      <c r="AQ385">
        <v>19084000</v>
      </c>
      <c r="AR385">
        <v>0</v>
      </c>
      <c r="AS385">
        <v>0</v>
      </c>
    </row>
    <row r="386" spans="1:45" x14ac:dyDescent="0.25">
      <c r="A386">
        <v>23.437839508056602</v>
      </c>
      <c r="B386">
        <v>23.1472778320313</v>
      </c>
      <c r="C386">
        <v>23.684423446655298</v>
      </c>
      <c r="D386">
        <v>22.262901306152301</v>
      </c>
      <c r="E386">
        <v>22.860279083251999</v>
      </c>
      <c r="F386">
        <v>21.773300170898398</v>
      </c>
      <c r="G386">
        <v>24.031032562255898</v>
      </c>
      <c r="H386">
        <v>23.962610244751001</v>
      </c>
      <c r="I386">
        <v>23.536943435668899</v>
      </c>
      <c r="J386">
        <v>23.368263244628899</v>
      </c>
      <c r="K386">
        <v>24.2545070648193</v>
      </c>
      <c r="L386">
        <v>23.1130046844482</v>
      </c>
      <c r="M386">
        <v>23.498384475708001</v>
      </c>
      <c r="N386">
        <v>23.484806060791001</v>
      </c>
      <c r="O386">
        <v>24.154758453369102</v>
      </c>
      <c r="P386">
        <v>7</v>
      </c>
      <c r="Q386">
        <v>7</v>
      </c>
      <c r="R386">
        <v>7</v>
      </c>
      <c r="S386">
        <v>27.3</v>
      </c>
      <c r="T386">
        <v>27.3</v>
      </c>
      <c r="U386">
        <v>27.3</v>
      </c>
      <c r="V386">
        <v>38.97</v>
      </c>
      <c r="W386">
        <v>0</v>
      </c>
      <c r="X386">
        <v>218.04</v>
      </c>
      <c r="Y386">
        <v>2673100000</v>
      </c>
      <c r="Z386">
        <v>88</v>
      </c>
      <c r="AA386">
        <v>0.68127545491401198</v>
      </c>
      <c r="AB386">
        <v>23.371355438232399</v>
      </c>
      <c r="AC386" t="s">
        <v>475</v>
      </c>
      <c r="AD386" t="s">
        <v>475</v>
      </c>
      <c r="AE386">
        <v>168070000</v>
      </c>
      <c r="AF386">
        <v>105380000</v>
      </c>
      <c r="AG386">
        <v>205790000</v>
      </c>
      <c r="AH386">
        <v>76596000</v>
      </c>
      <c r="AI386">
        <v>72538000</v>
      </c>
      <c r="AJ386">
        <v>124150000</v>
      </c>
      <c r="AK386">
        <v>174720000</v>
      </c>
      <c r="AL386">
        <v>173140000</v>
      </c>
      <c r="AM386">
        <v>133110000</v>
      </c>
      <c r="AN386">
        <v>120920000</v>
      </c>
      <c r="AO386">
        <v>268340000</v>
      </c>
      <c r="AP386">
        <v>76061000</v>
      </c>
      <c r="AQ386">
        <v>84019000</v>
      </c>
      <c r="AR386">
        <v>94293000</v>
      </c>
      <c r="AS386">
        <v>133900000</v>
      </c>
    </row>
    <row r="387" spans="1:45" x14ac:dyDescent="0.25">
      <c r="A387">
        <v>23.401325225830099</v>
      </c>
      <c r="B387">
        <v>23.208034515380898</v>
      </c>
      <c r="C387" t="s">
        <v>44</v>
      </c>
      <c r="D387">
        <v>23.9535808563232</v>
      </c>
      <c r="E387">
        <v>22.5115451812744</v>
      </c>
      <c r="F387" t="s">
        <v>44</v>
      </c>
      <c r="G387" t="s">
        <v>44</v>
      </c>
      <c r="H387">
        <v>23.477043151855501</v>
      </c>
      <c r="I387">
        <v>23.400802612304702</v>
      </c>
      <c r="J387">
        <v>25.866155624389599</v>
      </c>
      <c r="K387">
        <v>21.480300903320298</v>
      </c>
      <c r="L387">
        <v>25.262557983398398</v>
      </c>
      <c r="M387">
        <v>25.087116241455099</v>
      </c>
      <c r="N387">
        <v>24.6905117034912</v>
      </c>
      <c r="O387">
        <v>23.803510665893601</v>
      </c>
      <c r="P387">
        <v>5</v>
      </c>
      <c r="Q387">
        <v>5</v>
      </c>
      <c r="R387">
        <v>5</v>
      </c>
      <c r="S387">
        <v>19.600000000000001</v>
      </c>
      <c r="T387">
        <v>19.600000000000001</v>
      </c>
      <c r="U387">
        <v>19.600000000000001</v>
      </c>
      <c r="V387">
        <v>23.088999999999999</v>
      </c>
      <c r="W387">
        <v>0</v>
      </c>
      <c r="X387">
        <v>99.448999999999998</v>
      </c>
      <c r="Y387">
        <v>2227000000</v>
      </c>
      <c r="Z387">
        <v>39</v>
      </c>
      <c r="AA387">
        <v>1.2310739440035701</v>
      </c>
      <c r="AB387">
        <v>23.845207055409698</v>
      </c>
      <c r="AC387" t="s">
        <v>476</v>
      </c>
      <c r="AD387" t="s">
        <v>476</v>
      </c>
      <c r="AE387">
        <v>124390000</v>
      </c>
      <c r="AF387">
        <v>123020000</v>
      </c>
      <c r="AG387">
        <v>0</v>
      </c>
      <c r="AH387">
        <v>136410000</v>
      </c>
      <c r="AI387">
        <v>62676000</v>
      </c>
      <c r="AJ387">
        <v>0</v>
      </c>
      <c r="AK387">
        <v>0</v>
      </c>
      <c r="AL387">
        <v>88453000</v>
      </c>
      <c r="AM387">
        <v>83978000</v>
      </c>
      <c r="AN387">
        <v>184410000</v>
      </c>
      <c r="AO387">
        <v>0</v>
      </c>
      <c r="AP387">
        <v>117400000</v>
      </c>
      <c r="AQ387">
        <v>153560000</v>
      </c>
      <c r="AR387">
        <v>133810000</v>
      </c>
      <c r="AS387">
        <v>108310000</v>
      </c>
    </row>
    <row r="388" spans="1:45" x14ac:dyDescent="0.25">
      <c r="A388">
        <v>22.943565368652301</v>
      </c>
      <c r="B388">
        <v>24.117355346679702</v>
      </c>
      <c r="C388">
        <v>21.817571640014599</v>
      </c>
      <c r="D388">
        <v>23.185997009277301</v>
      </c>
      <c r="E388">
        <v>23.201065063476602</v>
      </c>
      <c r="F388" t="s">
        <v>44</v>
      </c>
      <c r="G388">
        <v>23.594343185424801</v>
      </c>
      <c r="H388">
        <v>23.291231155395501</v>
      </c>
      <c r="I388">
        <v>23.8023281097412</v>
      </c>
      <c r="J388">
        <v>24.8729572296143</v>
      </c>
      <c r="K388">
        <v>22.4449577331543</v>
      </c>
      <c r="L388">
        <v>24.341569900512699</v>
      </c>
      <c r="M388">
        <v>25.3612174987793</v>
      </c>
      <c r="N388">
        <v>24.424510955810501</v>
      </c>
      <c r="O388">
        <v>23.943601608276399</v>
      </c>
      <c r="P388">
        <v>4</v>
      </c>
      <c r="Q388">
        <v>4</v>
      </c>
      <c r="R388">
        <v>4</v>
      </c>
      <c r="S388">
        <v>21.5</v>
      </c>
      <c r="T388">
        <v>21.5</v>
      </c>
      <c r="U388">
        <v>21.5</v>
      </c>
      <c r="V388">
        <v>29.425999999999998</v>
      </c>
      <c r="W388">
        <v>0</v>
      </c>
      <c r="X388">
        <v>19.757000000000001</v>
      </c>
      <c r="Y388">
        <v>2940000000</v>
      </c>
      <c r="Z388">
        <v>34</v>
      </c>
      <c r="AA388">
        <v>0.94800538214327701</v>
      </c>
      <c r="AB388">
        <v>23.667305128915</v>
      </c>
      <c r="AC388" t="s">
        <v>477</v>
      </c>
      <c r="AD388" t="s">
        <v>477</v>
      </c>
      <c r="AE388">
        <v>116040000</v>
      </c>
      <c r="AF388">
        <v>162460000</v>
      </c>
      <c r="AG388">
        <v>0</v>
      </c>
      <c r="AH388">
        <v>131210000</v>
      </c>
      <c r="AI388">
        <v>130090000</v>
      </c>
      <c r="AJ388">
        <v>0</v>
      </c>
      <c r="AK388">
        <v>136050000</v>
      </c>
      <c r="AL388">
        <v>0</v>
      </c>
      <c r="AM388">
        <v>189450000</v>
      </c>
      <c r="AN388">
        <v>157300000</v>
      </c>
      <c r="AO388">
        <v>0</v>
      </c>
      <c r="AP388">
        <v>158850000</v>
      </c>
      <c r="AQ388">
        <v>211080000</v>
      </c>
      <c r="AR388">
        <v>148920000</v>
      </c>
      <c r="AS388">
        <v>138610000</v>
      </c>
    </row>
    <row r="389" spans="1:45" x14ac:dyDescent="0.25">
      <c r="A389">
        <v>23.161756515502901</v>
      </c>
      <c r="B389">
        <v>23.9846801757813</v>
      </c>
      <c r="C389">
        <v>21.723590850830099</v>
      </c>
      <c r="D389">
        <v>23.1902980804443</v>
      </c>
      <c r="E389" t="s">
        <v>44</v>
      </c>
      <c r="F389" t="s">
        <v>44</v>
      </c>
      <c r="G389" t="s">
        <v>44</v>
      </c>
      <c r="H389">
        <v>21.608873367309599</v>
      </c>
      <c r="I389">
        <v>23.395584106445298</v>
      </c>
      <c r="J389">
        <v>22.6732292175293</v>
      </c>
      <c r="K389" t="s">
        <v>44</v>
      </c>
      <c r="L389">
        <v>24.2056064605713</v>
      </c>
      <c r="M389">
        <v>24.5936603546143</v>
      </c>
      <c r="N389">
        <v>23.587835311889599</v>
      </c>
      <c r="O389">
        <v>22.663120269775401</v>
      </c>
      <c r="P389">
        <v>6</v>
      </c>
      <c r="Q389">
        <v>6</v>
      </c>
      <c r="R389">
        <v>6</v>
      </c>
      <c r="S389">
        <v>38.200000000000003</v>
      </c>
      <c r="T389">
        <v>38.200000000000003</v>
      </c>
      <c r="U389">
        <v>38.200000000000003</v>
      </c>
      <c r="V389">
        <v>24.468</v>
      </c>
      <c r="W389">
        <v>0</v>
      </c>
      <c r="X389">
        <v>23.544</v>
      </c>
      <c r="Y389">
        <v>1734000000</v>
      </c>
      <c r="Z389">
        <v>27</v>
      </c>
      <c r="AA389">
        <v>0.949803354503027</v>
      </c>
      <c r="AB389">
        <v>23.162566791881201</v>
      </c>
      <c r="AC389" t="s">
        <v>478</v>
      </c>
      <c r="AD389" t="s">
        <v>479</v>
      </c>
      <c r="AE389">
        <v>181760000</v>
      </c>
      <c r="AF389">
        <v>133850000</v>
      </c>
      <c r="AG389">
        <v>0</v>
      </c>
      <c r="AH389">
        <v>151460000</v>
      </c>
      <c r="AI389">
        <v>0</v>
      </c>
      <c r="AJ389">
        <v>0</v>
      </c>
      <c r="AK389">
        <v>0</v>
      </c>
      <c r="AL389">
        <v>0</v>
      </c>
      <c r="AM389">
        <v>162120000</v>
      </c>
      <c r="AN389">
        <v>0</v>
      </c>
      <c r="AO389">
        <v>0</v>
      </c>
      <c r="AP389">
        <v>146920000</v>
      </c>
      <c r="AQ389">
        <v>118360000</v>
      </c>
      <c r="AR389">
        <v>0</v>
      </c>
      <c r="AS389">
        <v>0</v>
      </c>
    </row>
    <row r="390" spans="1:45" x14ac:dyDescent="0.25">
      <c r="A390">
        <v>22.038352966308601</v>
      </c>
      <c r="B390">
        <v>22.284948348998999</v>
      </c>
      <c r="C390">
        <v>22.293897628784201</v>
      </c>
      <c r="D390">
        <v>22.304771423339801</v>
      </c>
      <c r="E390">
        <v>22.903581619262699</v>
      </c>
      <c r="F390" t="s">
        <v>44</v>
      </c>
      <c r="G390" t="s">
        <v>44</v>
      </c>
      <c r="H390" t="s">
        <v>44</v>
      </c>
      <c r="I390">
        <v>22.3274536132813</v>
      </c>
      <c r="J390">
        <v>22.6560878753662</v>
      </c>
      <c r="K390">
        <v>22.574224472045898</v>
      </c>
      <c r="L390">
        <v>23.489345550537099</v>
      </c>
      <c r="M390">
        <v>22.282037734985401</v>
      </c>
      <c r="N390">
        <v>22.912672042846701</v>
      </c>
      <c r="O390">
        <v>22.622074127197301</v>
      </c>
      <c r="P390">
        <v>1</v>
      </c>
      <c r="Q390">
        <v>1</v>
      </c>
      <c r="R390">
        <v>1</v>
      </c>
      <c r="S390">
        <v>3</v>
      </c>
      <c r="T390">
        <v>3</v>
      </c>
      <c r="U390">
        <v>3</v>
      </c>
      <c r="V390">
        <v>32.015000000000001</v>
      </c>
      <c r="W390">
        <v>1.4134E-3</v>
      </c>
      <c r="X390">
        <v>2.1977000000000002</v>
      </c>
      <c r="Y390">
        <v>307720000</v>
      </c>
      <c r="Z390">
        <v>12</v>
      </c>
      <c r="AA390">
        <v>0.39707815294089899</v>
      </c>
      <c r="AB390">
        <v>22.557453950246199</v>
      </c>
      <c r="AC390" t="s">
        <v>480</v>
      </c>
      <c r="AD390" t="s">
        <v>480</v>
      </c>
      <c r="AE390">
        <v>0</v>
      </c>
      <c r="AF390">
        <v>0</v>
      </c>
      <c r="AG390">
        <v>0</v>
      </c>
      <c r="AH390">
        <v>0</v>
      </c>
      <c r="AI390">
        <v>0</v>
      </c>
      <c r="AJ390">
        <v>0</v>
      </c>
      <c r="AK390">
        <v>0</v>
      </c>
      <c r="AL390">
        <v>0</v>
      </c>
      <c r="AM390">
        <v>0</v>
      </c>
      <c r="AN390">
        <v>0</v>
      </c>
      <c r="AO390">
        <v>0</v>
      </c>
      <c r="AP390">
        <v>0</v>
      </c>
      <c r="AQ390">
        <v>0</v>
      </c>
      <c r="AR390">
        <v>0</v>
      </c>
      <c r="AS390">
        <v>17407000</v>
      </c>
    </row>
    <row r="391" spans="1:45" x14ac:dyDescent="0.25">
      <c r="A391">
        <v>21.403224945068398</v>
      </c>
      <c r="B391" t="s">
        <v>44</v>
      </c>
      <c r="C391" t="s">
        <v>44</v>
      </c>
      <c r="D391" t="s">
        <v>44</v>
      </c>
      <c r="E391" t="s">
        <v>44</v>
      </c>
      <c r="F391">
        <v>21.3550930023193</v>
      </c>
      <c r="G391">
        <v>19.952337265014599</v>
      </c>
      <c r="H391">
        <v>22.266365051269499</v>
      </c>
      <c r="I391">
        <v>21.759834289550799</v>
      </c>
      <c r="J391">
        <v>22.951768875122099</v>
      </c>
      <c r="K391">
        <v>21.332597732543899</v>
      </c>
      <c r="L391" t="s">
        <v>44</v>
      </c>
      <c r="M391">
        <v>22.904720306396499</v>
      </c>
      <c r="N391">
        <v>21.4078979492188</v>
      </c>
      <c r="O391">
        <v>21.244873046875</v>
      </c>
      <c r="P391">
        <v>3</v>
      </c>
      <c r="Q391">
        <v>3</v>
      </c>
      <c r="R391">
        <v>3</v>
      </c>
      <c r="S391">
        <v>16.899999999999999</v>
      </c>
      <c r="T391">
        <v>16.899999999999999</v>
      </c>
      <c r="U391">
        <v>16.899999999999999</v>
      </c>
      <c r="V391">
        <v>25.771999999999998</v>
      </c>
      <c r="W391">
        <v>0</v>
      </c>
      <c r="X391">
        <v>17.196999999999999</v>
      </c>
      <c r="Y391">
        <v>350460000</v>
      </c>
      <c r="Z391">
        <v>14</v>
      </c>
      <c r="AA391">
        <v>0.88277890847415097</v>
      </c>
      <c r="AB391">
        <v>21.657871246337901</v>
      </c>
      <c r="AC391" t="s">
        <v>481</v>
      </c>
      <c r="AD391" t="s">
        <v>481</v>
      </c>
      <c r="AE391">
        <v>0</v>
      </c>
      <c r="AF391">
        <v>0</v>
      </c>
      <c r="AG391">
        <v>0</v>
      </c>
      <c r="AH391">
        <v>0</v>
      </c>
      <c r="AI391">
        <v>0</v>
      </c>
      <c r="AJ391">
        <v>0</v>
      </c>
      <c r="AK391">
        <v>0</v>
      </c>
      <c r="AL391">
        <v>0</v>
      </c>
      <c r="AM391">
        <v>0</v>
      </c>
      <c r="AN391">
        <v>31165000</v>
      </c>
      <c r="AO391">
        <v>0</v>
      </c>
      <c r="AP391">
        <v>0</v>
      </c>
      <c r="AQ391">
        <v>31303000</v>
      </c>
      <c r="AR391">
        <v>0</v>
      </c>
      <c r="AS391">
        <v>0</v>
      </c>
    </row>
    <row r="392" spans="1:45" x14ac:dyDescent="0.25">
      <c r="A392">
        <v>23.034059524536101</v>
      </c>
      <c r="B392">
        <v>23.667198181152301</v>
      </c>
      <c r="C392">
        <v>22.135238647460898</v>
      </c>
      <c r="D392">
        <v>22.652591705322301</v>
      </c>
      <c r="E392">
        <v>22.4920139312744</v>
      </c>
      <c r="F392" t="s">
        <v>44</v>
      </c>
      <c r="G392">
        <v>22.948867797851602</v>
      </c>
      <c r="H392">
        <v>24.1294345855713</v>
      </c>
      <c r="I392">
        <v>23.7583713531494</v>
      </c>
      <c r="J392">
        <v>24.400802612304702</v>
      </c>
      <c r="K392">
        <v>22.739933013916001</v>
      </c>
      <c r="L392">
        <v>24.100692749023398</v>
      </c>
      <c r="M392">
        <v>23.214378356933601</v>
      </c>
      <c r="N392">
        <v>24.321548461914102</v>
      </c>
      <c r="O392">
        <v>24.032463073730501</v>
      </c>
      <c r="P392">
        <v>8</v>
      </c>
      <c r="Q392">
        <v>1</v>
      </c>
      <c r="R392">
        <v>1</v>
      </c>
      <c r="S392">
        <v>26.6</v>
      </c>
      <c r="T392">
        <v>3.4</v>
      </c>
      <c r="U392">
        <v>3.4</v>
      </c>
      <c r="V392">
        <v>49.476999999999997</v>
      </c>
      <c r="W392">
        <v>0</v>
      </c>
      <c r="X392">
        <v>17.076000000000001</v>
      </c>
      <c r="Y392">
        <v>4016900000</v>
      </c>
      <c r="Z392">
        <v>28</v>
      </c>
      <c r="AA392">
        <v>0.747505507105237</v>
      </c>
      <c r="AB392">
        <v>23.401970999581501</v>
      </c>
      <c r="AC392" t="s">
        <v>482</v>
      </c>
      <c r="AD392" t="s">
        <v>482</v>
      </c>
      <c r="AE392">
        <v>214280000</v>
      </c>
      <c r="AF392">
        <v>252620000</v>
      </c>
      <c r="AG392">
        <v>101850000</v>
      </c>
      <c r="AH392">
        <v>176810000</v>
      </c>
      <c r="AI392">
        <v>121920000</v>
      </c>
      <c r="AJ392">
        <v>0</v>
      </c>
      <c r="AK392">
        <v>143190000</v>
      </c>
      <c r="AL392">
        <v>260530000</v>
      </c>
      <c r="AM392">
        <v>262940000</v>
      </c>
      <c r="AN392">
        <v>0</v>
      </c>
      <c r="AO392">
        <v>156330000</v>
      </c>
      <c r="AP392">
        <v>220520000</v>
      </c>
      <c r="AQ392">
        <v>0</v>
      </c>
      <c r="AR392">
        <v>232470000</v>
      </c>
      <c r="AS392">
        <v>263860000</v>
      </c>
    </row>
    <row r="393" spans="1:45" x14ac:dyDescent="0.25">
      <c r="A393">
        <v>23.529100418090799</v>
      </c>
      <c r="B393">
        <v>23.331560134887699</v>
      </c>
      <c r="C393">
        <v>21.790464401245099</v>
      </c>
      <c r="D393">
        <v>24.261266708373999</v>
      </c>
      <c r="E393">
        <v>22.875509262085</v>
      </c>
      <c r="F393">
        <v>19.227878570556602</v>
      </c>
      <c r="G393">
        <v>23.128349304199201</v>
      </c>
      <c r="H393">
        <v>24.2679233551025</v>
      </c>
      <c r="I393">
        <v>23.6673069000244</v>
      </c>
      <c r="J393">
        <v>25.437015533447301</v>
      </c>
      <c r="K393">
        <v>22.144044876098601</v>
      </c>
      <c r="L393">
        <v>24.667524337768601</v>
      </c>
      <c r="M393">
        <v>24.921615600585898</v>
      </c>
      <c r="N393">
        <v>24.401649475097699</v>
      </c>
      <c r="O393">
        <v>23.9278659820557</v>
      </c>
      <c r="P393">
        <v>14</v>
      </c>
      <c r="Q393">
        <v>14</v>
      </c>
      <c r="R393">
        <v>14</v>
      </c>
      <c r="S393">
        <v>30</v>
      </c>
      <c r="T393">
        <v>30</v>
      </c>
      <c r="U393">
        <v>30</v>
      </c>
      <c r="V393">
        <v>63.871000000000002</v>
      </c>
      <c r="W393">
        <v>0</v>
      </c>
      <c r="X393">
        <v>323.31</v>
      </c>
      <c r="Y393">
        <v>8052300000</v>
      </c>
      <c r="Z393">
        <v>129</v>
      </c>
      <c r="AA393">
        <v>1.5316270161293499</v>
      </c>
      <c r="AB393">
        <v>23.438604990641299</v>
      </c>
      <c r="AC393" t="s">
        <v>483</v>
      </c>
      <c r="AD393" t="s">
        <v>484</v>
      </c>
      <c r="AE393">
        <v>368280000</v>
      </c>
      <c r="AF393">
        <v>312560000</v>
      </c>
      <c r="AG393">
        <v>230790000</v>
      </c>
      <c r="AH393">
        <v>503440000</v>
      </c>
      <c r="AI393">
        <v>322440000</v>
      </c>
      <c r="AJ393">
        <v>0</v>
      </c>
      <c r="AK393">
        <v>335720000</v>
      </c>
      <c r="AL393">
        <v>405710000</v>
      </c>
      <c r="AM393">
        <v>382540000</v>
      </c>
      <c r="AN393">
        <v>502140000</v>
      </c>
      <c r="AO393">
        <v>225960000</v>
      </c>
      <c r="AP393">
        <v>422200000</v>
      </c>
      <c r="AQ393">
        <v>465680000</v>
      </c>
      <c r="AR393">
        <v>385710000</v>
      </c>
      <c r="AS393">
        <v>391680000</v>
      </c>
    </row>
    <row r="394" spans="1:45" x14ac:dyDescent="0.25">
      <c r="A394">
        <v>24.371524810791001</v>
      </c>
      <c r="B394">
        <v>25.407302856445298</v>
      </c>
      <c r="C394">
        <v>23.604785919189499</v>
      </c>
      <c r="D394">
        <v>25.524293899536101</v>
      </c>
      <c r="E394">
        <v>24.372520446777301</v>
      </c>
      <c r="F394">
        <v>23.861076354980501</v>
      </c>
      <c r="G394">
        <v>20.734382629394499</v>
      </c>
      <c r="H394">
        <v>23.4625129699707</v>
      </c>
      <c r="I394">
        <v>24.468803405761701</v>
      </c>
      <c r="J394">
        <v>24.273981094360401</v>
      </c>
      <c r="K394">
        <v>22.0208625793457</v>
      </c>
      <c r="L394">
        <v>25.300407409668001</v>
      </c>
      <c r="M394">
        <v>24.375307083129901</v>
      </c>
      <c r="N394">
        <v>24.049097061157202</v>
      </c>
      <c r="O394">
        <v>24.910953521728501</v>
      </c>
      <c r="P394">
        <v>8</v>
      </c>
      <c r="Q394">
        <v>8</v>
      </c>
      <c r="R394">
        <v>2</v>
      </c>
      <c r="S394">
        <v>21.7</v>
      </c>
      <c r="T394">
        <v>21.7</v>
      </c>
      <c r="U394">
        <v>4.3</v>
      </c>
      <c r="V394">
        <v>38.743000000000002</v>
      </c>
      <c r="W394">
        <v>0</v>
      </c>
      <c r="X394">
        <v>147.43</v>
      </c>
      <c r="Y394">
        <v>7081800000</v>
      </c>
      <c r="Z394">
        <v>88</v>
      </c>
      <c r="AA394">
        <v>1.2691143208514499</v>
      </c>
      <c r="AB394">
        <v>24.049187469482401</v>
      </c>
      <c r="AC394" t="s">
        <v>485</v>
      </c>
      <c r="AD394" t="s">
        <v>485</v>
      </c>
      <c r="AE394">
        <v>544610000</v>
      </c>
      <c r="AF394">
        <v>524320000</v>
      </c>
      <c r="AG394">
        <v>401770000</v>
      </c>
      <c r="AH394">
        <v>840890000</v>
      </c>
      <c r="AI394">
        <v>448200000</v>
      </c>
      <c r="AJ394">
        <v>518000000</v>
      </c>
      <c r="AK394">
        <v>0</v>
      </c>
      <c r="AL394">
        <v>267480000</v>
      </c>
      <c r="AM394">
        <v>323670000</v>
      </c>
      <c r="AN394">
        <v>174300000</v>
      </c>
      <c r="AO394">
        <v>200100000</v>
      </c>
      <c r="AP394">
        <v>400580000</v>
      </c>
      <c r="AQ394">
        <v>181480000</v>
      </c>
      <c r="AR394">
        <v>208390000</v>
      </c>
      <c r="AS394">
        <v>430740000</v>
      </c>
    </row>
    <row r="395" spans="1:45" x14ac:dyDescent="0.25">
      <c r="A395" t="s">
        <v>44</v>
      </c>
      <c r="B395">
        <v>21.863742828369102</v>
      </c>
      <c r="C395">
        <v>22.271875381469702</v>
      </c>
      <c r="D395">
        <v>18.215751647949201</v>
      </c>
      <c r="E395">
        <v>20.9201259613037</v>
      </c>
      <c r="F395">
        <v>21.770238876342798</v>
      </c>
      <c r="G395">
        <v>20.5915851593018</v>
      </c>
      <c r="H395">
        <v>22.0204563140869</v>
      </c>
      <c r="I395">
        <v>20.787158966064499</v>
      </c>
      <c r="J395">
        <v>22.392625808715799</v>
      </c>
      <c r="K395">
        <v>22.121898651123001</v>
      </c>
      <c r="L395">
        <v>20.870944976806602</v>
      </c>
      <c r="M395">
        <v>21.967685699462901</v>
      </c>
      <c r="N395">
        <v>22.279035568237301</v>
      </c>
      <c r="O395" t="s">
        <v>44</v>
      </c>
      <c r="P395">
        <v>3</v>
      </c>
      <c r="Q395">
        <v>3</v>
      </c>
      <c r="R395">
        <v>3</v>
      </c>
      <c r="S395">
        <v>13.6</v>
      </c>
      <c r="T395">
        <v>13.6</v>
      </c>
      <c r="U395">
        <v>13.6</v>
      </c>
      <c r="V395">
        <v>48.375</v>
      </c>
      <c r="W395">
        <v>0</v>
      </c>
      <c r="X395">
        <v>35.780999999999999</v>
      </c>
      <c r="Y395">
        <v>784230000</v>
      </c>
      <c r="Z395">
        <v>19</v>
      </c>
      <c r="AA395">
        <v>1.14659523256103</v>
      </c>
      <c r="AB395">
        <v>21.390240449171799</v>
      </c>
      <c r="AC395" t="s">
        <v>486</v>
      </c>
      <c r="AD395" t="s">
        <v>486</v>
      </c>
      <c r="AE395">
        <v>0</v>
      </c>
      <c r="AF395">
        <v>53466000</v>
      </c>
      <c r="AG395">
        <v>0</v>
      </c>
      <c r="AH395">
        <v>0</v>
      </c>
      <c r="AI395">
        <v>0</v>
      </c>
      <c r="AJ395">
        <v>0</v>
      </c>
      <c r="AK395">
        <v>0</v>
      </c>
      <c r="AL395">
        <v>51089000</v>
      </c>
      <c r="AM395">
        <v>0</v>
      </c>
      <c r="AN395">
        <v>45042000</v>
      </c>
      <c r="AO395">
        <v>66866000</v>
      </c>
      <c r="AP395">
        <v>0</v>
      </c>
      <c r="AQ395">
        <v>42781000</v>
      </c>
      <c r="AR395">
        <v>0</v>
      </c>
      <c r="AS395">
        <v>0</v>
      </c>
    </row>
    <row r="396" spans="1:45" x14ac:dyDescent="0.25">
      <c r="A396">
        <v>20.791776657104499</v>
      </c>
      <c r="B396">
        <v>20.951484680175799</v>
      </c>
      <c r="C396" t="s">
        <v>44</v>
      </c>
      <c r="D396">
        <v>23.553562164306602</v>
      </c>
      <c r="E396">
        <v>22.9473686218262</v>
      </c>
      <c r="F396" t="s">
        <v>44</v>
      </c>
      <c r="G396" t="s">
        <v>44</v>
      </c>
      <c r="H396">
        <v>22.381736755371101</v>
      </c>
      <c r="I396">
        <v>23.6620998382568</v>
      </c>
      <c r="J396">
        <v>23.099632263183601</v>
      </c>
      <c r="K396">
        <v>21.133703231811499</v>
      </c>
      <c r="L396">
        <v>24.1421909332275</v>
      </c>
      <c r="M396">
        <v>24.438539505004901</v>
      </c>
      <c r="N396">
        <v>23.386665344238299</v>
      </c>
      <c r="O396">
        <v>23.289119720458999</v>
      </c>
      <c r="P396">
        <v>9</v>
      </c>
      <c r="Q396">
        <v>9</v>
      </c>
      <c r="R396">
        <v>9</v>
      </c>
      <c r="S396">
        <v>32.1</v>
      </c>
      <c r="T396">
        <v>32.1</v>
      </c>
      <c r="U396">
        <v>32.1</v>
      </c>
      <c r="V396">
        <v>51.712000000000003</v>
      </c>
      <c r="W396">
        <v>0</v>
      </c>
      <c r="X396">
        <v>211.73</v>
      </c>
      <c r="Y396">
        <v>2918500000</v>
      </c>
      <c r="Z396">
        <v>41</v>
      </c>
      <c r="AA396">
        <v>1.2391747175286201</v>
      </c>
      <c r="AB396">
        <v>22.8148233095805</v>
      </c>
      <c r="AC396" t="s">
        <v>487</v>
      </c>
      <c r="AD396" t="s">
        <v>488</v>
      </c>
      <c r="AE396">
        <v>0</v>
      </c>
      <c r="AF396">
        <v>102760000</v>
      </c>
      <c r="AG396">
        <v>0</v>
      </c>
      <c r="AH396">
        <v>283100000</v>
      </c>
      <c r="AI396">
        <v>174930000</v>
      </c>
      <c r="AJ396">
        <v>0</v>
      </c>
      <c r="AK396">
        <v>0</v>
      </c>
      <c r="AL396">
        <v>141310000</v>
      </c>
      <c r="AM396">
        <v>203470000</v>
      </c>
      <c r="AN396">
        <v>159720000</v>
      </c>
      <c r="AO396">
        <v>0</v>
      </c>
      <c r="AP396">
        <v>186430000</v>
      </c>
      <c r="AQ396">
        <v>199480000</v>
      </c>
      <c r="AR396">
        <v>182870000</v>
      </c>
      <c r="AS396">
        <v>201930000</v>
      </c>
    </row>
    <row r="397" spans="1:45" x14ac:dyDescent="0.25">
      <c r="A397">
        <v>19.206457138061499</v>
      </c>
      <c r="B397">
        <v>19.977989196777301</v>
      </c>
      <c r="C397">
        <v>18.505214691162099</v>
      </c>
      <c r="D397">
        <v>19.8740119934082</v>
      </c>
      <c r="E397">
        <v>18.552324295043899</v>
      </c>
      <c r="F397" t="s">
        <v>44</v>
      </c>
      <c r="G397">
        <v>19.787303924560501</v>
      </c>
      <c r="H397" t="s">
        <v>44</v>
      </c>
      <c r="I397">
        <v>20.127672195434599</v>
      </c>
      <c r="J397">
        <v>22.542575836181602</v>
      </c>
      <c r="K397">
        <v>19.089672088623001</v>
      </c>
      <c r="L397">
        <v>21.309747695922901</v>
      </c>
      <c r="M397">
        <v>21.416841506958001</v>
      </c>
      <c r="N397">
        <v>20.9704265594482</v>
      </c>
      <c r="O397">
        <v>21.184650421142599</v>
      </c>
      <c r="P397">
        <v>7</v>
      </c>
      <c r="Q397">
        <v>7</v>
      </c>
      <c r="R397">
        <v>7</v>
      </c>
      <c r="S397">
        <v>14.6</v>
      </c>
      <c r="T397">
        <v>14.6</v>
      </c>
      <c r="U397">
        <v>14.6</v>
      </c>
      <c r="V397">
        <v>78.587999999999994</v>
      </c>
      <c r="W397">
        <v>0</v>
      </c>
      <c r="X397">
        <v>38.512999999999998</v>
      </c>
      <c r="Y397">
        <v>964030000</v>
      </c>
      <c r="Z397">
        <v>37</v>
      </c>
      <c r="AA397">
        <v>1.22137077842459</v>
      </c>
      <c r="AB397">
        <v>20.195760580209601</v>
      </c>
      <c r="AC397" t="s">
        <v>489</v>
      </c>
      <c r="AD397" t="s">
        <v>489</v>
      </c>
      <c r="AE397">
        <v>54662000</v>
      </c>
      <c r="AF397">
        <v>0</v>
      </c>
      <c r="AG397">
        <v>0</v>
      </c>
      <c r="AH397">
        <v>56749000</v>
      </c>
      <c r="AI397">
        <v>28574000</v>
      </c>
      <c r="AJ397">
        <v>0</v>
      </c>
      <c r="AK397">
        <v>44053000</v>
      </c>
      <c r="AL397">
        <v>0</v>
      </c>
      <c r="AM397">
        <v>44183000</v>
      </c>
      <c r="AN397">
        <v>79761000</v>
      </c>
      <c r="AO397">
        <v>0</v>
      </c>
      <c r="AP397">
        <v>38293000</v>
      </c>
      <c r="AQ397">
        <v>49197000</v>
      </c>
      <c r="AR397">
        <v>50408000</v>
      </c>
      <c r="AS397">
        <v>63123000</v>
      </c>
    </row>
    <row r="398" spans="1:45" x14ac:dyDescent="0.25">
      <c r="A398">
        <v>29.626813888549801</v>
      </c>
      <c r="B398">
        <v>29.195236206054702</v>
      </c>
      <c r="C398">
        <v>26.416753768920898</v>
      </c>
      <c r="D398">
        <v>28.164613723754901</v>
      </c>
      <c r="E398">
        <v>27.152091979980501</v>
      </c>
      <c r="F398">
        <v>26.550468444824201</v>
      </c>
      <c r="G398">
        <v>28.295660018920898</v>
      </c>
      <c r="H398">
        <v>28.909276962280298</v>
      </c>
      <c r="I398">
        <v>28.7218837738037</v>
      </c>
      <c r="J398">
        <v>29.6649570465088</v>
      </c>
      <c r="K398">
        <v>27.554573059081999</v>
      </c>
      <c r="L398">
        <v>28.984653472900401</v>
      </c>
      <c r="M398">
        <v>29.635334014892599</v>
      </c>
      <c r="N398">
        <v>29.371337890625</v>
      </c>
      <c r="O398">
        <v>28.9002361297607</v>
      </c>
      <c r="P398">
        <v>4</v>
      </c>
      <c r="Q398">
        <v>4</v>
      </c>
      <c r="R398">
        <v>1</v>
      </c>
      <c r="S398">
        <v>43.4</v>
      </c>
      <c r="T398">
        <v>43.4</v>
      </c>
      <c r="U398">
        <v>23.5</v>
      </c>
      <c r="V398">
        <v>15.388</v>
      </c>
      <c r="W398">
        <v>0</v>
      </c>
      <c r="X398">
        <v>187.23</v>
      </c>
      <c r="Y398">
        <v>27868000000</v>
      </c>
      <c r="Z398">
        <v>145</v>
      </c>
      <c r="AA398">
        <v>1.0943778291981501</v>
      </c>
      <c r="AB398">
        <v>28.476259358724</v>
      </c>
      <c r="AC398" t="s">
        <v>490</v>
      </c>
      <c r="AD398" t="s">
        <v>490</v>
      </c>
      <c r="AE398">
        <v>2091500000</v>
      </c>
      <c r="AF398">
        <v>1884300000</v>
      </c>
      <c r="AG398">
        <v>450050000</v>
      </c>
      <c r="AH398">
        <v>1400800000</v>
      </c>
      <c r="AI398">
        <v>403490000</v>
      </c>
      <c r="AJ398">
        <v>506950000</v>
      </c>
      <c r="AK398">
        <v>715550000</v>
      </c>
      <c r="AL398">
        <v>1420200000</v>
      </c>
      <c r="AM398">
        <v>1740500000</v>
      </c>
      <c r="AN398">
        <v>1452800000</v>
      </c>
      <c r="AO398">
        <v>679760000</v>
      </c>
      <c r="AP398">
        <v>1032900000</v>
      </c>
      <c r="AQ398">
        <v>1882900000</v>
      </c>
      <c r="AR398">
        <v>1605300000</v>
      </c>
      <c r="AS398">
        <v>1456600000</v>
      </c>
    </row>
    <row r="399" spans="1:45" x14ac:dyDescent="0.25">
      <c r="A399">
        <v>29.262708663940401</v>
      </c>
      <c r="B399">
        <v>28.855697631835898</v>
      </c>
      <c r="C399">
        <v>28.7412719726563</v>
      </c>
      <c r="D399">
        <v>27.998786926269499</v>
      </c>
      <c r="E399">
        <v>28.0451545715332</v>
      </c>
      <c r="F399">
        <v>28.461505889892599</v>
      </c>
      <c r="G399">
        <v>29.811918258666999</v>
      </c>
      <c r="H399">
        <v>29.6221599578857</v>
      </c>
      <c r="I399">
        <v>29.901819229126001</v>
      </c>
      <c r="J399">
        <v>29.607030868530298</v>
      </c>
      <c r="K399">
        <v>28.749639511108398</v>
      </c>
      <c r="L399">
        <v>28.430099487304702</v>
      </c>
      <c r="M399">
        <v>29.820600509643601</v>
      </c>
      <c r="N399">
        <v>29.737504959106399</v>
      </c>
      <c r="O399">
        <v>29.515853881835898</v>
      </c>
      <c r="P399">
        <v>16</v>
      </c>
      <c r="Q399">
        <v>16</v>
      </c>
      <c r="R399">
        <v>16</v>
      </c>
      <c r="S399">
        <v>31.2</v>
      </c>
      <c r="T399">
        <v>31.2</v>
      </c>
      <c r="U399">
        <v>31.2</v>
      </c>
      <c r="V399">
        <v>58.749000000000002</v>
      </c>
      <c r="W399">
        <v>0</v>
      </c>
      <c r="X399">
        <v>323.31</v>
      </c>
      <c r="Y399">
        <v>237680000000</v>
      </c>
      <c r="Z399">
        <v>566</v>
      </c>
      <c r="AA399">
        <v>0.67067330055560503</v>
      </c>
      <c r="AB399">
        <v>29.1041168212891</v>
      </c>
      <c r="AC399" t="s">
        <v>491</v>
      </c>
      <c r="AD399" t="s">
        <v>491</v>
      </c>
      <c r="AE399">
        <v>13743000000</v>
      </c>
      <c r="AF399">
        <v>9676000000</v>
      </c>
      <c r="AG399">
        <v>10642000000</v>
      </c>
      <c r="AH399">
        <v>7520500000</v>
      </c>
      <c r="AI399">
        <v>6374500000</v>
      </c>
      <c r="AJ399">
        <v>12895000000</v>
      </c>
      <c r="AK399">
        <v>15494000000</v>
      </c>
      <c r="AL399">
        <v>11839000000</v>
      </c>
      <c r="AM399">
        <v>15746000000</v>
      </c>
      <c r="AN399">
        <v>8618500000</v>
      </c>
      <c r="AO399">
        <v>10325000000</v>
      </c>
      <c r="AP399">
        <v>4479800000</v>
      </c>
      <c r="AQ399">
        <v>11739000000</v>
      </c>
      <c r="AR399">
        <v>9872000000</v>
      </c>
      <c r="AS399">
        <v>10943000000</v>
      </c>
    </row>
    <row r="400" spans="1:45" x14ac:dyDescent="0.25">
      <c r="A400">
        <v>23.120744705200199</v>
      </c>
      <c r="B400">
        <v>23.322923660278299</v>
      </c>
      <c r="C400">
        <v>22.380285263061499</v>
      </c>
      <c r="D400">
        <v>19.498353958129901</v>
      </c>
      <c r="E400" t="s">
        <v>44</v>
      </c>
      <c r="F400">
        <v>23.821529388427699</v>
      </c>
      <c r="G400">
        <v>22.984210968017599</v>
      </c>
      <c r="H400">
        <v>23.430458068847699</v>
      </c>
      <c r="I400">
        <v>22.168672561645501</v>
      </c>
      <c r="J400">
        <v>22.528551101684599</v>
      </c>
      <c r="K400">
        <v>22.125467300415</v>
      </c>
      <c r="L400">
        <v>21.821704864501999</v>
      </c>
      <c r="M400">
        <v>23.905271530151399</v>
      </c>
      <c r="N400">
        <v>22.710912704467798</v>
      </c>
      <c r="O400">
        <v>23.1172771453857</v>
      </c>
      <c r="P400">
        <v>3</v>
      </c>
      <c r="Q400">
        <v>3</v>
      </c>
      <c r="R400">
        <v>3</v>
      </c>
      <c r="S400">
        <v>44.1</v>
      </c>
      <c r="T400">
        <v>44.1</v>
      </c>
      <c r="U400">
        <v>44.1</v>
      </c>
      <c r="V400">
        <v>18.931999999999999</v>
      </c>
      <c r="W400">
        <v>0</v>
      </c>
      <c r="X400">
        <v>58.039000000000001</v>
      </c>
      <c r="Y400">
        <v>887710000</v>
      </c>
      <c r="Z400">
        <v>42</v>
      </c>
      <c r="AA400">
        <v>1.1016359897610599</v>
      </c>
      <c r="AB400">
        <v>22.638311658586801</v>
      </c>
      <c r="AC400" t="s">
        <v>492</v>
      </c>
      <c r="AD400" t="s">
        <v>492</v>
      </c>
      <c r="AE400">
        <v>38309000</v>
      </c>
      <c r="AF400">
        <v>45632000</v>
      </c>
      <c r="AG400">
        <v>54436000</v>
      </c>
      <c r="AH400">
        <v>0</v>
      </c>
      <c r="AI400">
        <v>0</v>
      </c>
      <c r="AJ400">
        <v>0</v>
      </c>
      <c r="AK400">
        <v>36660000</v>
      </c>
      <c r="AL400">
        <v>64977000</v>
      </c>
      <c r="AM400">
        <v>24522000</v>
      </c>
      <c r="AN400">
        <v>26465000</v>
      </c>
      <c r="AO400">
        <v>25018000</v>
      </c>
      <c r="AP400">
        <v>0</v>
      </c>
      <c r="AQ400">
        <v>46207000</v>
      </c>
      <c r="AR400">
        <v>0</v>
      </c>
      <c r="AS400">
        <v>0</v>
      </c>
    </row>
    <row r="401" spans="1:45" x14ac:dyDescent="0.25">
      <c r="A401">
        <v>24.3511066436768</v>
      </c>
      <c r="B401">
        <v>24.777912139892599</v>
      </c>
      <c r="C401">
        <v>20.904481887817401</v>
      </c>
      <c r="D401">
        <v>24.765975952148398</v>
      </c>
      <c r="E401">
        <v>23.212064743041999</v>
      </c>
      <c r="F401" t="s">
        <v>44</v>
      </c>
      <c r="G401">
        <v>22.681146621704102</v>
      </c>
      <c r="H401">
        <v>24.526893615722699</v>
      </c>
      <c r="I401">
        <v>25.489439010620099</v>
      </c>
      <c r="J401">
        <v>25.247461318969702</v>
      </c>
      <c r="K401">
        <v>22.8665561676025</v>
      </c>
      <c r="L401">
        <v>26.757480621337901</v>
      </c>
      <c r="M401">
        <v>25.835451126098601</v>
      </c>
      <c r="N401">
        <v>25.766077041626001</v>
      </c>
      <c r="O401">
        <v>24.506578445434599</v>
      </c>
      <c r="P401">
        <v>12</v>
      </c>
      <c r="Q401">
        <v>12</v>
      </c>
      <c r="R401">
        <v>12</v>
      </c>
      <c r="S401">
        <v>37.5</v>
      </c>
      <c r="T401">
        <v>37.5</v>
      </c>
      <c r="U401">
        <v>37.5</v>
      </c>
      <c r="V401">
        <v>38.320999999999998</v>
      </c>
      <c r="W401">
        <v>0</v>
      </c>
      <c r="X401">
        <v>225.04</v>
      </c>
      <c r="Y401">
        <v>7521400000</v>
      </c>
      <c r="Z401">
        <v>79</v>
      </c>
      <c r="AA401">
        <v>1.53500838836344</v>
      </c>
      <c r="AB401">
        <v>24.406330381120998</v>
      </c>
      <c r="AC401" t="s">
        <v>493</v>
      </c>
      <c r="AD401" t="s">
        <v>493</v>
      </c>
      <c r="AE401">
        <v>382200000</v>
      </c>
      <c r="AF401">
        <v>337170000</v>
      </c>
      <c r="AG401">
        <v>0</v>
      </c>
      <c r="AH401">
        <v>471420000</v>
      </c>
      <c r="AI401">
        <v>209880000</v>
      </c>
      <c r="AJ401">
        <v>0</v>
      </c>
      <c r="AK401">
        <v>0</v>
      </c>
      <c r="AL401">
        <v>275400000</v>
      </c>
      <c r="AM401">
        <v>533480000</v>
      </c>
      <c r="AN401">
        <v>364370000</v>
      </c>
      <c r="AO401">
        <v>205760000</v>
      </c>
      <c r="AP401">
        <v>798300000</v>
      </c>
      <c r="AQ401">
        <v>474130000</v>
      </c>
      <c r="AR401">
        <v>423200000</v>
      </c>
      <c r="AS401">
        <v>256920000</v>
      </c>
    </row>
    <row r="402" spans="1:45" x14ac:dyDescent="0.25">
      <c r="A402" t="s">
        <v>44</v>
      </c>
      <c r="B402">
        <v>23.093053817748999</v>
      </c>
      <c r="C402" t="s">
        <v>44</v>
      </c>
      <c r="D402">
        <v>22.6802654266357</v>
      </c>
      <c r="E402">
        <v>23.754707336425799</v>
      </c>
      <c r="F402">
        <v>25.0016574859619</v>
      </c>
      <c r="G402">
        <v>24.154991149902301</v>
      </c>
      <c r="H402">
        <v>22.575263977050799</v>
      </c>
      <c r="I402">
        <v>23.100948333740199</v>
      </c>
      <c r="J402">
        <v>24.5616245269775</v>
      </c>
      <c r="K402">
        <v>24.083265304565401</v>
      </c>
      <c r="L402">
        <v>22.896558761596701</v>
      </c>
      <c r="M402">
        <v>22.959642410278299</v>
      </c>
      <c r="N402">
        <v>23.796993255615199</v>
      </c>
      <c r="O402">
        <v>24.949712753295898</v>
      </c>
      <c r="P402">
        <v>2</v>
      </c>
      <c r="Q402">
        <v>2</v>
      </c>
      <c r="R402">
        <v>2</v>
      </c>
      <c r="S402">
        <v>30.4</v>
      </c>
      <c r="T402">
        <v>30.4</v>
      </c>
      <c r="U402">
        <v>30.4</v>
      </c>
      <c r="V402">
        <v>13.481999999999999</v>
      </c>
      <c r="W402">
        <v>0</v>
      </c>
      <c r="X402">
        <v>61.305</v>
      </c>
      <c r="Y402">
        <v>1419800000</v>
      </c>
      <c r="Z402">
        <v>17</v>
      </c>
      <c r="AA402">
        <v>0.84518320350201004</v>
      </c>
      <c r="AB402">
        <v>23.6622065030611</v>
      </c>
      <c r="AC402" t="s">
        <v>494</v>
      </c>
      <c r="AD402" t="s">
        <v>494</v>
      </c>
      <c r="AE402">
        <v>0</v>
      </c>
      <c r="AF402">
        <v>0</v>
      </c>
      <c r="AG402">
        <v>0</v>
      </c>
      <c r="AH402">
        <v>0</v>
      </c>
      <c r="AI402">
        <v>0</v>
      </c>
      <c r="AJ402">
        <v>236950000</v>
      </c>
      <c r="AK402">
        <v>97658000</v>
      </c>
      <c r="AL402">
        <v>0</v>
      </c>
      <c r="AM402">
        <v>0</v>
      </c>
      <c r="AN402">
        <v>71673000</v>
      </c>
      <c r="AO402">
        <v>0</v>
      </c>
      <c r="AP402">
        <v>0</v>
      </c>
      <c r="AQ402">
        <v>0</v>
      </c>
      <c r="AR402">
        <v>0</v>
      </c>
      <c r="AS402">
        <v>145970000</v>
      </c>
    </row>
    <row r="403" spans="1:45" x14ac:dyDescent="0.25">
      <c r="A403">
        <v>21.469709396362301</v>
      </c>
      <c r="B403">
        <v>21.1595554351807</v>
      </c>
      <c r="C403" t="s">
        <v>44</v>
      </c>
      <c r="D403">
        <v>21.092941284179702</v>
      </c>
      <c r="E403">
        <v>21.417768478393601</v>
      </c>
      <c r="F403">
        <v>18.099800109863299</v>
      </c>
      <c r="G403">
        <v>21.079462051391602</v>
      </c>
      <c r="H403">
        <v>21.468267440795898</v>
      </c>
      <c r="I403">
        <v>21.157768249511701</v>
      </c>
      <c r="J403">
        <v>22.138555526733398</v>
      </c>
      <c r="K403">
        <v>19.883081436157202</v>
      </c>
      <c r="L403">
        <v>22.6130180358887</v>
      </c>
      <c r="M403">
        <v>21.764053344726602</v>
      </c>
      <c r="N403" t="s">
        <v>44</v>
      </c>
      <c r="O403">
        <v>21.504796981811499</v>
      </c>
      <c r="P403">
        <v>3</v>
      </c>
      <c r="Q403">
        <v>3</v>
      </c>
      <c r="R403">
        <v>3</v>
      </c>
      <c r="S403">
        <v>15</v>
      </c>
      <c r="T403">
        <v>15</v>
      </c>
      <c r="U403">
        <v>15</v>
      </c>
      <c r="V403">
        <v>35.090000000000003</v>
      </c>
      <c r="W403">
        <v>0</v>
      </c>
      <c r="X403">
        <v>22.382999999999999</v>
      </c>
      <c r="Y403">
        <v>767730000</v>
      </c>
      <c r="Z403">
        <v>34</v>
      </c>
      <c r="AA403">
        <v>1.1110134731609</v>
      </c>
      <c r="AB403">
        <v>21.142213674692002</v>
      </c>
      <c r="AC403" t="s">
        <v>495</v>
      </c>
      <c r="AD403" t="s">
        <v>495</v>
      </c>
      <c r="AE403">
        <v>59288000</v>
      </c>
      <c r="AF403">
        <v>40886000</v>
      </c>
      <c r="AG403">
        <v>0</v>
      </c>
      <c r="AH403">
        <v>43381000</v>
      </c>
      <c r="AI403">
        <v>56435000</v>
      </c>
      <c r="AJ403">
        <v>0</v>
      </c>
      <c r="AK403">
        <v>36966000</v>
      </c>
      <c r="AL403">
        <v>35179000</v>
      </c>
      <c r="AM403">
        <v>39795000</v>
      </c>
      <c r="AN403">
        <v>43032000</v>
      </c>
      <c r="AO403">
        <v>0</v>
      </c>
      <c r="AP403">
        <v>59282000</v>
      </c>
      <c r="AQ403">
        <v>35087000</v>
      </c>
      <c r="AR403">
        <v>0</v>
      </c>
      <c r="AS403">
        <v>60239000</v>
      </c>
    </row>
    <row r="404" spans="1:45" x14ac:dyDescent="0.25">
      <c r="A404">
        <v>23.777961730956999</v>
      </c>
      <c r="B404">
        <v>25.691123962402301</v>
      </c>
      <c r="C404" t="s">
        <v>44</v>
      </c>
      <c r="D404">
        <v>23.968599319458001</v>
      </c>
      <c r="E404" t="s">
        <v>44</v>
      </c>
      <c r="F404" t="s">
        <v>44</v>
      </c>
      <c r="G404">
        <v>23.037631988525401</v>
      </c>
      <c r="H404">
        <v>24.023775100708001</v>
      </c>
      <c r="I404">
        <v>23.307859420776399</v>
      </c>
      <c r="J404">
        <v>22.971128463745099</v>
      </c>
      <c r="K404">
        <v>23.3531284332275</v>
      </c>
      <c r="L404">
        <v>25.522529602050799</v>
      </c>
      <c r="M404">
        <v>23.5361137390137</v>
      </c>
      <c r="N404">
        <v>25.109127044677699</v>
      </c>
      <c r="O404">
        <v>24.770923614501999</v>
      </c>
      <c r="P404">
        <v>7</v>
      </c>
      <c r="Q404">
        <v>6</v>
      </c>
      <c r="R404">
        <v>6</v>
      </c>
      <c r="S404">
        <v>67.2</v>
      </c>
      <c r="T404">
        <v>61.9</v>
      </c>
      <c r="U404">
        <v>61.9</v>
      </c>
      <c r="V404">
        <v>15.147</v>
      </c>
      <c r="W404">
        <v>0</v>
      </c>
      <c r="X404">
        <v>230.78</v>
      </c>
      <c r="Y404">
        <v>2386300000</v>
      </c>
      <c r="Z404">
        <v>35</v>
      </c>
      <c r="AA404">
        <v>0.95609835366699203</v>
      </c>
      <c r="AB404">
        <v>24.089158535003701</v>
      </c>
      <c r="AC404" t="s">
        <v>496</v>
      </c>
      <c r="AD404" t="s">
        <v>497</v>
      </c>
      <c r="AE404">
        <v>136790000</v>
      </c>
      <c r="AF404">
        <v>313350000</v>
      </c>
      <c r="AG404">
        <v>0</v>
      </c>
      <c r="AH404">
        <v>131060000</v>
      </c>
      <c r="AI404">
        <v>0</v>
      </c>
      <c r="AJ404">
        <v>0</v>
      </c>
      <c r="AK404">
        <v>67343000</v>
      </c>
      <c r="AL404">
        <v>0</v>
      </c>
      <c r="AM404">
        <v>91493000</v>
      </c>
      <c r="AN404">
        <v>0</v>
      </c>
      <c r="AO404">
        <v>119690000</v>
      </c>
      <c r="AP404">
        <v>199810000</v>
      </c>
      <c r="AQ404">
        <v>83889000</v>
      </c>
      <c r="AR404">
        <v>175800000</v>
      </c>
      <c r="AS404">
        <v>213800000</v>
      </c>
    </row>
    <row r="405" spans="1:45" x14ac:dyDescent="0.25">
      <c r="A405">
        <v>18.3633728027344</v>
      </c>
      <c r="B405" t="s">
        <v>44</v>
      </c>
      <c r="C405" t="s">
        <v>44</v>
      </c>
      <c r="D405">
        <v>18.2559413909912</v>
      </c>
      <c r="E405">
        <v>17.689956665039102</v>
      </c>
      <c r="F405" t="s">
        <v>44</v>
      </c>
      <c r="G405" t="s">
        <v>44</v>
      </c>
      <c r="H405">
        <v>18.3945636749268</v>
      </c>
      <c r="I405">
        <v>16.5754070281982</v>
      </c>
      <c r="J405">
        <v>20.269222259521499</v>
      </c>
      <c r="K405" t="s">
        <v>44</v>
      </c>
      <c r="L405">
        <v>19.910364151001001</v>
      </c>
      <c r="M405">
        <v>19.930168151855501</v>
      </c>
      <c r="N405">
        <v>18.067707061767599</v>
      </c>
      <c r="O405">
        <v>18.086488723754901</v>
      </c>
      <c r="P405">
        <v>4</v>
      </c>
      <c r="Q405">
        <v>4</v>
      </c>
      <c r="R405">
        <v>3</v>
      </c>
      <c r="S405">
        <v>7.1</v>
      </c>
      <c r="T405">
        <v>7.1</v>
      </c>
      <c r="U405">
        <v>5.7</v>
      </c>
      <c r="V405">
        <v>97.658000000000001</v>
      </c>
      <c r="W405">
        <v>0</v>
      </c>
      <c r="X405">
        <v>8.3780999999999999</v>
      </c>
      <c r="Y405">
        <v>260370000</v>
      </c>
      <c r="Z405">
        <v>15</v>
      </c>
      <c r="AA405">
        <v>1.15193533409699</v>
      </c>
      <c r="AB405">
        <v>18.554319190979001</v>
      </c>
      <c r="AC405" t="s">
        <v>498</v>
      </c>
      <c r="AD405" t="s">
        <v>498</v>
      </c>
      <c r="AE405">
        <v>0</v>
      </c>
      <c r="AF405">
        <v>0</v>
      </c>
      <c r="AG405">
        <v>0</v>
      </c>
      <c r="AH405">
        <v>22649000</v>
      </c>
      <c r="AI405">
        <v>0</v>
      </c>
      <c r="AJ405">
        <v>0</v>
      </c>
      <c r="AK405">
        <v>0</v>
      </c>
      <c r="AL405">
        <v>0</v>
      </c>
      <c r="AM405">
        <v>0</v>
      </c>
      <c r="AN405">
        <v>29990000</v>
      </c>
      <c r="AO405">
        <v>0</v>
      </c>
      <c r="AP405">
        <v>20701000</v>
      </c>
      <c r="AQ405">
        <v>0</v>
      </c>
      <c r="AR405">
        <v>0</v>
      </c>
      <c r="AS405">
        <v>0</v>
      </c>
    </row>
    <row r="406" spans="1:45" x14ac:dyDescent="0.25">
      <c r="A406" t="s">
        <v>44</v>
      </c>
      <c r="B406">
        <v>22.9913730621338</v>
      </c>
      <c r="C406" t="s">
        <v>44</v>
      </c>
      <c r="D406" t="s">
        <v>44</v>
      </c>
      <c r="E406">
        <v>22.062005996704102</v>
      </c>
      <c r="F406" t="s">
        <v>44</v>
      </c>
      <c r="G406">
        <v>24.6054077148438</v>
      </c>
      <c r="H406">
        <v>23.269708633422901</v>
      </c>
      <c r="I406">
        <v>23.222743988037099</v>
      </c>
      <c r="J406">
        <v>23.002662658691399</v>
      </c>
      <c r="K406">
        <v>21.976488113403299</v>
      </c>
      <c r="L406">
        <v>22.960384368896499</v>
      </c>
      <c r="M406">
        <v>24.848140716552699</v>
      </c>
      <c r="N406">
        <v>23.585086822509801</v>
      </c>
      <c r="O406">
        <v>24.514064788818398</v>
      </c>
      <c r="P406">
        <v>2</v>
      </c>
      <c r="Q406">
        <v>2</v>
      </c>
      <c r="R406">
        <v>2</v>
      </c>
      <c r="S406">
        <v>14.7</v>
      </c>
      <c r="T406">
        <v>14.7</v>
      </c>
      <c r="U406">
        <v>14.7</v>
      </c>
      <c r="V406">
        <v>20.026</v>
      </c>
      <c r="W406">
        <v>0</v>
      </c>
      <c r="X406">
        <v>16.977</v>
      </c>
      <c r="Y406">
        <v>1455800000</v>
      </c>
      <c r="Z406">
        <v>20</v>
      </c>
      <c r="AA406">
        <v>0.95899595971122997</v>
      </c>
      <c r="AB406">
        <v>23.367096987637598</v>
      </c>
      <c r="AC406" t="s">
        <v>499</v>
      </c>
      <c r="AD406" t="s">
        <v>499</v>
      </c>
      <c r="AE406">
        <v>0</v>
      </c>
      <c r="AF406">
        <v>0</v>
      </c>
      <c r="AG406">
        <v>0</v>
      </c>
      <c r="AH406">
        <v>0</v>
      </c>
      <c r="AI406">
        <v>0</v>
      </c>
      <c r="AJ406">
        <v>0</v>
      </c>
      <c r="AK406">
        <v>193490000</v>
      </c>
      <c r="AL406">
        <v>0</v>
      </c>
      <c r="AM406">
        <v>0</v>
      </c>
      <c r="AN406">
        <v>0</v>
      </c>
      <c r="AO406">
        <v>0</v>
      </c>
      <c r="AP406">
        <v>0</v>
      </c>
      <c r="AQ406">
        <v>133440000</v>
      </c>
      <c r="AR406">
        <v>0</v>
      </c>
      <c r="AS406">
        <v>165450000</v>
      </c>
    </row>
    <row r="407" spans="1:45" x14ac:dyDescent="0.25">
      <c r="A407">
        <v>25.154373168945298</v>
      </c>
      <c r="B407">
        <v>24.3574314117432</v>
      </c>
      <c r="C407">
        <v>23.9234313964844</v>
      </c>
      <c r="D407">
        <v>24.355819702148398</v>
      </c>
      <c r="E407">
        <v>24.716020584106399</v>
      </c>
      <c r="F407">
        <v>21.725131988525401</v>
      </c>
      <c r="G407">
        <v>24.631010055541999</v>
      </c>
      <c r="H407">
        <v>24.9443168640137</v>
      </c>
      <c r="I407">
        <v>24.0554008483887</v>
      </c>
      <c r="J407">
        <v>26.224349975585898</v>
      </c>
      <c r="K407">
        <v>24.137821197509801</v>
      </c>
      <c r="L407">
        <v>25.985570907592798</v>
      </c>
      <c r="M407">
        <v>25.581615447998001</v>
      </c>
      <c r="N407">
        <v>25.063076019287099</v>
      </c>
      <c r="O407">
        <v>26.079383850097699</v>
      </c>
      <c r="P407">
        <v>19</v>
      </c>
      <c r="Q407">
        <v>19</v>
      </c>
      <c r="R407">
        <v>19</v>
      </c>
      <c r="S407">
        <v>39.700000000000003</v>
      </c>
      <c r="T407">
        <v>39.700000000000003</v>
      </c>
      <c r="U407">
        <v>39.700000000000003</v>
      </c>
      <c r="V407">
        <v>65.953999999999994</v>
      </c>
      <c r="W407">
        <v>0</v>
      </c>
      <c r="X407">
        <v>323.31</v>
      </c>
      <c r="Y407">
        <v>17762000000</v>
      </c>
      <c r="Z407">
        <v>182</v>
      </c>
      <c r="AA407">
        <v>1.1169771500185799</v>
      </c>
      <c r="AB407">
        <v>24.7289835611979</v>
      </c>
      <c r="AC407" t="s">
        <v>500</v>
      </c>
      <c r="AD407" t="s">
        <v>500</v>
      </c>
      <c r="AE407">
        <v>1180000000</v>
      </c>
      <c r="AF407">
        <v>622640000</v>
      </c>
      <c r="AG407">
        <v>645800000</v>
      </c>
      <c r="AH407">
        <v>908850000</v>
      </c>
      <c r="AI407">
        <v>775200000</v>
      </c>
      <c r="AJ407">
        <v>177650000</v>
      </c>
      <c r="AK407">
        <v>723920000</v>
      </c>
      <c r="AL407">
        <v>812880000</v>
      </c>
      <c r="AM407">
        <v>572150000</v>
      </c>
      <c r="AN407">
        <v>881890000</v>
      </c>
      <c r="AO407">
        <v>804600000</v>
      </c>
      <c r="AP407">
        <v>1104000000</v>
      </c>
      <c r="AQ407">
        <v>855340000</v>
      </c>
      <c r="AR407">
        <v>600490000</v>
      </c>
      <c r="AS407">
        <v>1334400000</v>
      </c>
    </row>
    <row r="408" spans="1:45" x14ac:dyDescent="0.25">
      <c r="A408">
        <v>24.351713180541999</v>
      </c>
      <c r="B408">
        <v>25.413093566894499</v>
      </c>
      <c r="C408" t="s">
        <v>44</v>
      </c>
      <c r="D408">
        <v>24.710039138793899</v>
      </c>
      <c r="E408">
        <v>24.7784633636475</v>
      </c>
      <c r="F408" t="s">
        <v>44</v>
      </c>
      <c r="G408">
        <v>21.804752349853501</v>
      </c>
      <c r="H408">
        <v>23.324024200439499</v>
      </c>
      <c r="I408">
        <v>25.055690765380898</v>
      </c>
      <c r="J408">
        <v>26.705961227416999</v>
      </c>
      <c r="K408">
        <v>21.4221897125244</v>
      </c>
      <c r="L408">
        <v>26.328292846679702</v>
      </c>
      <c r="M408">
        <v>26.398260116577099</v>
      </c>
      <c r="N408">
        <v>25.874692916870099</v>
      </c>
      <c r="O408">
        <v>25.061840057373001</v>
      </c>
      <c r="P408">
        <v>6</v>
      </c>
      <c r="Q408">
        <v>6</v>
      </c>
      <c r="R408">
        <v>6</v>
      </c>
      <c r="S408">
        <v>35.6</v>
      </c>
      <c r="T408">
        <v>35.6</v>
      </c>
      <c r="U408">
        <v>35.6</v>
      </c>
      <c r="V408">
        <v>24.565999999999999</v>
      </c>
      <c r="W408">
        <v>0</v>
      </c>
      <c r="X408">
        <v>164.32</v>
      </c>
      <c r="Y408">
        <v>5528800000</v>
      </c>
      <c r="Z408">
        <v>67</v>
      </c>
      <c r="AA408">
        <v>1.65457055812455</v>
      </c>
      <c r="AB408">
        <v>24.709924110999498</v>
      </c>
      <c r="AC408" t="s">
        <v>501</v>
      </c>
      <c r="AD408" t="s">
        <v>501</v>
      </c>
      <c r="AE408">
        <v>271010000</v>
      </c>
      <c r="AF408">
        <v>318570000</v>
      </c>
      <c r="AG408">
        <v>0</v>
      </c>
      <c r="AH408">
        <v>320230000</v>
      </c>
      <c r="AI408">
        <v>283440000</v>
      </c>
      <c r="AJ408">
        <v>0</v>
      </c>
      <c r="AK408">
        <v>0</v>
      </c>
      <c r="AL408">
        <v>143620000</v>
      </c>
      <c r="AM408">
        <v>273650000</v>
      </c>
      <c r="AN408">
        <v>416340000</v>
      </c>
      <c r="AO408">
        <v>0</v>
      </c>
      <c r="AP408">
        <v>391740000</v>
      </c>
      <c r="AQ408">
        <v>360040000</v>
      </c>
      <c r="AR408">
        <v>278860000</v>
      </c>
      <c r="AS408">
        <v>284770000</v>
      </c>
    </row>
    <row r="409" spans="1:45" x14ac:dyDescent="0.25">
      <c r="A409">
        <v>24.120918273925799</v>
      </c>
      <c r="B409">
        <v>23.589551925659201</v>
      </c>
      <c r="C409">
        <v>23.129810333251999</v>
      </c>
      <c r="D409">
        <v>23.904445648193398</v>
      </c>
      <c r="E409">
        <v>21.141645431518601</v>
      </c>
      <c r="F409">
        <v>22.562089920043899</v>
      </c>
      <c r="G409">
        <v>24.849525451660199</v>
      </c>
      <c r="H409">
        <v>24.0161437988281</v>
      </c>
      <c r="I409">
        <v>24.782117843627901</v>
      </c>
      <c r="J409">
        <v>24.8370151519775</v>
      </c>
      <c r="K409">
        <v>21.797092437744102</v>
      </c>
      <c r="L409">
        <v>24.244958877563501</v>
      </c>
      <c r="M409">
        <v>25.063858032226602</v>
      </c>
      <c r="N409">
        <v>23.305912017822301</v>
      </c>
      <c r="O409">
        <v>23.3997611999512</v>
      </c>
      <c r="P409">
        <v>5</v>
      </c>
      <c r="Q409">
        <v>5</v>
      </c>
      <c r="R409">
        <v>5</v>
      </c>
      <c r="S409">
        <v>32.700000000000003</v>
      </c>
      <c r="T409">
        <v>32.700000000000003</v>
      </c>
      <c r="U409">
        <v>32.700000000000003</v>
      </c>
      <c r="V409">
        <v>22.893999999999998</v>
      </c>
      <c r="W409">
        <v>0</v>
      </c>
      <c r="X409">
        <v>160.55000000000001</v>
      </c>
      <c r="Y409">
        <v>2002500000</v>
      </c>
      <c r="Z409">
        <v>53</v>
      </c>
      <c r="AA409">
        <v>1.1422727496987699</v>
      </c>
      <c r="AB409">
        <v>23.6496564229329</v>
      </c>
      <c r="AC409" t="s">
        <v>502</v>
      </c>
      <c r="AD409" t="s">
        <v>502</v>
      </c>
      <c r="AE409">
        <v>107360000</v>
      </c>
      <c r="AF409">
        <v>71069000</v>
      </c>
      <c r="AG409">
        <v>187430000</v>
      </c>
      <c r="AH409">
        <v>101040000</v>
      </c>
      <c r="AI409">
        <v>40023000</v>
      </c>
      <c r="AJ409">
        <v>116900000</v>
      </c>
      <c r="AK409">
        <v>175950000</v>
      </c>
      <c r="AL409">
        <v>98963000</v>
      </c>
      <c r="AM409">
        <v>90724000</v>
      </c>
      <c r="AN409">
        <v>113400000</v>
      </c>
      <c r="AO409">
        <v>0</v>
      </c>
      <c r="AP409">
        <v>61699000</v>
      </c>
      <c r="AQ409">
        <v>64585000</v>
      </c>
      <c r="AR409">
        <v>54652000</v>
      </c>
      <c r="AS409">
        <v>69023000</v>
      </c>
    </row>
    <row r="410" spans="1:45" x14ac:dyDescent="0.25">
      <c r="A410">
        <v>22.566347122192401</v>
      </c>
      <c r="B410">
        <v>23.813919067382798</v>
      </c>
      <c r="C410">
        <v>21.993137359619102</v>
      </c>
      <c r="D410">
        <v>23.821043014526399</v>
      </c>
      <c r="E410">
        <v>24.472587585449201</v>
      </c>
      <c r="F410" t="s">
        <v>44</v>
      </c>
      <c r="G410">
        <v>22.017808914184599</v>
      </c>
      <c r="H410">
        <v>23.698694229126001</v>
      </c>
      <c r="I410">
        <v>24.286937713623001</v>
      </c>
      <c r="J410">
        <v>25.275083541870099</v>
      </c>
      <c r="K410">
        <v>17.792333602905298</v>
      </c>
      <c r="L410">
        <v>25.591436386108398</v>
      </c>
      <c r="M410">
        <v>25.637628555297901</v>
      </c>
      <c r="N410">
        <v>24.6594352722168</v>
      </c>
      <c r="O410">
        <v>23.8026237487793</v>
      </c>
      <c r="P410">
        <v>5</v>
      </c>
      <c r="Q410">
        <v>5</v>
      </c>
      <c r="R410">
        <v>5</v>
      </c>
      <c r="S410">
        <v>39.299999999999997</v>
      </c>
      <c r="T410">
        <v>39.299999999999997</v>
      </c>
      <c r="U410">
        <v>39.299999999999997</v>
      </c>
      <c r="V410">
        <v>14.865</v>
      </c>
      <c r="W410">
        <v>0</v>
      </c>
      <c r="X410">
        <v>112.14</v>
      </c>
      <c r="Y410">
        <v>2576600000</v>
      </c>
      <c r="Z410">
        <v>42</v>
      </c>
      <c r="AA410">
        <v>2.0237092313288301</v>
      </c>
      <c r="AB410">
        <v>23.5306440080915</v>
      </c>
      <c r="AC410" t="s">
        <v>503</v>
      </c>
      <c r="AD410" t="s">
        <v>503</v>
      </c>
      <c r="AE410">
        <v>0</v>
      </c>
      <c r="AF410">
        <v>159150000</v>
      </c>
      <c r="AG410">
        <v>54443000</v>
      </c>
      <c r="AH410">
        <v>122990000</v>
      </c>
      <c r="AI410">
        <v>187260000</v>
      </c>
      <c r="AJ410">
        <v>0</v>
      </c>
      <c r="AK410">
        <v>0</v>
      </c>
      <c r="AL410">
        <v>150450000</v>
      </c>
      <c r="AM410">
        <v>138550000</v>
      </c>
      <c r="AN410">
        <v>149590000</v>
      </c>
      <c r="AO410">
        <v>0</v>
      </c>
      <c r="AP410">
        <v>197700000</v>
      </c>
      <c r="AQ410">
        <v>176590000</v>
      </c>
      <c r="AR410">
        <v>89571000</v>
      </c>
      <c r="AS410">
        <v>100760000</v>
      </c>
    </row>
    <row r="411" spans="1:45" x14ac:dyDescent="0.25">
      <c r="A411">
        <v>24.6020698547363</v>
      </c>
      <c r="B411">
        <v>25.179306030273398</v>
      </c>
      <c r="C411" t="s">
        <v>44</v>
      </c>
      <c r="D411">
        <v>24.759996414184599</v>
      </c>
      <c r="E411">
        <v>23.4043159484863</v>
      </c>
      <c r="F411" t="s">
        <v>44</v>
      </c>
      <c r="G411">
        <v>22.195894241333001</v>
      </c>
      <c r="H411">
        <v>25.4905090332031</v>
      </c>
      <c r="I411">
        <v>24.860460281372099</v>
      </c>
      <c r="J411">
        <v>27.236900329589801</v>
      </c>
      <c r="K411">
        <v>23.117071151733398</v>
      </c>
      <c r="L411">
        <v>27.411914825439499</v>
      </c>
      <c r="M411">
        <v>26.748807907104499</v>
      </c>
      <c r="N411">
        <v>26.474941253662099</v>
      </c>
      <c r="O411">
        <v>24.641134262085</v>
      </c>
      <c r="P411">
        <v>7</v>
      </c>
      <c r="Q411">
        <v>7</v>
      </c>
      <c r="R411">
        <v>7</v>
      </c>
      <c r="S411">
        <v>53</v>
      </c>
      <c r="T411">
        <v>53</v>
      </c>
      <c r="U411">
        <v>53</v>
      </c>
      <c r="V411">
        <v>15.393000000000001</v>
      </c>
      <c r="W411">
        <v>0</v>
      </c>
      <c r="X411">
        <v>323.31</v>
      </c>
      <c r="Y411">
        <v>3817100000</v>
      </c>
      <c r="Z411">
        <v>59</v>
      </c>
      <c r="AA411">
        <v>1.59555019527719</v>
      </c>
      <c r="AB411">
        <v>25.0864093487079</v>
      </c>
      <c r="AC411" t="s">
        <v>504</v>
      </c>
      <c r="AD411" t="s">
        <v>504</v>
      </c>
      <c r="AE411">
        <v>156490000</v>
      </c>
      <c r="AF411">
        <v>183780000</v>
      </c>
      <c r="AG411">
        <v>0</v>
      </c>
      <c r="AH411">
        <v>169890000</v>
      </c>
      <c r="AI411">
        <v>87590000</v>
      </c>
      <c r="AJ411">
        <v>0</v>
      </c>
      <c r="AK411">
        <v>0</v>
      </c>
      <c r="AL411">
        <v>154380000</v>
      </c>
      <c r="AM411">
        <v>185600000</v>
      </c>
      <c r="AN411">
        <v>252960000</v>
      </c>
      <c r="AO411">
        <v>0</v>
      </c>
      <c r="AP411">
        <v>361880000</v>
      </c>
      <c r="AQ411">
        <v>246570000</v>
      </c>
      <c r="AR411">
        <v>201870000</v>
      </c>
      <c r="AS411">
        <v>121800000</v>
      </c>
    </row>
    <row r="412" spans="1:45" x14ac:dyDescent="0.25">
      <c r="A412">
        <v>32.182723999023402</v>
      </c>
      <c r="B412">
        <v>31.745389938354499</v>
      </c>
      <c r="C412">
        <v>32.470775604247997</v>
      </c>
      <c r="D412">
        <v>30.588619232177699</v>
      </c>
      <c r="E412">
        <v>31.9846801757813</v>
      </c>
      <c r="F412">
        <v>32.558784484863303</v>
      </c>
      <c r="G412">
        <v>32.318454742431598</v>
      </c>
      <c r="H412">
        <v>32.989425659179702</v>
      </c>
      <c r="I412">
        <v>31.66530418396</v>
      </c>
      <c r="J412">
        <v>33.527408599853501</v>
      </c>
      <c r="K412">
        <v>32.222854614257798</v>
      </c>
      <c r="L412">
        <v>31.980770111083999</v>
      </c>
      <c r="M412">
        <v>32.790794372558601</v>
      </c>
      <c r="N412">
        <v>33.402355194091797</v>
      </c>
      <c r="O412">
        <v>32.380096435546903</v>
      </c>
      <c r="P412">
        <v>12</v>
      </c>
      <c r="Q412">
        <v>12</v>
      </c>
      <c r="R412">
        <v>12</v>
      </c>
      <c r="S412">
        <v>16.5</v>
      </c>
      <c r="T412">
        <v>16.5</v>
      </c>
      <c r="U412">
        <v>16.5</v>
      </c>
      <c r="V412">
        <v>35.856999999999999</v>
      </c>
      <c r="W412">
        <v>0</v>
      </c>
      <c r="X412">
        <v>323.31</v>
      </c>
      <c r="Y412">
        <v>1348700000000</v>
      </c>
      <c r="Z412">
        <v>1790</v>
      </c>
      <c r="AA412">
        <v>0.72677112776913</v>
      </c>
      <c r="AB412">
        <v>32.320562489827502</v>
      </c>
      <c r="AC412" t="s">
        <v>505</v>
      </c>
      <c r="AD412" t="s">
        <v>505</v>
      </c>
      <c r="AE412">
        <v>44228000000</v>
      </c>
      <c r="AF412">
        <v>34796000000</v>
      </c>
      <c r="AG412">
        <v>69587000000</v>
      </c>
      <c r="AH412">
        <v>26172000000</v>
      </c>
      <c r="AI412">
        <v>33615000000</v>
      </c>
      <c r="AJ412">
        <v>72887000000</v>
      </c>
      <c r="AK412">
        <v>47500000000</v>
      </c>
      <c r="AL412">
        <v>62100000000</v>
      </c>
      <c r="AM412">
        <v>37833000000</v>
      </c>
      <c r="AN412">
        <v>69953000000</v>
      </c>
      <c r="AO412">
        <v>89575000000</v>
      </c>
      <c r="AP412">
        <v>23835000000</v>
      </c>
      <c r="AQ412">
        <v>43074000000</v>
      </c>
      <c r="AR412">
        <v>71239000000</v>
      </c>
      <c r="AS412">
        <v>43614000000</v>
      </c>
    </row>
    <row r="413" spans="1:45" x14ac:dyDescent="0.25">
      <c r="A413">
        <v>24.885950088501001</v>
      </c>
      <c r="B413">
        <v>25.130376815795898</v>
      </c>
      <c r="C413">
        <v>23.3292350769043</v>
      </c>
      <c r="D413">
        <v>24.9707946777344</v>
      </c>
      <c r="E413">
        <v>24.689765930175799</v>
      </c>
      <c r="F413" t="s">
        <v>44</v>
      </c>
      <c r="G413">
        <v>24.000240325927699</v>
      </c>
      <c r="H413">
        <v>24.901548385620099</v>
      </c>
      <c r="I413">
        <v>25.526117324829102</v>
      </c>
      <c r="J413">
        <v>26.328413009643601</v>
      </c>
      <c r="K413">
        <v>23.559991836547901</v>
      </c>
      <c r="L413">
        <v>26.021934509277301</v>
      </c>
      <c r="M413">
        <v>26.038732528686499</v>
      </c>
      <c r="N413">
        <v>25.368129730224599</v>
      </c>
      <c r="O413">
        <v>25.017162322998001</v>
      </c>
      <c r="P413">
        <v>4</v>
      </c>
      <c r="Q413">
        <v>4</v>
      </c>
      <c r="R413">
        <v>4</v>
      </c>
      <c r="S413">
        <v>37.5</v>
      </c>
      <c r="T413">
        <v>37.5</v>
      </c>
      <c r="U413">
        <v>37.5</v>
      </c>
      <c r="V413">
        <v>15.67</v>
      </c>
      <c r="W413">
        <v>0</v>
      </c>
      <c r="X413">
        <v>115.42</v>
      </c>
      <c r="Y413">
        <v>3819400000</v>
      </c>
      <c r="Z413">
        <v>46</v>
      </c>
      <c r="AA413">
        <v>0.89003773185242296</v>
      </c>
      <c r="AB413">
        <v>24.983456611633301</v>
      </c>
      <c r="AC413" t="s">
        <v>506</v>
      </c>
      <c r="AD413" t="s">
        <v>506</v>
      </c>
      <c r="AE413">
        <v>212470000</v>
      </c>
      <c r="AF413">
        <v>234550000</v>
      </c>
      <c r="AG413">
        <v>0</v>
      </c>
      <c r="AH413">
        <v>236570000</v>
      </c>
      <c r="AI413">
        <v>199390000</v>
      </c>
      <c r="AJ413">
        <v>0</v>
      </c>
      <c r="AK413">
        <v>0</v>
      </c>
      <c r="AL413">
        <v>0</v>
      </c>
      <c r="AM413">
        <v>249100000</v>
      </c>
      <c r="AN413">
        <v>221280000</v>
      </c>
      <c r="AO413">
        <v>0</v>
      </c>
      <c r="AP413">
        <v>250580000</v>
      </c>
      <c r="AQ413">
        <v>161070000</v>
      </c>
      <c r="AR413">
        <v>170090000</v>
      </c>
      <c r="AS413">
        <v>223120000</v>
      </c>
    </row>
    <row r="414" spans="1:45" x14ac:dyDescent="0.25">
      <c r="A414">
        <v>22.391130447387699</v>
      </c>
      <c r="B414">
        <v>22.6421813964844</v>
      </c>
      <c r="C414" t="s">
        <v>44</v>
      </c>
      <c r="D414">
        <v>21.873651504516602</v>
      </c>
      <c r="E414">
        <v>21.7697143554688</v>
      </c>
      <c r="F414" t="s">
        <v>44</v>
      </c>
      <c r="G414">
        <v>22.825454711914102</v>
      </c>
      <c r="H414">
        <v>23.217414855956999</v>
      </c>
      <c r="I414">
        <v>22.178888320922901</v>
      </c>
      <c r="J414">
        <v>23.730863571166999</v>
      </c>
      <c r="K414" t="s">
        <v>44</v>
      </c>
      <c r="L414">
        <v>22.634336471557599</v>
      </c>
      <c r="M414">
        <v>23.2682800292969</v>
      </c>
      <c r="N414">
        <v>22.935529708862301</v>
      </c>
      <c r="O414" t="s">
        <v>44</v>
      </c>
      <c r="P414">
        <v>1</v>
      </c>
      <c r="Q414">
        <v>1</v>
      </c>
      <c r="R414">
        <v>1</v>
      </c>
      <c r="S414">
        <v>19</v>
      </c>
      <c r="T414">
        <v>19</v>
      </c>
      <c r="U414">
        <v>19</v>
      </c>
      <c r="V414">
        <v>6.7428999999999997</v>
      </c>
      <c r="W414">
        <v>0</v>
      </c>
      <c r="X414">
        <v>5.1280000000000001</v>
      </c>
      <c r="Y414">
        <v>319820000</v>
      </c>
      <c r="Z414">
        <v>10</v>
      </c>
      <c r="AA414">
        <v>0.60353395352571604</v>
      </c>
      <c r="AB414">
        <v>22.6788586703214</v>
      </c>
      <c r="AC414" t="s">
        <v>507</v>
      </c>
      <c r="AD414" t="s">
        <v>507</v>
      </c>
      <c r="AE414">
        <v>0</v>
      </c>
      <c r="AF414">
        <v>0</v>
      </c>
      <c r="AG414">
        <v>0</v>
      </c>
      <c r="AH414">
        <v>0</v>
      </c>
      <c r="AI414">
        <v>0</v>
      </c>
      <c r="AJ414">
        <v>0</v>
      </c>
      <c r="AK414">
        <v>0</v>
      </c>
      <c r="AL414">
        <v>0</v>
      </c>
      <c r="AM414">
        <v>0</v>
      </c>
      <c r="AN414">
        <v>0</v>
      </c>
      <c r="AO414">
        <v>0</v>
      </c>
      <c r="AP414">
        <v>0</v>
      </c>
      <c r="AQ414">
        <v>0</v>
      </c>
      <c r="AR414">
        <v>16159000</v>
      </c>
      <c r="AS414">
        <v>0</v>
      </c>
    </row>
    <row r="415" spans="1:45" x14ac:dyDescent="0.25">
      <c r="A415">
        <v>23.214378356933601</v>
      </c>
      <c r="B415">
        <v>23.3181037902832</v>
      </c>
      <c r="C415">
        <v>22.926998138427699</v>
      </c>
      <c r="D415">
        <v>21.803215026855501</v>
      </c>
      <c r="E415">
        <v>23.119684219360401</v>
      </c>
      <c r="F415">
        <v>23.335790634155298</v>
      </c>
      <c r="G415">
        <v>23.034814834594702</v>
      </c>
      <c r="H415">
        <v>24.0004978179932</v>
      </c>
      <c r="I415">
        <v>21.987319946289102</v>
      </c>
      <c r="J415">
        <v>22.923484802246101</v>
      </c>
      <c r="K415">
        <v>22.900230407714801</v>
      </c>
      <c r="L415">
        <v>23.219911575317401</v>
      </c>
      <c r="M415">
        <v>23.930486679077099</v>
      </c>
      <c r="N415">
        <v>23.7625331878662</v>
      </c>
      <c r="O415">
        <v>23.801143646240199</v>
      </c>
      <c r="P415">
        <v>24</v>
      </c>
      <c r="Q415">
        <v>24</v>
      </c>
      <c r="R415">
        <v>24</v>
      </c>
      <c r="S415">
        <v>21.6</v>
      </c>
      <c r="T415">
        <v>21.6</v>
      </c>
      <c r="U415">
        <v>21.6</v>
      </c>
      <c r="V415">
        <v>192.12</v>
      </c>
      <c r="W415">
        <v>0</v>
      </c>
      <c r="X415">
        <v>323.31</v>
      </c>
      <c r="Y415">
        <v>10904000000</v>
      </c>
      <c r="Z415">
        <v>183</v>
      </c>
      <c r="AA415">
        <v>0.62943914061406203</v>
      </c>
      <c r="AB415">
        <v>23.1519062042236</v>
      </c>
      <c r="AC415" t="s">
        <v>508</v>
      </c>
      <c r="AD415" t="s">
        <v>508</v>
      </c>
      <c r="AE415">
        <v>647060000</v>
      </c>
      <c r="AF415">
        <v>513140000</v>
      </c>
      <c r="AG415">
        <v>659480000</v>
      </c>
      <c r="AH415">
        <v>404130000</v>
      </c>
      <c r="AI415">
        <v>572360000</v>
      </c>
      <c r="AJ415">
        <v>768610000</v>
      </c>
      <c r="AK415">
        <v>494810000</v>
      </c>
      <c r="AL415">
        <v>689560000</v>
      </c>
      <c r="AM415">
        <v>377410000</v>
      </c>
      <c r="AN415">
        <v>306160000</v>
      </c>
      <c r="AO415">
        <v>604350000</v>
      </c>
      <c r="AP415">
        <v>354770000</v>
      </c>
      <c r="AQ415">
        <v>501630000</v>
      </c>
      <c r="AR415">
        <v>418200000</v>
      </c>
      <c r="AS415">
        <v>592760000</v>
      </c>
    </row>
    <row r="416" spans="1:45" x14ac:dyDescent="0.25">
      <c r="A416">
        <v>21.828886032104499</v>
      </c>
      <c r="B416">
        <v>23.867122650146499</v>
      </c>
      <c r="C416">
        <v>24.730758666992202</v>
      </c>
      <c r="D416">
        <v>22.803392410278299</v>
      </c>
      <c r="E416">
        <v>25.242307662963899</v>
      </c>
      <c r="F416">
        <v>25.301210403442401</v>
      </c>
      <c r="G416">
        <v>21.965713500976602</v>
      </c>
      <c r="H416">
        <v>21.963809967041001</v>
      </c>
      <c r="I416">
        <v>23.751134872436499</v>
      </c>
      <c r="J416">
        <v>25.903272628784201</v>
      </c>
      <c r="K416">
        <v>24.087236404418899</v>
      </c>
      <c r="L416">
        <v>25.943801879882798</v>
      </c>
      <c r="M416">
        <v>25.4159641265869</v>
      </c>
      <c r="N416">
        <v>24.4356803894043</v>
      </c>
      <c r="O416">
        <v>23.576694488525401</v>
      </c>
      <c r="P416">
        <v>7</v>
      </c>
      <c r="Q416">
        <v>7</v>
      </c>
      <c r="R416">
        <v>7</v>
      </c>
      <c r="S416">
        <v>19.100000000000001</v>
      </c>
      <c r="T416">
        <v>19.100000000000001</v>
      </c>
      <c r="U416">
        <v>19.100000000000001</v>
      </c>
      <c r="V416">
        <v>68.528000000000006</v>
      </c>
      <c r="W416">
        <v>0</v>
      </c>
      <c r="X416">
        <v>323.31</v>
      </c>
      <c r="Y416">
        <v>14922000000</v>
      </c>
      <c r="Z416">
        <v>57</v>
      </c>
      <c r="AA416">
        <v>1.4146669613940599</v>
      </c>
      <c r="AB416">
        <v>24.054465738932301</v>
      </c>
      <c r="AC416" t="s">
        <v>509</v>
      </c>
      <c r="AD416" t="s">
        <v>510</v>
      </c>
      <c r="AE416">
        <v>501290000</v>
      </c>
      <c r="AF416">
        <v>540050000</v>
      </c>
      <c r="AG416">
        <v>827740000</v>
      </c>
      <c r="AH416">
        <v>365600000</v>
      </c>
      <c r="AI416">
        <v>1303500000</v>
      </c>
      <c r="AJ416">
        <v>1133300000</v>
      </c>
      <c r="AK416">
        <v>462510000</v>
      </c>
      <c r="AL416">
        <v>210250000</v>
      </c>
      <c r="AM416">
        <v>402610000</v>
      </c>
      <c r="AN416">
        <v>668500000</v>
      </c>
      <c r="AO416">
        <v>864460000</v>
      </c>
      <c r="AP416">
        <v>1547700000</v>
      </c>
      <c r="AQ416">
        <v>481540000</v>
      </c>
      <c r="AR416">
        <v>510580000</v>
      </c>
      <c r="AS416">
        <v>469090000</v>
      </c>
    </row>
    <row r="417" spans="1:45" x14ac:dyDescent="0.25">
      <c r="A417">
        <v>22.859560012817401</v>
      </c>
      <c r="B417">
        <v>23.213697433471701</v>
      </c>
      <c r="C417">
        <v>20.588842391967798</v>
      </c>
      <c r="D417">
        <v>23.730344772338899</v>
      </c>
      <c r="E417">
        <v>23.083768844604499</v>
      </c>
      <c r="F417">
        <v>19.364336013793899</v>
      </c>
      <c r="G417">
        <v>20.6604900360107</v>
      </c>
      <c r="H417">
        <v>23.007562637329102</v>
      </c>
      <c r="I417">
        <v>24.327247619628899</v>
      </c>
      <c r="J417">
        <v>24.331354141235401</v>
      </c>
      <c r="K417">
        <v>20.878074645996101</v>
      </c>
      <c r="L417">
        <v>24.4645080566406</v>
      </c>
      <c r="M417">
        <v>24.4161586761475</v>
      </c>
      <c r="N417">
        <v>23.987197875976602</v>
      </c>
      <c r="O417">
        <v>22.754034042358398</v>
      </c>
      <c r="P417">
        <v>44</v>
      </c>
      <c r="Q417">
        <v>44</v>
      </c>
      <c r="R417">
        <v>44</v>
      </c>
      <c r="S417">
        <v>38.4</v>
      </c>
      <c r="T417">
        <v>38.4</v>
      </c>
      <c r="U417">
        <v>38.4</v>
      </c>
      <c r="V417">
        <v>189.65</v>
      </c>
      <c r="W417">
        <v>0</v>
      </c>
      <c r="X417">
        <v>323.31</v>
      </c>
      <c r="Y417">
        <v>14757000000</v>
      </c>
      <c r="Z417">
        <v>278</v>
      </c>
      <c r="AA417">
        <v>1.63864926899454</v>
      </c>
      <c r="AB417">
        <v>22.7778118133545</v>
      </c>
      <c r="AC417" t="s">
        <v>511</v>
      </c>
      <c r="AD417" t="s">
        <v>512</v>
      </c>
      <c r="AE417">
        <v>803630000</v>
      </c>
      <c r="AF417">
        <v>759840000</v>
      </c>
      <c r="AG417">
        <v>146110000</v>
      </c>
      <c r="AH417">
        <v>1180100000</v>
      </c>
      <c r="AI417">
        <v>824660000</v>
      </c>
      <c r="AJ417">
        <v>0</v>
      </c>
      <c r="AK417">
        <v>110100000</v>
      </c>
      <c r="AL417">
        <v>583470000</v>
      </c>
      <c r="AM417">
        <v>1189400000</v>
      </c>
      <c r="AN417">
        <v>859970000</v>
      </c>
      <c r="AO417">
        <v>175100000</v>
      </c>
      <c r="AP417">
        <v>862780000</v>
      </c>
      <c r="AQ417">
        <v>1000200000</v>
      </c>
      <c r="AR417">
        <v>813540000</v>
      </c>
      <c r="AS417">
        <v>544100000</v>
      </c>
    </row>
    <row r="418" spans="1:45" x14ac:dyDescent="0.25">
      <c r="A418">
        <v>23.114435195922901</v>
      </c>
      <c r="B418">
        <v>23.543449401855501</v>
      </c>
      <c r="C418">
        <v>21.981616973876999</v>
      </c>
      <c r="D418">
        <v>23.171958923339801</v>
      </c>
      <c r="E418">
        <v>22.671092987060501</v>
      </c>
      <c r="F418" t="s">
        <v>44</v>
      </c>
      <c r="G418">
        <v>22.291652679443398</v>
      </c>
      <c r="H418">
        <v>23.708410263061499</v>
      </c>
      <c r="I418">
        <v>23.843355178833001</v>
      </c>
      <c r="J418">
        <v>24.552272796630898</v>
      </c>
      <c r="K418">
        <v>21.995347976684599</v>
      </c>
      <c r="L418">
        <v>24.4697971343994</v>
      </c>
      <c r="M418">
        <v>24.447584152221701</v>
      </c>
      <c r="N418">
        <v>24.058210372924801</v>
      </c>
      <c r="O418">
        <v>23.269422531127901</v>
      </c>
      <c r="P418">
        <v>1</v>
      </c>
      <c r="Q418">
        <v>1</v>
      </c>
      <c r="R418">
        <v>1</v>
      </c>
      <c r="S418">
        <v>2</v>
      </c>
      <c r="T418">
        <v>2</v>
      </c>
      <c r="U418">
        <v>2</v>
      </c>
      <c r="V418">
        <v>79.168999999999997</v>
      </c>
      <c r="W418">
        <v>0</v>
      </c>
      <c r="X418">
        <v>251.34</v>
      </c>
      <c r="Y418">
        <v>6584000000</v>
      </c>
      <c r="Z418">
        <v>17</v>
      </c>
      <c r="AA418">
        <v>0.88551484196924002</v>
      </c>
      <c r="AB418">
        <v>23.365614754813102</v>
      </c>
      <c r="AC418" t="s">
        <v>513</v>
      </c>
      <c r="AD418" t="s">
        <v>513</v>
      </c>
      <c r="AE418">
        <v>0</v>
      </c>
      <c r="AF418">
        <v>0</v>
      </c>
      <c r="AG418">
        <v>0</v>
      </c>
      <c r="AH418">
        <v>0</v>
      </c>
      <c r="AI418">
        <v>0</v>
      </c>
      <c r="AJ418">
        <v>0</v>
      </c>
      <c r="AK418">
        <v>0</v>
      </c>
      <c r="AL418">
        <v>0</v>
      </c>
      <c r="AM418">
        <v>462740000</v>
      </c>
      <c r="AN418">
        <v>0</v>
      </c>
      <c r="AO418">
        <v>0</v>
      </c>
      <c r="AP418">
        <v>443800000</v>
      </c>
      <c r="AQ418">
        <v>0</v>
      </c>
      <c r="AR418">
        <v>0</v>
      </c>
      <c r="AS418">
        <v>0</v>
      </c>
    </row>
    <row r="419" spans="1:45" x14ac:dyDescent="0.25">
      <c r="A419">
        <v>24.3621215820313</v>
      </c>
      <c r="B419">
        <v>24.792034149169901</v>
      </c>
      <c r="C419">
        <v>25.769058227539102</v>
      </c>
      <c r="D419">
        <v>23.9182529449463</v>
      </c>
      <c r="E419">
        <v>25.085090637206999</v>
      </c>
      <c r="F419">
        <v>26.155530929565401</v>
      </c>
      <c r="G419">
        <v>25.984918594360401</v>
      </c>
      <c r="H419">
        <v>25.915086746215799</v>
      </c>
      <c r="I419">
        <v>24.999895095825199</v>
      </c>
      <c r="J419">
        <v>25.2406711578369</v>
      </c>
      <c r="K419">
        <v>24.878158569335898</v>
      </c>
      <c r="L419">
        <v>24.694395065307599</v>
      </c>
      <c r="M419">
        <v>24.581701278686499</v>
      </c>
      <c r="N419">
        <v>24.799711227416999</v>
      </c>
      <c r="O419">
        <v>24.322029113769499</v>
      </c>
      <c r="P419">
        <v>1</v>
      </c>
      <c r="Q419">
        <v>1</v>
      </c>
      <c r="R419">
        <v>1</v>
      </c>
      <c r="S419">
        <v>9.4</v>
      </c>
      <c r="T419">
        <v>9.4</v>
      </c>
      <c r="U419">
        <v>9.4</v>
      </c>
      <c r="V419">
        <v>19.667999999999999</v>
      </c>
      <c r="W419">
        <v>0</v>
      </c>
      <c r="X419">
        <v>46.670999999999999</v>
      </c>
      <c r="Y419">
        <v>3420900000</v>
      </c>
      <c r="Z419">
        <v>28</v>
      </c>
      <c r="AA419">
        <v>0.66472473234114404</v>
      </c>
      <c r="AB419">
        <v>25.0332436879476</v>
      </c>
      <c r="AC419" t="s">
        <v>514</v>
      </c>
      <c r="AD419" t="s">
        <v>514</v>
      </c>
      <c r="AE419">
        <v>0</v>
      </c>
      <c r="AF419">
        <v>123610000</v>
      </c>
      <c r="AG419">
        <v>372860000</v>
      </c>
      <c r="AH419">
        <v>0</v>
      </c>
      <c r="AI419">
        <v>0</v>
      </c>
      <c r="AJ419">
        <v>413280000</v>
      </c>
      <c r="AK419">
        <v>0</v>
      </c>
      <c r="AL419">
        <v>239320000</v>
      </c>
      <c r="AM419">
        <v>144700000</v>
      </c>
      <c r="AN419">
        <v>0</v>
      </c>
      <c r="AO419">
        <v>0</v>
      </c>
      <c r="AP419">
        <v>0</v>
      </c>
      <c r="AQ419">
        <v>0</v>
      </c>
      <c r="AR419">
        <v>0</v>
      </c>
      <c r="AS419">
        <v>0</v>
      </c>
    </row>
    <row r="420" spans="1:45" x14ac:dyDescent="0.25">
      <c r="A420">
        <v>24.6776123046875</v>
      </c>
      <c r="B420">
        <v>26.225620269775401</v>
      </c>
      <c r="C420">
        <v>23.314512252807599</v>
      </c>
      <c r="D420">
        <v>24.500087738037099</v>
      </c>
      <c r="E420">
        <v>24.5893230438232</v>
      </c>
      <c r="F420">
        <v>24.341434478759801</v>
      </c>
      <c r="G420">
        <v>23.685813903808601</v>
      </c>
      <c r="H420">
        <v>25.605096817016602</v>
      </c>
      <c r="I420">
        <v>25.923204421997099</v>
      </c>
      <c r="J420">
        <v>27.2723083496094</v>
      </c>
      <c r="K420">
        <v>24.889621734619102</v>
      </c>
      <c r="L420">
        <v>27.104896545410199</v>
      </c>
      <c r="M420">
        <v>26.4901733398438</v>
      </c>
      <c r="N420">
        <v>26.7097778320313</v>
      </c>
      <c r="O420">
        <v>26.236005783081101</v>
      </c>
      <c r="P420">
        <v>4</v>
      </c>
      <c r="Q420">
        <v>4</v>
      </c>
      <c r="R420">
        <v>4</v>
      </c>
      <c r="S420">
        <v>31.7</v>
      </c>
      <c r="T420">
        <v>31.7</v>
      </c>
      <c r="U420">
        <v>31.7</v>
      </c>
      <c r="V420">
        <v>9.2326999999999995</v>
      </c>
      <c r="W420">
        <v>0</v>
      </c>
      <c r="X420">
        <v>39.764000000000003</v>
      </c>
      <c r="Y420">
        <v>3738800000</v>
      </c>
      <c r="Z420">
        <v>42</v>
      </c>
      <c r="AA420">
        <v>1.2435224586481399</v>
      </c>
      <c r="AB420">
        <v>25.437699254353799</v>
      </c>
      <c r="AC420" t="s">
        <v>515</v>
      </c>
      <c r="AD420" t="s">
        <v>516</v>
      </c>
      <c r="AE420">
        <v>165800000</v>
      </c>
      <c r="AF420">
        <v>215930000</v>
      </c>
      <c r="AG420">
        <v>0</v>
      </c>
      <c r="AH420">
        <v>102880000</v>
      </c>
      <c r="AI420">
        <v>117970000</v>
      </c>
      <c r="AJ420">
        <v>115890000</v>
      </c>
      <c r="AK420">
        <v>0</v>
      </c>
      <c r="AL420">
        <v>160350000</v>
      </c>
      <c r="AM420">
        <v>153100000</v>
      </c>
      <c r="AN420">
        <v>194390000</v>
      </c>
      <c r="AO420">
        <v>192450000</v>
      </c>
      <c r="AP420">
        <v>227950000</v>
      </c>
      <c r="AQ420">
        <v>233770000</v>
      </c>
      <c r="AR420">
        <v>197540000</v>
      </c>
      <c r="AS420">
        <v>201770000</v>
      </c>
    </row>
    <row r="421" spans="1:45" x14ac:dyDescent="0.25">
      <c r="A421">
        <v>25.850145339965799</v>
      </c>
      <c r="B421">
        <v>25.104415893554702</v>
      </c>
      <c r="C421">
        <v>24.9816780090332</v>
      </c>
      <c r="D421">
        <v>25.907932281494102</v>
      </c>
      <c r="E421">
        <v>25.185935974121101</v>
      </c>
      <c r="F421">
        <v>22.189455032348601</v>
      </c>
      <c r="G421">
        <v>26.274442672729499</v>
      </c>
      <c r="H421">
        <v>26.174610137939499</v>
      </c>
      <c r="I421">
        <v>26.221237182617202</v>
      </c>
      <c r="J421">
        <v>25.9874591827393</v>
      </c>
      <c r="K421">
        <v>24.9558429718018</v>
      </c>
      <c r="L421">
        <v>25.813159942626999</v>
      </c>
      <c r="M421">
        <v>26.606819152831999</v>
      </c>
      <c r="N421">
        <v>25.9319972991943</v>
      </c>
      <c r="O421">
        <v>26.005731582641602</v>
      </c>
      <c r="P421">
        <v>29</v>
      </c>
      <c r="Q421">
        <v>29</v>
      </c>
      <c r="R421">
        <v>17</v>
      </c>
      <c r="S421">
        <v>50.5</v>
      </c>
      <c r="T421">
        <v>50.5</v>
      </c>
      <c r="U421">
        <v>29</v>
      </c>
      <c r="V421">
        <v>79.587000000000003</v>
      </c>
      <c r="W421">
        <v>0</v>
      </c>
      <c r="X421">
        <v>323.31</v>
      </c>
      <c r="Y421">
        <v>33632000000</v>
      </c>
      <c r="Z421">
        <v>333</v>
      </c>
      <c r="AA421">
        <v>1.0561030231297299</v>
      </c>
      <c r="AB421">
        <v>25.546057510375999</v>
      </c>
      <c r="AC421" t="s">
        <v>517</v>
      </c>
      <c r="AD421" t="s">
        <v>517</v>
      </c>
      <c r="AE421">
        <v>1870500000</v>
      </c>
      <c r="AF421">
        <v>1433300000</v>
      </c>
      <c r="AG421">
        <v>1417100000</v>
      </c>
      <c r="AH421">
        <v>2444200000</v>
      </c>
      <c r="AI421">
        <v>1542000000</v>
      </c>
      <c r="AJ421">
        <v>233700000</v>
      </c>
      <c r="AK421">
        <v>2164300000</v>
      </c>
      <c r="AL421">
        <v>1890900000</v>
      </c>
      <c r="AM421">
        <v>2221500000</v>
      </c>
      <c r="AN421">
        <v>1376600000</v>
      </c>
      <c r="AO421">
        <v>1439000000</v>
      </c>
      <c r="AP421">
        <v>1338000000</v>
      </c>
      <c r="AQ421">
        <v>1819200000</v>
      </c>
      <c r="AR421">
        <v>1358200000</v>
      </c>
      <c r="AS421">
        <v>1726500000</v>
      </c>
    </row>
    <row r="422" spans="1:45" x14ac:dyDescent="0.25">
      <c r="A422">
        <v>20.510747909545898</v>
      </c>
      <c r="B422">
        <v>23.5717258453369</v>
      </c>
      <c r="C422" t="s">
        <v>44</v>
      </c>
      <c r="D422">
        <v>21.973583221435501</v>
      </c>
      <c r="E422">
        <v>20.394771575927699</v>
      </c>
      <c r="F422">
        <v>20.9688110351563</v>
      </c>
      <c r="G422">
        <v>21.3842163085938</v>
      </c>
      <c r="H422" t="s">
        <v>44</v>
      </c>
      <c r="I422">
        <v>22.392704010009801</v>
      </c>
      <c r="J422">
        <v>24.0052165985107</v>
      </c>
      <c r="K422">
        <v>20.6450004577637</v>
      </c>
      <c r="L422">
        <v>22.195354461669901</v>
      </c>
      <c r="M422">
        <v>23.614141464233398</v>
      </c>
      <c r="N422">
        <v>22.034595489501999</v>
      </c>
      <c r="O422">
        <v>23.234237670898398</v>
      </c>
      <c r="P422">
        <v>6</v>
      </c>
      <c r="Q422">
        <v>6</v>
      </c>
      <c r="R422">
        <v>6</v>
      </c>
      <c r="S422">
        <v>28</v>
      </c>
      <c r="T422">
        <v>28</v>
      </c>
      <c r="U422">
        <v>28</v>
      </c>
      <c r="V422">
        <v>21.876000000000001</v>
      </c>
      <c r="W422">
        <v>0</v>
      </c>
      <c r="X422">
        <v>59.834000000000003</v>
      </c>
      <c r="Y422">
        <v>720350000</v>
      </c>
      <c r="Z422">
        <v>32</v>
      </c>
      <c r="AA422">
        <v>1.25238596325454</v>
      </c>
      <c r="AB422">
        <v>22.0711620037372</v>
      </c>
      <c r="AC422" t="s">
        <v>518</v>
      </c>
      <c r="AD422" t="s">
        <v>518</v>
      </c>
      <c r="AE422">
        <v>0</v>
      </c>
      <c r="AF422">
        <v>62531000</v>
      </c>
      <c r="AG422">
        <v>0</v>
      </c>
      <c r="AH422">
        <v>53575000</v>
      </c>
      <c r="AI422">
        <v>0</v>
      </c>
      <c r="AJ422">
        <v>0</v>
      </c>
      <c r="AK422">
        <v>0</v>
      </c>
      <c r="AL422">
        <v>0</v>
      </c>
      <c r="AM422">
        <v>52322000</v>
      </c>
      <c r="AN422">
        <v>53195000</v>
      </c>
      <c r="AO422">
        <v>0</v>
      </c>
      <c r="AP422">
        <v>42857000</v>
      </c>
      <c r="AQ422">
        <v>58225000</v>
      </c>
      <c r="AR422">
        <v>0</v>
      </c>
      <c r="AS422">
        <v>46321000</v>
      </c>
    </row>
    <row r="423" spans="1:45" x14ac:dyDescent="0.25">
      <c r="A423">
        <v>23.102727890014599</v>
      </c>
      <c r="B423">
        <v>24.150117874145501</v>
      </c>
      <c r="C423">
        <v>22.9825229644775</v>
      </c>
      <c r="D423">
        <v>23.3359260559082</v>
      </c>
      <c r="E423">
        <v>24.3127136230469</v>
      </c>
      <c r="F423">
        <v>23.366662979126001</v>
      </c>
      <c r="G423">
        <v>24.288768768310501</v>
      </c>
      <c r="H423">
        <v>23.9700927734375</v>
      </c>
      <c r="I423">
        <v>23.626003265380898</v>
      </c>
      <c r="J423">
        <v>25.129865646362301</v>
      </c>
      <c r="K423">
        <v>22.889427185058601</v>
      </c>
      <c r="L423">
        <v>24.183515548706101</v>
      </c>
      <c r="M423">
        <v>25.097681045532202</v>
      </c>
      <c r="N423">
        <v>24.664108276367202</v>
      </c>
      <c r="O423">
        <v>24.0974006652832</v>
      </c>
      <c r="P423">
        <v>5</v>
      </c>
      <c r="Q423">
        <v>5</v>
      </c>
      <c r="R423">
        <v>5</v>
      </c>
      <c r="S423">
        <v>26.4</v>
      </c>
      <c r="T423">
        <v>26.4</v>
      </c>
      <c r="U423">
        <v>26.4</v>
      </c>
      <c r="V423">
        <v>29.010999999999999</v>
      </c>
      <c r="W423">
        <v>0</v>
      </c>
      <c r="X423">
        <v>159.09</v>
      </c>
      <c r="Y423">
        <v>4080100000</v>
      </c>
      <c r="Z423">
        <v>52</v>
      </c>
      <c r="AA423">
        <v>0.716294729872061</v>
      </c>
      <c r="AB423">
        <v>23.9465023040772</v>
      </c>
      <c r="AC423" t="s">
        <v>519</v>
      </c>
      <c r="AD423" t="s">
        <v>519</v>
      </c>
      <c r="AE423">
        <v>152450000</v>
      </c>
      <c r="AF423">
        <v>173700000</v>
      </c>
      <c r="AG423">
        <v>172700000</v>
      </c>
      <c r="AH423">
        <v>150990000</v>
      </c>
      <c r="AI423">
        <v>231640000</v>
      </c>
      <c r="AJ423">
        <v>211970000</v>
      </c>
      <c r="AK423">
        <v>266200000</v>
      </c>
      <c r="AL423">
        <v>126720000</v>
      </c>
      <c r="AM423">
        <v>173740000</v>
      </c>
      <c r="AN423">
        <v>164240000</v>
      </c>
      <c r="AO423">
        <v>159060000</v>
      </c>
      <c r="AP423">
        <v>128580000</v>
      </c>
      <c r="AQ423">
        <v>166160000</v>
      </c>
      <c r="AR423">
        <v>203700000</v>
      </c>
      <c r="AS423">
        <v>291740000</v>
      </c>
    </row>
    <row r="424" spans="1:45" x14ac:dyDescent="0.25">
      <c r="A424">
        <v>20.728664398193398</v>
      </c>
      <c r="B424" t="s">
        <v>44</v>
      </c>
      <c r="C424">
        <v>20.872674942016602</v>
      </c>
      <c r="D424">
        <v>20.674436569213899</v>
      </c>
      <c r="E424">
        <v>21.469907760620099</v>
      </c>
      <c r="F424" t="s">
        <v>44</v>
      </c>
      <c r="G424">
        <v>21.852357864379901</v>
      </c>
      <c r="H424">
        <v>21.590763092041001</v>
      </c>
      <c r="I424">
        <v>21.279233932495099</v>
      </c>
      <c r="J424" t="s">
        <v>44</v>
      </c>
      <c r="K424" t="s">
        <v>44</v>
      </c>
      <c r="L424">
        <v>22.157213211059599</v>
      </c>
      <c r="M424" t="s">
        <v>44</v>
      </c>
      <c r="N424">
        <v>22.575101852416999</v>
      </c>
      <c r="O424">
        <v>22.146812438964801</v>
      </c>
      <c r="P424">
        <v>4</v>
      </c>
      <c r="Q424">
        <v>4</v>
      </c>
      <c r="R424">
        <v>4</v>
      </c>
      <c r="S424">
        <v>24.3</v>
      </c>
      <c r="T424">
        <v>24.3</v>
      </c>
      <c r="U424">
        <v>24.3</v>
      </c>
      <c r="V424">
        <v>29.356999999999999</v>
      </c>
      <c r="W424">
        <v>0</v>
      </c>
      <c r="X424">
        <v>69.644000000000005</v>
      </c>
      <c r="Y424">
        <v>532720000</v>
      </c>
      <c r="Z424">
        <v>12</v>
      </c>
      <c r="AA424">
        <v>0.65372221604709801</v>
      </c>
      <c r="AB424">
        <v>21.534716606140101</v>
      </c>
      <c r="AC424" t="s">
        <v>520</v>
      </c>
      <c r="AD424" t="s">
        <v>520</v>
      </c>
      <c r="AE424">
        <v>0</v>
      </c>
      <c r="AF424">
        <v>0</v>
      </c>
      <c r="AG424">
        <v>0</v>
      </c>
      <c r="AH424">
        <v>0</v>
      </c>
      <c r="AI424">
        <v>0</v>
      </c>
      <c r="AJ424">
        <v>0</v>
      </c>
      <c r="AK424">
        <v>0</v>
      </c>
      <c r="AL424">
        <v>0</v>
      </c>
      <c r="AM424">
        <v>0</v>
      </c>
      <c r="AN424">
        <v>0</v>
      </c>
      <c r="AO424">
        <v>0</v>
      </c>
      <c r="AP424">
        <v>0</v>
      </c>
      <c r="AQ424">
        <v>0</v>
      </c>
      <c r="AR424">
        <v>50348000</v>
      </c>
      <c r="AS424">
        <v>0</v>
      </c>
    </row>
    <row r="425" spans="1:45" x14ac:dyDescent="0.25">
      <c r="A425" t="s">
        <v>44</v>
      </c>
      <c r="B425">
        <v>22.969091415405298</v>
      </c>
      <c r="C425" t="s">
        <v>44</v>
      </c>
      <c r="D425">
        <v>22.689914703369102</v>
      </c>
      <c r="E425">
        <v>24.075778961181602</v>
      </c>
      <c r="F425" t="s">
        <v>44</v>
      </c>
      <c r="G425" t="s">
        <v>44</v>
      </c>
      <c r="H425">
        <v>23.130784988403299</v>
      </c>
      <c r="I425">
        <v>22.868686676025401</v>
      </c>
      <c r="J425">
        <v>25.102014541626001</v>
      </c>
      <c r="K425">
        <v>22.417020797729499</v>
      </c>
      <c r="L425">
        <v>24.370061874389599</v>
      </c>
      <c r="M425">
        <v>23.547573089599599</v>
      </c>
      <c r="N425">
        <v>25.220996856689499</v>
      </c>
      <c r="O425">
        <v>24.379280090331999</v>
      </c>
      <c r="P425">
        <v>5</v>
      </c>
      <c r="Q425">
        <v>5</v>
      </c>
      <c r="R425">
        <v>5</v>
      </c>
      <c r="S425">
        <v>17.5</v>
      </c>
      <c r="T425">
        <v>17.5</v>
      </c>
      <c r="U425">
        <v>17.5</v>
      </c>
      <c r="V425">
        <v>24.129000000000001</v>
      </c>
      <c r="W425">
        <v>0</v>
      </c>
      <c r="X425">
        <v>52.926000000000002</v>
      </c>
      <c r="Y425">
        <v>1673900000</v>
      </c>
      <c r="Z425">
        <v>32</v>
      </c>
      <c r="AA425">
        <v>0.97821706800757102</v>
      </c>
      <c r="AB425">
        <v>23.706473090431899</v>
      </c>
      <c r="AC425" t="s">
        <v>521</v>
      </c>
      <c r="AD425" t="s">
        <v>521</v>
      </c>
      <c r="AE425">
        <v>0</v>
      </c>
      <c r="AF425">
        <v>66305000</v>
      </c>
      <c r="AG425">
        <v>0</v>
      </c>
      <c r="AH425">
        <v>57159000</v>
      </c>
      <c r="AI425">
        <v>165030000</v>
      </c>
      <c r="AJ425">
        <v>0</v>
      </c>
      <c r="AK425">
        <v>0</v>
      </c>
      <c r="AL425">
        <v>63226000</v>
      </c>
      <c r="AM425">
        <v>49193000</v>
      </c>
      <c r="AN425">
        <v>140880000</v>
      </c>
      <c r="AO425">
        <v>0</v>
      </c>
      <c r="AP425">
        <v>81659000</v>
      </c>
      <c r="AQ425">
        <v>70415000</v>
      </c>
      <c r="AR425">
        <v>142170000</v>
      </c>
      <c r="AS425">
        <v>143800000</v>
      </c>
    </row>
    <row r="426" spans="1:45" x14ac:dyDescent="0.25">
      <c r="A426">
        <v>21.5160026550293</v>
      </c>
      <c r="B426">
        <v>19.510419845581101</v>
      </c>
      <c r="C426">
        <v>20.353693008422901</v>
      </c>
      <c r="D426">
        <v>19.896062850952099</v>
      </c>
      <c r="E426">
        <v>20.2481784820557</v>
      </c>
      <c r="F426">
        <v>23.086994171142599</v>
      </c>
      <c r="G426">
        <v>22.323226928710898</v>
      </c>
      <c r="H426">
        <v>21.7304077148438</v>
      </c>
      <c r="I426">
        <v>20.322015762329102</v>
      </c>
      <c r="J426">
        <v>20.548679351806602</v>
      </c>
      <c r="K426">
        <v>21.9726371765137</v>
      </c>
      <c r="L426">
        <v>21.330848693847699</v>
      </c>
      <c r="M426">
        <v>21.264877319335898</v>
      </c>
      <c r="N426">
        <v>23.9058227539063</v>
      </c>
      <c r="O426">
        <v>22.058673858642599</v>
      </c>
      <c r="P426">
        <v>8</v>
      </c>
      <c r="Q426">
        <v>8</v>
      </c>
      <c r="R426">
        <v>8</v>
      </c>
      <c r="S426">
        <v>13.8</v>
      </c>
      <c r="T426">
        <v>13.8</v>
      </c>
      <c r="U426">
        <v>13.8</v>
      </c>
      <c r="V426">
        <v>86.534000000000006</v>
      </c>
      <c r="W426">
        <v>0</v>
      </c>
      <c r="X426">
        <v>96.617999999999995</v>
      </c>
      <c r="Y426">
        <v>2171600000</v>
      </c>
      <c r="Z426">
        <v>45</v>
      </c>
      <c r="AA426">
        <v>1.223800359045</v>
      </c>
      <c r="AB426">
        <v>21.337902704874701</v>
      </c>
      <c r="AC426" t="s">
        <v>522</v>
      </c>
      <c r="AD426" t="s">
        <v>522</v>
      </c>
      <c r="AE426">
        <v>126940000</v>
      </c>
      <c r="AF426">
        <v>0</v>
      </c>
      <c r="AG426">
        <v>77842000</v>
      </c>
      <c r="AH426">
        <v>76445000</v>
      </c>
      <c r="AI426">
        <v>49569000</v>
      </c>
      <c r="AJ426">
        <v>288630000</v>
      </c>
      <c r="AK426">
        <v>134050000</v>
      </c>
      <c r="AL426">
        <v>94653000</v>
      </c>
      <c r="AM426">
        <v>69205000</v>
      </c>
      <c r="AN426">
        <v>44147000</v>
      </c>
      <c r="AO426">
        <v>136950000</v>
      </c>
      <c r="AP426">
        <v>63634000</v>
      </c>
      <c r="AQ426">
        <v>74187000</v>
      </c>
      <c r="AR426">
        <v>207850000</v>
      </c>
      <c r="AS426">
        <v>98308000</v>
      </c>
    </row>
    <row r="427" spans="1:45" x14ac:dyDescent="0.25">
      <c r="A427">
        <v>23.983549118041999</v>
      </c>
      <c r="B427">
        <v>24.234399795532202</v>
      </c>
      <c r="C427">
        <v>23.812841415405298</v>
      </c>
      <c r="D427">
        <v>23.9261474609375</v>
      </c>
      <c r="E427">
        <v>25.013420104980501</v>
      </c>
      <c r="F427">
        <v>24.303962707519499</v>
      </c>
      <c r="G427">
        <v>24.675622940063501</v>
      </c>
      <c r="H427">
        <v>24.407627105712901</v>
      </c>
      <c r="I427">
        <v>24.227144241333001</v>
      </c>
      <c r="J427">
        <v>25.034646987915</v>
      </c>
      <c r="K427">
        <v>24.125734329223601</v>
      </c>
      <c r="L427">
        <v>24.704563140869102</v>
      </c>
      <c r="M427">
        <v>24.706987380981399</v>
      </c>
      <c r="N427">
        <v>24.4521789550781</v>
      </c>
      <c r="O427">
        <v>25.0509243011475</v>
      </c>
      <c r="P427">
        <v>18</v>
      </c>
      <c r="Q427">
        <v>18</v>
      </c>
      <c r="R427">
        <v>18</v>
      </c>
      <c r="S427">
        <v>30.7</v>
      </c>
      <c r="T427">
        <v>30.7</v>
      </c>
      <c r="U427">
        <v>30.7</v>
      </c>
      <c r="V427">
        <v>99.427000000000007</v>
      </c>
      <c r="W427">
        <v>0</v>
      </c>
      <c r="X427">
        <v>323.31</v>
      </c>
      <c r="Y427">
        <v>16703000000</v>
      </c>
      <c r="Z427">
        <v>167</v>
      </c>
      <c r="AA427">
        <v>0.40742785317209501</v>
      </c>
      <c r="AB427">
        <v>24.443983332316101</v>
      </c>
      <c r="AC427" t="s">
        <v>523</v>
      </c>
      <c r="AD427" t="s">
        <v>523</v>
      </c>
      <c r="AE427">
        <v>853890000</v>
      </c>
      <c r="AF427">
        <v>568860000</v>
      </c>
      <c r="AG427">
        <v>866110000</v>
      </c>
      <c r="AH427">
        <v>686860000</v>
      </c>
      <c r="AI427">
        <v>984320000</v>
      </c>
      <c r="AJ427">
        <v>1285100000</v>
      </c>
      <c r="AK427">
        <v>1281500000</v>
      </c>
      <c r="AL427">
        <v>820420000</v>
      </c>
      <c r="AM427">
        <v>736150000</v>
      </c>
      <c r="AN427">
        <v>542360000</v>
      </c>
      <c r="AO427">
        <v>929300000</v>
      </c>
      <c r="AP427">
        <v>585560000</v>
      </c>
      <c r="AQ427">
        <v>550990000</v>
      </c>
      <c r="AR427">
        <v>690830000</v>
      </c>
      <c r="AS427">
        <v>859070000</v>
      </c>
    </row>
    <row r="428" spans="1:45" x14ac:dyDescent="0.25">
      <c r="A428">
        <v>26.373582839965799</v>
      </c>
      <c r="B428">
        <v>25.700731277465799</v>
      </c>
      <c r="C428">
        <v>24.5135822296143</v>
      </c>
      <c r="D428">
        <v>25.112590789794901</v>
      </c>
      <c r="E428">
        <v>26.505867004394499</v>
      </c>
      <c r="F428">
        <v>26.399206161498999</v>
      </c>
      <c r="G428">
        <v>27.057136535644499</v>
      </c>
      <c r="H428">
        <v>26.5281467437744</v>
      </c>
      <c r="I428">
        <v>25.123683929443398</v>
      </c>
      <c r="J428">
        <v>26.761417388916001</v>
      </c>
      <c r="K428">
        <v>26.627979278564499</v>
      </c>
      <c r="L428">
        <v>26.359409332275401</v>
      </c>
      <c r="M428">
        <v>26.268922805786101</v>
      </c>
      <c r="N428">
        <v>26.422603607177699</v>
      </c>
      <c r="O428">
        <v>27.050613403320298</v>
      </c>
      <c r="P428">
        <v>17</v>
      </c>
      <c r="Q428">
        <v>17</v>
      </c>
      <c r="R428">
        <v>17</v>
      </c>
      <c r="S428">
        <v>41.3</v>
      </c>
      <c r="T428">
        <v>41.3</v>
      </c>
      <c r="U428">
        <v>41.3</v>
      </c>
      <c r="V428">
        <v>58.493000000000002</v>
      </c>
      <c r="W428">
        <v>0</v>
      </c>
      <c r="X428">
        <v>323.31</v>
      </c>
      <c r="Y428">
        <v>33068000000</v>
      </c>
      <c r="Z428">
        <v>210</v>
      </c>
      <c r="AA428">
        <v>0.74349615863526997</v>
      </c>
      <c r="AB428">
        <v>26.1870315551758</v>
      </c>
      <c r="AC428" t="s">
        <v>524</v>
      </c>
      <c r="AD428" t="s">
        <v>524</v>
      </c>
      <c r="AE428">
        <v>2029300000</v>
      </c>
      <c r="AF428">
        <v>1327100000</v>
      </c>
      <c r="AG428">
        <v>1135800000</v>
      </c>
      <c r="AH428">
        <v>1127500000</v>
      </c>
      <c r="AI428">
        <v>1901000000</v>
      </c>
      <c r="AJ428">
        <v>2609200000</v>
      </c>
      <c r="AK428">
        <v>2507300000</v>
      </c>
      <c r="AL428">
        <v>1510500000</v>
      </c>
      <c r="AM428">
        <v>973320000</v>
      </c>
      <c r="AN428">
        <v>1237200000</v>
      </c>
      <c r="AO428">
        <v>2304400000</v>
      </c>
      <c r="AP428">
        <v>1130700000</v>
      </c>
      <c r="AQ428">
        <v>1050000000</v>
      </c>
      <c r="AR428">
        <v>1306500000</v>
      </c>
      <c r="AS428">
        <v>2182800000</v>
      </c>
    </row>
    <row r="429" spans="1:45" x14ac:dyDescent="0.25">
      <c r="A429">
        <v>22.292522430419901</v>
      </c>
      <c r="B429">
        <v>23.085454940795898</v>
      </c>
      <c r="C429" t="s">
        <v>44</v>
      </c>
      <c r="D429">
        <v>22.768905639648398</v>
      </c>
      <c r="E429">
        <v>21.267795562744102</v>
      </c>
      <c r="F429" t="s">
        <v>44</v>
      </c>
      <c r="G429">
        <v>20.948921203613299</v>
      </c>
      <c r="H429">
        <v>22.506372451782202</v>
      </c>
      <c r="I429">
        <v>22.870193481445298</v>
      </c>
      <c r="J429">
        <v>23.218864440918001</v>
      </c>
      <c r="K429" t="s">
        <v>44</v>
      </c>
      <c r="L429">
        <v>23.999637603759801</v>
      </c>
      <c r="M429">
        <v>23.6782035827637</v>
      </c>
      <c r="N429">
        <v>22.944351196289102</v>
      </c>
      <c r="O429">
        <v>22.980676651001001</v>
      </c>
      <c r="P429">
        <v>20</v>
      </c>
      <c r="Q429">
        <v>20</v>
      </c>
      <c r="R429">
        <v>19</v>
      </c>
      <c r="S429">
        <v>42.5</v>
      </c>
      <c r="T429">
        <v>42.5</v>
      </c>
      <c r="U429">
        <v>41.4</v>
      </c>
      <c r="V429">
        <v>87.453000000000003</v>
      </c>
      <c r="W429">
        <v>0</v>
      </c>
      <c r="X429">
        <v>323.31</v>
      </c>
      <c r="Y429">
        <v>4878900000</v>
      </c>
      <c r="Z429">
        <v>115</v>
      </c>
      <c r="AA429">
        <v>0.88187653677523203</v>
      </c>
      <c r="AB429">
        <v>22.713491598765099</v>
      </c>
      <c r="AC429" t="s">
        <v>525</v>
      </c>
      <c r="AD429" t="s">
        <v>525</v>
      </c>
      <c r="AE429">
        <v>268770000</v>
      </c>
      <c r="AF429">
        <v>329580000</v>
      </c>
      <c r="AG429">
        <v>0</v>
      </c>
      <c r="AH429">
        <v>372430000</v>
      </c>
      <c r="AI429">
        <v>158590000</v>
      </c>
      <c r="AJ429">
        <v>0</v>
      </c>
      <c r="AK429">
        <v>83472000</v>
      </c>
      <c r="AL429">
        <v>261460000</v>
      </c>
      <c r="AM429">
        <v>331680000</v>
      </c>
      <c r="AN429">
        <v>236640000</v>
      </c>
      <c r="AO429">
        <v>0</v>
      </c>
      <c r="AP429">
        <v>347350000</v>
      </c>
      <c r="AQ429">
        <v>290270000</v>
      </c>
      <c r="AR429">
        <v>255600000</v>
      </c>
      <c r="AS429">
        <v>267300000</v>
      </c>
    </row>
    <row r="430" spans="1:45" x14ac:dyDescent="0.25">
      <c r="A430">
        <v>23.2044582366943</v>
      </c>
      <c r="B430">
        <v>21.083946228027301</v>
      </c>
      <c r="C430">
        <v>20.735374450683601</v>
      </c>
      <c r="D430">
        <v>23.004325866699201</v>
      </c>
      <c r="E430">
        <v>21.283422470092798</v>
      </c>
      <c r="F430" t="s">
        <v>44</v>
      </c>
      <c r="G430">
        <v>21.0042915344238</v>
      </c>
      <c r="H430">
        <v>20.991062164306602</v>
      </c>
      <c r="I430">
        <v>22.753747940063501</v>
      </c>
      <c r="J430">
        <v>24.134925842285199</v>
      </c>
      <c r="K430" t="s">
        <v>44</v>
      </c>
      <c r="L430">
        <v>24.559583663940401</v>
      </c>
      <c r="M430">
        <v>24.722185134887699</v>
      </c>
      <c r="N430">
        <v>22.540826797485401</v>
      </c>
      <c r="O430">
        <v>23.815874099731399</v>
      </c>
      <c r="P430">
        <v>4</v>
      </c>
      <c r="Q430">
        <v>4</v>
      </c>
      <c r="R430">
        <v>4</v>
      </c>
      <c r="S430">
        <v>18.3</v>
      </c>
      <c r="T430">
        <v>18.3</v>
      </c>
      <c r="U430">
        <v>18.3</v>
      </c>
      <c r="V430">
        <v>38.966999999999999</v>
      </c>
      <c r="W430">
        <v>0</v>
      </c>
      <c r="X430">
        <v>143.66999999999999</v>
      </c>
      <c r="Y430">
        <v>1913300000</v>
      </c>
      <c r="Z430">
        <v>30</v>
      </c>
      <c r="AA430">
        <v>1.4542316241477</v>
      </c>
      <c r="AB430">
        <v>22.602617263793899</v>
      </c>
      <c r="AC430" t="s">
        <v>526</v>
      </c>
      <c r="AD430" t="s">
        <v>526</v>
      </c>
      <c r="AE430">
        <v>138690000</v>
      </c>
      <c r="AF430">
        <v>0</v>
      </c>
      <c r="AG430">
        <v>0</v>
      </c>
      <c r="AH430">
        <v>150560000</v>
      </c>
      <c r="AI430">
        <v>0</v>
      </c>
      <c r="AJ430">
        <v>0</v>
      </c>
      <c r="AK430">
        <v>0</v>
      </c>
      <c r="AL430">
        <v>0</v>
      </c>
      <c r="AM430">
        <v>87416000</v>
      </c>
      <c r="AN430">
        <v>183000000</v>
      </c>
      <c r="AO430">
        <v>0</v>
      </c>
      <c r="AP430">
        <v>177190000</v>
      </c>
      <c r="AQ430">
        <v>177890000</v>
      </c>
      <c r="AR430">
        <v>0</v>
      </c>
      <c r="AS430">
        <v>113100000</v>
      </c>
    </row>
    <row r="431" spans="1:45" x14ac:dyDescent="0.25">
      <c r="A431">
        <v>23.966840744018601</v>
      </c>
      <c r="B431">
        <v>24.893516540527301</v>
      </c>
      <c r="C431">
        <v>24.0474338531494</v>
      </c>
      <c r="D431">
        <v>24.253568649291999</v>
      </c>
      <c r="E431">
        <v>23.5548496246338</v>
      </c>
      <c r="F431">
        <v>23.0197944641113</v>
      </c>
      <c r="G431">
        <v>25.365962982177699</v>
      </c>
      <c r="H431">
        <v>24.072101593017599</v>
      </c>
      <c r="I431">
        <v>24.731328964233398</v>
      </c>
      <c r="J431">
        <v>25.561973571777301</v>
      </c>
      <c r="K431">
        <v>23.091020584106399</v>
      </c>
      <c r="L431">
        <v>25.2799072265625</v>
      </c>
      <c r="M431">
        <v>25.314167022705099</v>
      </c>
      <c r="N431">
        <v>25.6095275878906</v>
      </c>
      <c r="O431">
        <v>24.463386535644499</v>
      </c>
      <c r="P431">
        <v>10</v>
      </c>
      <c r="Q431">
        <v>10</v>
      </c>
      <c r="R431">
        <v>10</v>
      </c>
      <c r="S431">
        <v>38</v>
      </c>
      <c r="T431">
        <v>38</v>
      </c>
      <c r="U431">
        <v>38</v>
      </c>
      <c r="V431">
        <v>36.450000000000003</v>
      </c>
      <c r="W431">
        <v>0</v>
      </c>
      <c r="X431">
        <v>323.31</v>
      </c>
      <c r="Y431">
        <v>6965200000</v>
      </c>
      <c r="Z431">
        <v>115</v>
      </c>
      <c r="AA431">
        <v>0.86135178746361596</v>
      </c>
      <c r="AB431">
        <v>24.481691996256501</v>
      </c>
      <c r="AC431" t="s">
        <v>527</v>
      </c>
      <c r="AD431" t="s">
        <v>528</v>
      </c>
      <c r="AE431">
        <v>305030000</v>
      </c>
      <c r="AF431">
        <v>423060000</v>
      </c>
      <c r="AG431">
        <v>408230000</v>
      </c>
      <c r="AH431">
        <v>275900000</v>
      </c>
      <c r="AI431">
        <v>240380000</v>
      </c>
      <c r="AJ431">
        <v>257590000</v>
      </c>
      <c r="AK431">
        <v>442110000</v>
      </c>
      <c r="AL431">
        <v>311720000</v>
      </c>
      <c r="AM431">
        <v>300950000</v>
      </c>
      <c r="AN431">
        <v>347710000</v>
      </c>
      <c r="AO431">
        <v>240860000</v>
      </c>
      <c r="AP431">
        <v>293920000</v>
      </c>
      <c r="AQ431">
        <v>348570000</v>
      </c>
      <c r="AR431">
        <v>311320000</v>
      </c>
      <c r="AS431">
        <v>242460000</v>
      </c>
    </row>
    <row r="432" spans="1:45" x14ac:dyDescent="0.25">
      <c r="A432">
        <v>21.8945617675781</v>
      </c>
      <c r="B432">
        <v>22.496191024780298</v>
      </c>
      <c r="C432">
        <v>20.4347133636475</v>
      </c>
      <c r="D432">
        <v>22.4412136077881</v>
      </c>
      <c r="E432">
        <v>21.9945182800293</v>
      </c>
      <c r="F432" t="s">
        <v>44</v>
      </c>
      <c r="G432">
        <v>21.33717918396</v>
      </c>
      <c r="H432">
        <v>22.3259181976318</v>
      </c>
      <c r="I432">
        <v>22.6787204742432</v>
      </c>
      <c r="J432">
        <v>23.7038764953613</v>
      </c>
      <c r="K432">
        <v>21.010725021362301</v>
      </c>
      <c r="L432">
        <v>23.0557155609131</v>
      </c>
      <c r="M432">
        <v>23.204130172729499</v>
      </c>
      <c r="N432">
        <v>22.9116306304932</v>
      </c>
      <c r="O432">
        <v>22.340089797973601</v>
      </c>
      <c r="P432">
        <v>1</v>
      </c>
      <c r="Q432">
        <v>1</v>
      </c>
      <c r="R432">
        <v>1</v>
      </c>
      <c r="S432">
        <v>2.2000000000000002</v>
      </c>
      <c r="T432">
        <v>2.2000000000000002</v>
      </c>
      <c r="U432">
        <v>2.2000000000000002</v>
      </c>
      <c r="V432">
        <v>60.347999999999999</v>
      </c>
      <c r="W432">
        <v>0</v>
      </c>
      <c r="X432">
        <v>7.3299000000000003</v>
      </c>
      <c r="Y432">
        <v>2326400000</v>
      </c>
      <c r="Z432">
        <v>14</v>
      </c>
      <c r="AA432">
        <v>0.88813047219064201</v>
      </c>
      <c r="AB432">
        <v>22.273513112749399</v>
      </c>
      <c r="AC432" t="s">
        <v>529</v>
      </c>
      <c r="AD432" t="s">
        <v>529</v>
      </c>
      <c r="AE432">
        <v>0</v>
      </c>
      <c r="AF432">
        <v>0</v>
      </c>
      <c r="AG432">
        <v>0</v>
      </c>
      <c r="AH432">
        <v>0</v>
      </c>
      <c r="AI432">
        <v>0</v>
      </c>
      <c r="AJ432">
        <v>0</v>
      </c>
      <c r="AK432">
        <v>0</v>
      </c>
      <c r="AL432">
        <v>0</v>
      </c>
      <c r="AM432">
        <v>0</v>
      </c>
      <c r="AN432">
        <v>0</v>
      </c>
      <c r="AO432">
        <v>0</v>
      </c>
      <c r="AP432">
        <v>0</v>
      </c>
      <c r="AQ432">
        <v>0</v>
      </c>
      <c r="AR432">
        <v>0</v>
      </c>
      <c r="AS432">
        <v>100220000</v>
      </c>
    </row>
    <row r="433" spans="1:45" x14ac:dyDescent="0.25">
      <c r="A433">
        <v>24.7769584655762</v>
      </c>
      <c r="B433">
        <v>24.7626857757568</v>
      </c>
      <c r="C433">
        <v>21.611352920532202</v>
      </c>
      <c r="D433">
        <v>24.8340759277344</v>
      </c>
      <c r="E433">
        <v>24.099489212036101</v>
      </c>
      <c r="F433" t="s">
        <v>44</v>
      </c>
      <c r="G433">
        <v>23.291511535644499</v>
      </c>
      <c r="H433">
        <v>25.164842605590799</v>
      </c>
      <c r="I433">
        <v>24.9991645812988</v>
      </c>
      <c r="J433">
        <v>25.882806777954102</v>
      </c>
      <c r="K433">
        <v>22.289543151855501</v>
      </c>
      <c r="L433">
        <v>25.828300476074201</v>
      </c>
      <c r="M433">
        <v>25.694980621337901</v>
      </c>
      <c r="N433">
        <v>22.8038845062256</v>
      </c>
      <c r="O433" t="s">
        <v>44</v>
      </c>
      <c r="P433">
        <v>4</v>
      </c>
      <c r="Q433">
        <v>4</v>
      </c>
      <c r="R433">
        <v>4</v>
      </c>
      <c r="S433">
        <v>27.3</v>
      </c>
      <c r="T433">
        <v>27.3</v>
      </c>
      <c r="U433">
        <v>27.3</v>
      </c>
      <c r="V433">
        <v>18.451000000000001</v>
      </c>
      <c r="W433">
        <v>0</v>
      </c>
      <c r="X433">
        <v>97.489000000000004</v>
      </c>
      <c r="Y433">
        <v>4157300000</v>
      </c>
      <c r="Z433">
        <v>28</v>
      </c>
      <c r="AA433">
        <v>1.39389786186022</v>
      </c>
      <c r="AB433">
        <v>24.310738196739798</v>
      </c>
      <c r="AC433" t="s">
        <v>530</v>
      </c>
      <c r="AD433" t="s">
        <v>531</v>
      </c>
      <c r="AE433">
        <v>334490000</v>
      </c>
      <c r="AF433">
        <v>239140000</v>
      </c>
      <c r="AG433">
        <v>0</v>
      </c>
      <c r="AH433">
        <v>356790000</v>
      </c>
      <c r="AI433">
        <v>0</v>
      </c>
      <c r="AJ433">
        <v>0</v>
      </c>
      <c r="AK433">
        <v>0</v>
      </c>
      <c r="AL433">
        <v>264280000</v>
      </c>
      <c r="AM433">
        <v>304350000</v>
      </c>
      <c r="AN433">
        <v>295730000</v>
      </c>
      <c r="AO433">
        <v>0</v>
      </c>
      <c r="AP433">
        <v>355790000</v>
      </c>
      <c r="AQ433">
        <v>258150000</v>
      </c>
      <c r="AR433">
        <v>0</v>
      </c>
      <c r="AS433">
        <v>0</v>
      </c>
    </row>
    <row r="434" spans="1:45" x14ac:dyDescent="0.25">
      <c r="A434">
        <v>21.554592132568398</v>
      </c>
      <c r="B434">
        <v>17.960363388061499</v>
      </c>
      <c r="C434">
        <v>20.144573211669901</v>
      </c>
      <c r="D434">
        <v>20.925859451293899</v>
      </c>
      <c r="E434">
        <v>21.657615661621101</v>
      </c>
      <c r="F434">
        <v>21.0771160125732</v>
      </c>
      <c r="G434">
        <v>20.969934463501001</v>
      </c>
      <c r="H434">
        <v>21.6712436676025</v>
      </c>
      <c r="I434">
        <v>20.193159103393601</v>
      </c>
      <c r="J434">
        <v>20.868461608886701</v>
      </c>
      <c r="K434" t="s">
        <v>44</v>
      </c>
      <c r="L434">
        <v>22.196495056152301</v>
      </c>
      <c r="M434">
        <v>22.1113986968994</v>
      </c>
      <c r="N434">
        <v>22.004428863525401</v>
      </c>
      <c r="O434">
        <v>22.9575710296631</v>
      </c>
      <c r="P434">
        <v>6</v>
      </c>
      <c r="Q434">
        <v>6</v>
      </c>
      <c r="R434">
        <v>6</v>
      </c>
      <c r="S434">
        <v>19.5</v>
      </c>
      <c r="T434">
        <v>19.5</v>
      </c>
      <c r="U434">
        <v>19.5</v>
      </c>
      <c r="V434">
        <v>56.662999999999997</v>
      </c>
      <c r="W434">
        <v>0</v>
      </c>
      <c r="X434">
        <v>42.218000000000004</v>
      </c>
      <c r="Y434">
        <v>928480000</v>
      </c>
      <c r="Z434">
        <v>37</v>
      </c>
      <c r="AA434">
        <v>1.20813450533768</v>
      </c>
      <c r="AB434">
        <v>21.163772310529399</v>
      </c>
      <c r="AC434" t="s">
        <v>532</v>
      </c>
      <c r="AD434" t="s">
        <v>532</v>
      </c>
      <c r="AE434">
        <v>71172000</v>
      </c>
      <c r="AF434">
        <v>0</v>
      </c>
      <c r="AG434">
        <v>0</v>
      </c>
      <c r="AH434">
        <v>46038000</v>
      </c>
      <c r="AI434">
        <v>60248000</v>
      </c>
      <c r="AJ434">
        <v>56763000</v>
      </c>
      <c r="AK434">
        <v>0</v>
      </c>
      <c r="AL434">
        <v>58851000</v>
      </c>
      <c r="AM434">
        <v>43851000</v>
      </c>
      <c r="AN434">
        <v>0</v>
      </c>
      <c r="AO434">
        <v>0</v>
      </c>
      <c r="AP434">
        <v>44448000</v>
      </c>
      <c r="AQ434">
        <v>58309000</v>
      </c>
      <c r="AR434">
        <v>50217000</v>
      </c>
      <c r="AS434">
        <v>76475000</v>
      </c>
    </row>
    <row r="435" spans="1:45" x14ac:dyDescent="0.25">
      <c r="A435">
        <v>21.234735488891602</v>
      </c>
      <c r="B435">
        <v>22.643108367919901</v>
      </c>
      <c r="C435" t="s">
        <v>44</v>
      </c>
      <c r="D435">
        <v>21.8547554016113</v>
      </c>
      <c r="E435">
        <v>21.4348659515381</v>
      </c>
      <c r="F435" t="s">
        <v>44</v>
      </c>
      <c r="G435" t="s">
        <v>44</v>
      </c>
      <c r="H435">
        <v>20.497068405151399</v>
      </c>
      <c r="I435">
        <v>22.434179306030298</v>
      </c>
      <c r="J435">
        <v>23.892822265625</v>
      </c>
      <c r="K435" t="s">
        <v>44</v>
      </c>
      <c r="L435">
        <v>24.273126602172901</v>
      </c>
      <c r="M435">
        <v>23.4751873016357</v>
      </c>
      <c r="N435">
        <v>22.958633422851602</v>
      </c>
      <c r="O435">
        <v>22.296197891235401</v>
      </c>
      <c r="P435">
        <v>9</v>
      </c>
      <c r="Q435">
        <v>9</v>
      </c>
      <c r="R435">
        <v>9</v>
      </c>
      <c r="S435">
        <v>30.2</v>
      </c>
      <c r="T435">
        <v>30.2</v>
      </c>
      <c r="U435">
        <v>30.2</v>
      </c>
      <c r="V435">
        <v>46.552</v>
      </c>
      <c r="W435">
        <v>0</v>
      </c>
      <c r="X435">
        <v>183.55</v>
      </c>
      <c r="Y435">
        <v>2006500000</v>
      </c>
      <c r="Z435">
        <v>47</v>
      </c>
      <c r="AA435">
        <v>1.1598224568372799</v>
      </c>
      <c r="AB435">
        <v>22.4540618549694</v>
      </c>
      <c r="AC435" t="s">
        <v>533</v>
      </c>
      <c r="AD435" t="s">
        <v>534</v>
      </c>
      <c r="AE435">
        <v>94924000</v>
      </c>
      <c r="AF435">
        <v>125870000</v>
      </c>
      <c r="AG435">
        <v>0</v>
      </c>
      <c r="AH435">
        <v>117850000</v>
      </c>
      <c r="AI435">
        <v>94107000</v>
      </c>
      <c r="AJ435">
        <v>0</v>
      </c>
      <c r="AK435">
        <v>0</v>
      </c>
      <c r="AL435">
        <v>0</v>
      </c>
      <c r="AM435">
        <v>119380000</v>
      </c>
      <c r="AN435">
        <v>135660000</v>
      </c>
      <c r="AO435">
        <v>0</v>
      </c>
      <c r="AP435">
        <v>142970000</v>
      </c>
      <c r="AQ435">
        <v>116300000</v>
      </c>
      <c r="AR435">
        <v>107220000</v>
      </c>
      <c r="AS435">
        <v>130750000</v>
      </c>
    </row>
    <row r="436" spans="1:45" x14ac:dyDescent="0.25">
      <c r="A436">
        <v>24.94846534729</v>
      </c>
      <c r="B436">
        <v>25.015037536621101</v>
      </c>
      <c r="C436">
        <v>26.3970050811768</v>
      </c>
      <c r="D436">
        <v>24.963315963745099</v>
      </c>
      <c r="E436">
        <v>26.275243759155298</v>
      </c>
      <c r="F436">
        <v>26.616106033325199</v>
      </c>
      <c r="G436">
        <v>25.898622512817401</v>
      </c>
      <c r="H436">
        <v>26.265010833740199</v>
      </c>
      <c r="I436">
        <v>25.5245037078857</v>
      </c>
      <c r="J436">
        <v>26.883436203002901</v>
      </c>
      <c r="K436">
        <v>26.5417804718018</v>
      </c>
      <c r="L436">
        <v>25.213859558105501</v>
      </c>
      <c r="M436">
        <v>25.657936096191399</v>
      </c>
      <c r="N436">
        <v>26.742525100708001</v>
      </c>
      <c r="O436">
        <v>26.126325607299801</v>
      </c>
      <c r="P436">
        <v>5</v>
      </c>
      <c r="Q436">
        <v>5</v>
      </c>
      <c r="R436">
        <v>5</v>
      </c>
      <c r="S436">
        <v>11</v>
      </c>
      <c r="T436">
        <v>11</v>
      </c>
      <c r="U436">
        <v>11</v>
      </c>
      <c r="V436">
        <v>41.421999999999997</v>
      </c>
      <c r="W436">
        <v>0</v>
      </c>
      <c r="X436">
        <v>140.86000000000001</v>
      </c>
      <c r="Y436">
        <v>14865000000</v>
      </c>
      <c r="Z436">
        <v>101</v>
      </c>
      <c r="AA436">
        <v>0.67552640543716902</v>
      </c>
      <c r="AB436">
        <v>25.937944920857699</v>
      </c>
      <c r="AC436" t="s">
        <v>535</v>
      </c>
      <c r="AD436" t="s">
        <v>535</v>
      </c>
      <c r="AE436">
        <v>611970000</v>
      </c>
      <c r="AF436">
        <v>569210000</v>
      </c>
      <c r="AG436">
        <v>976400000</v>
      </c>
      <c r="AH436">
        <v>712690000</v>
      </c>
      <c r="AI436">
        <v>909250000</v>
      </c>
      <c r="AJ436">
        <v>1583400000</v>
      </c>
      <c r="AK436">
        <v>627350000</v>
      </c>
      <c r="AL436">
        <v>682850000</v>
      </c>
      <c r="AM436">
        <v>725570000</v>
      </c>
      <c r="AN436">
        <v>712490000</v>
      </c>
      <c r="AO436">
        <v>1285500000</v>
      </c>
      <c r="AP436">
        <v>281280000</v>
      </c>
      <c r="AQ436">
        <v>518180000</v>
      </c>
      <c r="AR436">
        <v>465380000</v>
      </c>
      <c r="AS436">
        <v>487730000</v>
      </c>
    </row>
    <row r="437" spans="1:45" x14ac:dyDescent="0.25">
      <c r="A437">
        <v>21.4339504241943</v>
      </c>
      <c r="B437">
        <v>22.7414150238037</v>
      </c>
      <c r="C437" t="s">
        <v>44</v>
      </c>
      <c r="D437">
        <v>20.0119533538818</v>
      </c>
      <c r="E437" t="s">
        <v>44</v>
      </c>
      <c r="F437">
        <v>17.7088012695313</v>
      </c>
      <c r="G437">
        <v>20.6075649261475</v>
      </c>
      <c r="H437">
        <v>22.774707794189499</v>
      </c>
      <c r="I437">
        <v>22.5751247406006</v>
      </c>
      <c r="J437">
        <v>23.968070983886701</v>
      </c>
      <c r="K437">
        <v>19.984401702880898</v>
      </c>
      <c r="L437">
        <v>23.954647064208999</v>
      </c>
      <c r="M437">
        <v>23.52587890625</v>
      </c>
      <c r="N437">
        <v>19.750877380371101</v>
      </c>
      <c r="O437">
        <v>21.496532440185501</v>
      </c>
      <c r="P437">
        <v>12</v>
      </c>
      <c r="Q437">
        <v>12</v>
      </c>
      <c r="R437">
        <v>12</v>
      </c>
      <c r="S437">
        <v>34.4</v>
      </c>
      <c r="T437">
        <v>34.4</v>
      </c>
      <c r="U437">
        <v>34.4</v>
      </c>
      <c r="V437">
        <v>64</v>
      </c>
      <c r="W437">
        <v>0</v>
      </c>
      <c r="X437">
        <v>224.67</v>
      </c>
      <c r="Y437">
        <v>2121400000</v>
      </c>
      <c r="Z437">
        <v>50</v>
      </c>
      <c r="AA437">
        <v>1.8974820830825601</v>
      </c>
      <c r="AB437">
        <v>21.579532770010101</v>
      </c>
      <c r="AC437" t="s">
        <v>536</v>
      </c>
      <c r="AD437" t="s">
        <v>537</v>
      </c>
      <c r="AE437">
        <v>156900000</v>
      </c>
      <c r="AF437">
        <v>115600000</v>
      </c>
      <c r="AG437">
        <v>0</v>
      </c>
      <c r="AH437">
        <v>61541000</v>
      </c>
      <c r="AI437">
        <v>0</v>
      </c>
      <c r="AJ437">
        <v>0</v>
      </c>
      <c r="AK437">
        <v>70126000</v>
      </c>
      <c r="AL437">
        <v>117170000</v>
      </c>
      <c r="AM437">
        <v>127590000</v>
      </c>
      <c r="AN437">
        <v>153990000</v>
      </c>
      <c r="AO437">
        <v>0</v>
      </c>
      <c r="AP437">
        <v>169980000</v>
      </c>
      <c r="AQ437">
        <v>144370000</v>
      </c>
      <c r="AR437">
        <v>0</v>
      </c>
      <c r="AS437">
        <v>99166000</v>
      </c>
    </row>
    <row r="438" spans="1:45" x14ac:dyDescent="0.25">
      <c r="A438">
        <v>22.7577819824219</v>
      </c>
      <c r="B438">
        <v>23.1546516418457</v>
      </c>
      <c r="C438">
        <v>23.623437881469702</v>
      </c>
      <c r="D438" t="s">
        <v>44</v>
      </c>
      <c r="E438">
        <v>23.1090087890625</v>
      </c>
      <c r="F438" t="s">
        <v>44</v>
      </c>
      <c r="G438">
        <v>23.815483093261701</v>
      </c>
      <c r="H438">
        <v>23.646913528442401</v>
      </c>
      <c r="I438">
        <v>22.933046340942401</v>
      </c>
      <c r="J438">
        <v>23.535402297973601</v>
      </c>
      <c r="K438">
        <v>23.2635612487793</v>
      </c>
      <c r="L438">
        <v>23.248075485229499</v>
      </c>
      <c r="M438">
        <v>23.787158966064499</v>
      </c>
      <c r="N438">
        <v>24.503973007202099</v>
      </c>
      <c r="O438">
        <v>23.350028991699201</v>
      </c>
      <c r="P438">
        <v>1</v>
      </c>
      <c r="Q438">
        <v>1</v>
      </c>
      <c r="R438">
        <v>1</v>
      </c>
      <c r="S438">
        <v>21.3</v>
      </c>
      <c r="T438">
        <v>21.3</v>
      </c>
      <c r="U438">
        <v>21.3</v>
      </c>
      <c r="V438">
        <v>8.1820000000000004</v>
      </c>
      <c r="W438">
        <v>0</v>
      </c>
      <c r="X438">
        <v>12.734</v>
      </c>
      <c r="Y438">
        <v>621830000</v>
      </c>
      <c r="Z438">
        <v>10</v>
      </c>
      <c r="AA438">
        <v>0.45355694918252099</v>
      </c>
      <c r="AB438">
        <v>23.440655634953401</v>
      </c>
      <c r="AC438" t="s">
        <v>538</v>
      </c>
      <c r="AD438" t="s">
        <v>538</v>
      </c>
      <c r="AE438">
        <v>0</v>
      </c>
      <c r="AF438">
        <v>0</v>
      </c>
      <c r="AG438">
        <v>0</v>
      </c>
      <c r="AH438">
        <v>0</v>
      </c>
      <c r="AI438">
        <v>0</v>
      </c>
      <c r="AJ438">
        <v>0</v>
      </c>
      <c r="AK438">
        <v>0</v>
      </c>
      <c r="AL438">
        <v>0</v>
      </c>
      <c r="AM438">
        <v>0</v>
      </c>
      <c r="AN438">
        <v>0</v>
      </c>
      <c r="AO438">
        <v>0</v>
      </c>
      <c r="AP438">
        <v>0</v>
      </c>
      <c r="AQ438">
        <v>0</v>
      </c>
      <c r="AR438">
        <v>0</v>
      </c>
      <c r="AS438">
        <v>28831000</v>
      </c>
    </row>
    <row r="439" spans="1:45" x14ac:dyDescent="0.25">
      <c r="A439">
        <v>20.922885894775401</v>
      </c>
      <c r="B439">
        <v>23.618293762206999</v>
      </c>
      <c r="C439">
        <v>17.568891525268601</v>
      </c>
      <c r="D439" t="s">
        <v>44</v>
      </c>
      <c r="E439">
        <v>20.227291107177699</v>
      </c>
      <c r="F439">
        <v>18.007553100585898</v>
      </c>
      <c r="G439">
        <v>18.361190795898398</v>
      </c>
      <c r="H439">
        <v>21.723091125488299</v>
      </c>
      <c r="I439">
        <v>21.541654586791999</v>
      </c>
      <c r="J439">
        <v>22.520013809204102</v>
      </c>
      <c r="K439" t="s">
        <v>44</v>
      </c>
      <c r="L439">
        <v>21.7223815917969</v>
      </c>
      <c r="M439">
        <v>23.733554840087901</v>
      </c>
      <c r="N439">
        <v>22.189634323120099</v>
      </c>
      <c r="O439">
        <v>18.322324752807599</v>
      </c>
      <c r="P439">
        <v>8</v>
      </c>
      <c r="Q439">
        <v>6</v>
      </c>
      <c r="R439">
        <v>6</v>
      </c>
      <c r="S439">
        <v>20.5</v>
      </c>
      <c r="T439">
        <v>17.8</v>
      </c>
      <c r="U439">
        <v>17.8</v>
      </c>
      <c r="V439">
        <v>59.634999999999998</v>
      </c>
      <c r="W439">
        <v>0</v>
      </c>
      <c r="X439">
        <v>52.45</v>
      </c>
      <c r="Y439">
        <v>882900000</v>
      </c>
      <c r="Z439">
        <v>40</v>
      </c>
      <c r="AA439">
        <v>2.1283465565561102</v>
      </c>
      <c r="AB439">
        <v>20.804520093477699</v>
      </c>
      <c r="AC439" t="s">
        <v>539</v>
      </c>
      <c r="AD439" t="s">
        <v>540</v>
      </c>
      <c r="AE439">
        <v>49001000</v>
      </c>
      <c r="AF439">
        <v>123380000</v>
      </c>
      <c r="AG439">
        <v>0</v>
      </c>
      <c r="AH439">
        <v>0</v>
      </c>
      <c r="AI439">
        <v>0</v>
      </c>
      <c r="AJ439">
        <v>0</v>
      </c>
      <c r="AK439">
        <v>0</v>
      </c>
      <c r="AL439">
        <v>0</v>
      </c>
      <c r="AM439">
        <v>50320000</v>
      </c>
      <c r="AN439">
        <v>55916000</v>
      </c>
      <c r="AO439">
        <v>0</v>
      </c>
      <c r="AP439">
        <v>37090000</v>
      </c>
      <c r="AQ439">
        <v>91794000</v>
      </c>
      <c r="AR439">
        <v>59649000</v>
      </c>
      <c r="AS439">
        <v>0</v>
      </c>
    </row>
    <row r="440" spans="1:45" x14ac:dyDescent="0.25">
      <c r="A440">
        <v>25.897445678710898</v>
      </c>
      <c r="B440">
        <v>27.658195495605501</v>
      </c>
      <c r="C440">
        <v>28.566886901855501</v>
      </c>
      <c r="D440">
        <v>27.568338394165</v>
      </c>
      <c r="E440">
        <v>27.396236419677699</v>
      </c>
      <c r="F440">
        <v>28.200555801391602</v>
      </c>
      <c r="G440">
        <v>27.751235961914102</v>
      </c>
      <c r="H440">
        <v>29.0654296875</v>
      </c>
      <c r="I440">
        <v>26.5205974578857</v>
      </c>
      <c r="J440">
        <v>28.911394119262699</v>
      </c>
      <c r="K440">
        <v>28.7094821929932</v>
      </c>
      <c r="L440">
        <v>27.636232376098601</v>
      </c>
      <c r="M440">
        <v>28.2178955078125</v>
      </c>
      <c r="N440">
        <v>28.174789428710898</v>
      </c>
      <c r="O440">
        <v>28.223567962646499</v>
      </c>
      <c r="P440">
        <v>18</v>
      </c>
      <c r="Q440">
        <v>18</v>
      </c>
      <c r="R440">
        <v>18</v>
      </c>
      <c r="S440">
        <v>40.200000000000003</v>
      </c>
      <c r="T440">
        <v>40.200000000000003</v>
      </c>
      <c r="U440">
        <v>40.200000000000003</v>
      </c>
      <c r="V440">
        <v>42.667000000000002</v>
      </c>
      <c r="W440">
        <v>0</v>
      </c>
      <c r="X440">
        <v>323.31</v>
      </c>
      <c r="Y440">
        <v>95065000000</v>
      </c>
      <c r="Z440">
        <v>451</v>
      </c>
      <c r="AA440">
        <v>0.85689082696583396</v>
      </c>
      <c r="AB440">
        <v>27.899885559082001</v>
      </c>
      <c r="AC440" t="s">
        <v>541</v>
      </c>
      <c r="AD440" t="s">
        <v>541</v>
      </c>
      <c r="AE440">
        <v>1600700000</v>
      </c>
      <c r="AF440">
        <v>3482400000</v>
      </c>
      <c r="AG440">
        <v>7980300000</v>
      </c>
      <c r="AH440">
        <v>4886700000</v>
      </c>
      <c r="AI440">
        <v>2875700000</v>
      </c>
      <c r="AJ440">
        <v>6344800000</v>
      </c>
      <c r="AK440">
        <v>3986500000</v>
      </c>
      <c r="AL440">
        <v>7271100000</v>
      </c>
      <c r="AM440">
        <v>2003900000</v>
      </c>
      <c r="AN440">
        <v>5471600000</v>
      </c>
      <c r="AO440">
        <v>9015400000</v>
      </c>
      <c r="AP440">
        <v>2127100000</v>
      </c>
      <c r="AQ440">
        <v>3407600000</v>
      </c>
      <c r="AR440">
        <v>3462000000</v>
      </c>
      <c r="AS440">
        <v>4701500000</v>
      </c>
    </row>
    <row r="441" spans="1:45" x14ac:dyDescent="0.25">
      <c r="A441">
        <v>22.66916847229</v>
      </c>
      <c r="B441">
        <v>23.729412078857401</v>
      </c>
      <c r="C441" t="s">
        <v>44</v>
      </c>
      <c r="D441">
        <v>23.462638854980501</v>
      </c>
      <c r="E441">
        <v>22.453548431396499</v>
      </c>
      <c r="F441" t="s">
        <v>44</v>
      </c>
      <c r="G441">
        <v>22.425703048706101</v>
      </c>
      <c r="H441">
        <v>22.512437820434599</v>
      </c>
      <c r="I441">
        <v>23.779464721679702</v>
      </c>
      <c r="J441">
        <v>25.182643890380898</v>
      </c>
      <c r="K441">
        <v>22.172004699706999</v>
      </c>
      <c r="L441">
        <v>23.866367340087901</v>
      </c>
      <c r="M441">
        <v>25.3732509613037</v>
      </c>
      <c r="N441">
        <v>25.800502777099599</v>
      </c>
      <c r="O441">
        <v>23.133844375610401</v>
      </c>
      <c r="P441">
        <v>9</v>
      </c>
      <c r="Q441">
        <v>9</v>
      </c>
      <c r="R441">
        <v>9</v>
      </c>
      <c r="S441">
        <v>27.8</v>
      </c>
      <c r="T441">
        <v>27.8</v>
      </c>
      <c r="U441">
        <v>27.8</v>
      </c>
      <c r="V441">
        <v>36.637999999999998</v>
      </c>
      <c r="W441">
        <v>0</v>
      </c>
      <c r="X441">
        <v>264.20999999999998</v>
      </c>
      <c r="Y441">
        <v>4429000000</v>
      </c>
      <c r="Z441">
        <v>41</v>
      </c>
      <c r="AA441">
        <v>1.2119133790732901</v>
      </c>
      <c r="AB441">
        <v>23.5816144209642</v>
      </c>
      <c r="AC441" t="s">
        <v>542</v>
      </c>
      <c r="AD441" t="s">
        <v>542</v>
      </c>
      <c r="AE441">
        <v>184640000</v>
      </c>
      <c r="AF441">
        <v>213200000</v>
      </c>
      <c r="AG441">
        <v>0</v>
      </c>
      <c r="AH441">
        <v>271460000</v>
      </c>
      <c r="AI441">
        <v>0</v>
      </c>
      <c r="AJ441">
        <v>0</v>
      </c>
      <c r="AK441">
        <v>0</v>
      </c>
      <c r="AL441">
        <v>0</v>
      </c>
      <c r="AM441">
        <v>161480000</v>
      </c>
      <c r="AN441">
        <v>366610000</v>
      </c>
      <c r="AO441">
        <v>0</v>
      </c>
      <c r="AP441">
        <v>192240000</v>
      </c>
      <c r="AQ441">
        <v>279100000</v>
      </c>
      <c r="AR441">
        <v>411300000</v>
      </c>
      <c r="AS441">
        <v>233820000</v>
      </c>
    </row>
    <row r="442" spans="1:45" x14ac:dyDescent="0.25">
      <c r="A442">
        <v>24.887392044067401</v>
      </c>
      <c r="B442">
        <v>26.2830905914307</v>
      </c>
      <c r="C442">
        <v>23.5536785125732</v>
      </c>
      <c r="D442">
        <v>23.902330398559599</v>
      </c>
      <c r="E442">
        <v>22.073392868041999</v>
      </c>
      <c r="F442">
        <v>24.121709823608398</v>
      </c>
      <c r="G442">
        <v>24.365062713623001</v>
      </c>
      <c r="H442" t="s">
        <v>44</v>
      </c>
      <c r="I442">
        <v>25.423646926879901</v>
      </c>
      <c r="J442">
        <v>25.123998641967798</v>
      </c>
      <c r="K442">
        <v>22.182802200317401</v>
      </c>
      <c r="L442">
        <v>24.731225967407202</v>
      </c>
      <c r="M442">
        <v>25.579889297485401</v>
      </c>
      <c r="N442">
        <v>24.014612197876001</v>
      </c>
      <c r="O442">
        <v>24.562149047851602</v>
      </c>
      <c r="P442">
        <v>7</v>
      </c>
      <c r="Q442">
        <v>7</v>
      </c>
      <c r="R442">
        <v>7</v>
      </c>
      <c r="S442">
        <v>23.5</v>
      </c>
      <c r="T442">
        <v>23.5</v>
      </c>
      <c r="U442">
        <v>23.5</v>
      </c>
      <c r="V442">
        <v>41.027000000000001</v>
      </c>
      <c r="W442">
        <v>0</v>
      </c>
      <c r="X442">
        <v>323.31</v>
      </c>
      <c r="Y442">
        <v>7820400000</v>
      </c>
      <c r="Z442">
        <v>63</v>
      </c>
      <c r="AA442">
        <v>1.18836652257464</v>
      </c>
      <c r="AB442">
        <v>24.343212945120701</v>
      </c>
      <c r="AC442" t="s">
        <v>543</v>
      </c>
      <c r="AD442" t="s">
        <v>543</v>
      </c>
      <c r="AE442">
        <v>612600000</v>
      </c>
      <c r="AF442">
        <v>1076600000</v>
      </c>
      <c r="AG442">
        <v>400530000</v>
      </c>
      <c r="AH442">
        <v>372660000</v>
      </c>
      <c r="AI442">
        <v>125580000</v>
      </c>
      <c r="AJ442">
        <v>390230000</v>
      </c>
      <c r="AK442">
        <v>355330000</v>
      </c>
      <c r="AL442">
        <v>0</v>
      </c>
      <c r="AM442">
        <v>546450000</v>
      </c>
      <c r="AN442">
        <v>351590000</v>
      </c>
      <c r="AO442">
        <v>208860000</v>
      </c>
      <c r="AP442">
        <v>268250000</v>
      </c>
      <c r="AQ442">
        <v>407220000</v>
      </c>
      <c r="AR442">
        <v>182060000</v>
      </c>
      <c r="AS442">
        <v>346100000</v>
      </c>
    </row>
    <row r="443" spans="1:45" x14ac:dyDescent="0.25">
      <c r="A443">
        <v>27.349674224853501</v>
      </c>
      <c r="B443">
        <v>28.524772644043001</v>
      </c>
      <c r="C443">
        <v>25.362556457519499</v>
      </c>
      <c r="D443">
        <v>28.112422943115199</v>
      </c>
      <c r="E443">
        <v>27.004531860351602</v>
      </c>
      <c r="F443">
        <v>23.883716583251999</v>
      </c>
      <c r="G443">
        <v>27.3755073547363</v>
      </c>
      <c r="H443">
        <v>27.811212539672901</v>
      </c>
      <c r="I443">
        <v>28.548742294311499</v>
      </c>
      <c r="J443">
        <v>28.198823928833001</v>
      </c>
      <c r="K443">
        <v>26.207208633422901</v>
      </c>
      <c r="L443">
        <v>28.4143772125244</v>
      </c>
      <c r="M443">
        <v>28.862838745117202</v>
      </c>
      <c r="N443">
        <v>27.229219436645501</v>
      </c>
      <c r="O443">
        <v>27.716464996337901</v>
      </c>
      <c r="P443">
        <v>29</v>
      </c>
      <c r="Q443">
        <v>24</v>
      </c>
      <c r="R443">
        <v>16</v>
      </c>
      <c r="S443">
        <v>46.3</v>
      </c>
      <c r="T443">
        <v>41.8</v>
      </c>
      <c r="U443">
        <v>29.2</v>
      </c>
      <c r="V443">
        <v>50.662999999999997</v>
      </c>
      <c r="W443">
        <v>0</v>
      </c>
      <c r="X443">
        <v>323.31</v>
      </c>
      <c r="Y443">
        <v>100120000000</v>
      </c>
      <c r="Z443">
        <v>505</v>
      </c>
      <c r="AA443">
        <v>1.3438964195930201</v>
      </c>
      <c r="AB443">
        <v>27.373471323649099</v>
      </c>
      <c r="AC443" t="s">
        <v>544</v>
      </c>
      <c r="AD443" t="s">
        <v>545</v>
      </c>
      <c r="AE443">
        <v>4535300000</v>
      </c>
      <c r="AF443">
        <v>7981800000</v>
      </c>
      <c r="AG443">
        <v>1638800000</v>
      </c>
      <c r="AH443">
        <v>8415200000</v>
      </c>
      <c r="AI443">
        <v>3661600000</v>
      </c>
      <c r="AJ443">
        <v>774480000</v>
      </c>
      <c r="AK443">
        <v>4164600000</v>
      </c>
      <c r="AL443">
        <v>4355100000</v>
      </c>
      <c r="AM443">
        <v>8843200000</v>
      </c>
      <c r="AN443">
        <v>4248600000</v>
      </c>
      <c r="AO443">
        <v>2658800000</v>
      </c>
      <c r="AP443">
        <v>5532400000</v>
      </c>
      <c r="AQ443">
        <v>5705600000</v>
      </c>
      <c r="AR443">
        <v>2387600000</v>
      </c>
      <c r="AS443">
        <v>4018200000</v>
      </c>
    </row>
    <row r="444" spans="1:45" x14ac:dyDescent="0.25">
      <c r="A444">
        <v>22.073850631713899</v>
      </c>
      <c r="B444">
        <v>19.497632980346701</v>
      </c>
      <c r="C444" t="s">
        <v>44</v>
      </c>
      <c r="D444">
        <v>21.070514678955099</v>
      </c>
      <c r="E444" t="s">
        <v>44</v>
      </c>
      <c r="F444" t="s">
        <v>44</v>
      </c>
      <c r="G444" t="s">
        <v>44</v>
      </c>
      <c r="H444">
        <v>21.6303195953369</v>
      </c>
      <c r="I444">
        <v>22.382713317871101</v>
      </c>
      <c r="J444">
        <v>22.205591201782202</v>
      </c>
      <c r="K444">
        <v>19.556371688842798</v>
      </c>
      <c r="L444">
        <v>23.654909133911101</v>
      </c>
      <c r="M444">
        <v>24.356960296630898</v>
      </c>
      <c r="N444">
        <v>22.761013031005898</v>
      </c>
      <c r="O444">
        <v>20.972530364990199</v>
      </c>
      <c r="P444">
        <v>5</v>
      </c>
      <c r="Q444">
        <v>5</v>
      </c>
      <c r="R444">
        <v>5</v>
      </c>
      <c r="S444">
        <v>30.2</v>
      </c>
      <c r="T444">
        <v>30.2</v>
      </c>
      <c r="U444">
        <v>30.2</v>
      </c>
      <c r="V444">
        <v>28.117999999999999</v>
      </c>
      <c r="W444">
        <v>0</v>
      </c>
      <c r="X444">
        <v>113.48</v>
      </c>
      <c r="Y444">
        <v>1048600000</v>
      </c>
      <c r="Z444">
        <v>22</v>
      </c>
      <c r="AA444">
        <v>1.51821610368516</v>
      </c>
      <c r="AB444">
        <v>21.832946083762401</v>
      </c>
      <c r="AC444" t="s">
        <v>546</v>
      </c>
      <c r="AD444" t="s">
        <v>546</v>
      </c>
      <c r="AE444">
        <v>0</v>
      </c>
      <c r="AF444">
        <v>0</v>
      </c>
      <c r="AG444">
        <v>0</v>
      </c>
      <c r="AH444">
        <v>0</v>
      </c>
      <c r="AI444">
        <v>0</v>
      </c>
      <c r="AJ444">
        <v>0</v>
      </c>
      <c r="AK444">
        <v>0</v>
      </c>
      <c r="AL444">
        <v>0</v>
      </c>
      <c r="AM444">
        <v>97314000</v>
      </c>
      <c r="AN444">
        <v>0</v>
      </c>
      <c r="AO444">
        <v>0</v>
      </c>
      <c r="AP444">
        <v>107390000</v>
      </c>
      <c r="AQ444">
        <v>112560000</v>
      </c>
      <c r="AR444">
        <v>75998000</v>
      </c>
      <c r="AS444">
        <v>0</v>
      </c>
    </row>
    <row r="445" spans="1:45" x14ac:dyDescent="0.25">
      <c r="A445">
        <v>25.446416854858398</v>
      </c>
      <c r="B445">
        <v>21.973197937011701</v>
      </c>
      <c r="C445">
        <v>22.993656158447301</v>
      </c>
      <c r="D445">
        <v>23.4987487792969</v>
      </c>
      <c r="E445">
        <v>24.442529678344702</v>
      </c>
      <c r="F445">
        <v>23.464633941650401</v>
      </c>
      <c r="G445">
        <v>25.431669235229499</v>
      </c>
      <c r="H445">
        <v>25.198991775512699</v>
      </c>
      <c r="I445">
        <v>21.577960968017599</v>
      </c>
      <c r="J445">
        <v>25.354608535766602</v>
      </c>
      <c r="K445">
        <v>21.821081161498999</v>
      </c>
      <c r="L445">
        <v>24.126285552978501</v>
      </c>
      <c r="M445">
        <v>24.797834396362301</v>
      </c>
      <c r="N445">
        <v>25.809902191162099</v>
      </c>
      <c r="O445">
        <v>25.016950607299801</v>
      </c>
      <c r="P445">
        <v>3</v>
      </c>
      <c r="Q445">
        <v>3</v>
      </c>
      <c r="R445">
        <v>3</v>
      </c>
      <c r="S445">
        <v>37.299999999999997</v>
      </c>
      <c r="T445">
        <v>37.299999999999997</v>
      </c>
      <c r="U445">
        <v>37.299999999999997</v>
      </c>
      <c r="V445">
        <v>13.195</v>
      </c>
      <c r="W445">
        <v>0</v>
      </c>
      <c r="X445">
        <v>34.582999999999998</v>
      </c>
      <c r="Y445">
        <v>1512800000</v>
      </c>
      <c r="Z445">
        <v>40</v>
      </c>
      <c r="AA445">
        <v>1.43388456984446</v>
      </c>
      <c r="AB445">
        <v>24.063631184895801</v>
      </c>
      <c r="AC445" t="s">
        <v>547</v>
      </c>
      <c r="AD445" t="s">
        <v>547</v>
      </c>
      <c r="AE445">
        <v>144710000</v>
      </c>
      <c r="AF445">
        <v>0</v>
      </c>
      <c r="AG445">
        <v>35476000</v>
      </c>
      <c r="AH445">
        <v>74547000</v>
      </c>
      <c r="AI445">
        <v>65894000</v>
      </c>
      <c r="AJ445">
        <v>0</v>
      </c>
      <c r="AK445">
        <v>95968000</v>
      </c>
      <c r="AL445">
        <v>99704000</v>
      </c>
      <c r="AM445">
        <v>0</v>
      </c>
      <c r="AN445">
        <v>66366000</v>
      </c>
      <c r="AO445">
        <v>0</v>
      </c>
      <c r="AP445">
        <v>74834000</v>
      </c>
      <c r="AQ445">
        <v>101190000</v>
      </c>
      <c r="AR445">
        <v>133890000</v>
      </c>
      <c r="AS445">
        <v>73588000</v>
      </c>
    </row>
    <row r="446" spans="1:45" x14ac:dyDescent="0.25">
      <c r="A446">
        <v>22.280735015869102</v>
      </c>
      <c r="B446">
        <v>22.243595123291001</v>
      </c>
      <c r="C446">
        <v>23.794218063354499</v>
      </c>
      <c r="D446">
        <v>22.304632186889599</v>
      </c>
      <c r="E446">
        <v>24.754552841186499</v>
      </c>
      <c r="F446">
        <v>22.679557800293001</v>
      </c>
      <c r="G446">
        <v>24.939525604248001</v>
      </c>
      <c r="H446">
        <v>25.382614135742202</v>
      </c>
      <c r="I446">
        <v>21.890596389770501</v>
      </c>
      <c r="J446">
        <v>24.952337265014599</v>
      </c>
      <c r="K446">
        <v>22.9773254394531</v>
      </c>
      <c r="L446">
        <v>23.1044406890869</v>
      </c>
      <c r="M446">
        <v>23.3455696105957</v>
      </c>
      <c r="N446">
        <v>23.245916366577099</v>
      </c>
      <c r="O446">
        <v>22.272899627685501</v>
      </c>
      <c r="P446">
        <v>2</v>
      </c>
      <c r="Q446">
        <v>2</v>
      </c>
      <c r="R446">
        <v>2</v>
      </c>
      <c r="S446">
        <v>12.4</v>
      </c>
      <c r="T446">
        <v>12.4</v>
      </c>
      <c r="U446">
        <v>12.4</v>
      </c>
      <c r="V446">
        <v>18.518000000000001</v>
      </c>
      <c r="W446">
        <v>0</v>
      </c>
      <c r="X446">
        <v>24.167000000000002</v>
      </c>
      <c r="Y446">
        <v>1100200000</v>
      </c>
      <c r="Z446">
        <v>20</v>
      </c>
      <c r="AA446">
        <v>1.15897248586569</v>
      </c>
      <c r="AB446">
        <v>23.344567743937201</v>
      </c>
      <c r="AC446" t="s">
        <v>548</v>
      </c>
      <c r="AD446" t="s">
        <v>548</v>
      </c>
      <c r="AE446">
        <v>0</v>
      </c>
      <c r="AF446">
        <v>0</v>
      </c>
      <c r="AG446">
        <v>0</v>
      </c>
      <c r="AH446">
        <v>0</v>
      </c>
      <c r="AI446">
        <v>128320000</v>
      </c>
      <c r="AJ446">
        <v>0</v>
      </c>
      <c r="AK446">
        <v>123960000</v>
      </c>
      <c r="AL446">
        <v>141130000</v>
      </c>
      <c r="AM446">
        <v>0</v>
      </c>
      <c r="AN446">
        <v>65251000</v>
      </c>
      <c r="AO446">
        <v>0</v>
      </c>
      <c r="AP446">
        <v>0</v>
      </c>
      <c r="AQ446">
        <v>0</v>
      </c>
      <c r="AR446">
        <v>0</v>
      </c>
      <c r="AS446">
        <v>0</v>
      </c>
    </row>
    <row r="447" spans="1:45" x14ac:dyDescent="0.25">
      <c r="A447">
        <v>21.174018859863299</v>
      </c>
      <c r="B447">
        <v>22.1573371887207</v>
      </c>
      <c r="C447">
        <v>19.002946853637699</v>
      </c>
      <c r="D447">
        <v>20.684831619262699</v>
      </c>
      <c r="E447">
        <v>21.1291198730469</v>
      </c>
      <c r="F447" t="s">
        <v>44</v>
      </c>
      <c r="G447">
        <v>21.4767951965332</v>
      </c>
      <c r="H447">
        <v>22.0714302062988</v>
      </c>
      <c r="I447">
        <v>23.2972602844238</v>
      </c>
      <c r="J447">
        <v>23.5281467437744</v>
      </c>
      <c r="K447">
        <v>19.055526733398398</v>
      </c>
      <c r="L447">
        <v>23.768804550170898</v>
      </c>
      <c r="M447">
        <v>23.28883934021</v>
      </c>
      <c r="N447">
        <v>23.346786499023398</v>
      </c>
      <c r="O447">
        <v>22.710218429565401</v>
      </c>
      <c r="P447">
        <v>14</v>
      </c>
      <c r="Q447">
        <v>14</v>
      </c>
      <c r="R447">
        <v>14</v>
      </c>
      <c r="S447">
        <v>37.4</v>
      </c>
      <c r="T447">
        <v>37.4</v>
      </c>
      <c r="U447">
        <v>37.4</v>
      </c>
      <c r="V447">
        <v>69.762</v>
      </c>
      <c r="W447">
        <v>0</v>
      </c>
      <c r="X447">
        <v>323.31</v>
      </c>
      <c r="Y447">
        <v>2768500000</v>
      </c>
      <c r="Z447">
        <v>91</v>
      </c>
      <c r="AA447">
        <v>1.5721161655540901</v>
      </c>
      <c r="AB447">
        <v>21.906575884137801</v>
      </c>
      <c r="AC447" t="s">
        <v>549</v>
      </c>
      <c r="AD447" t="s">
        <v>550</v>
      </c>
      <c r="AE447">
        <v>108450000</v>
      </c>
      <c r="AF447">
        <v>139820000</v>
      </c>
      <c r="AG447">
        <v>51623000</v>
      </c>
      <c r="AH447">
        <v>109420000</v>
      </c>
      <c r="AI447">
        <v>109770000</v>
      </c>
      <c r="AJ447">
        <v>0</v>
      </c>
      <c r="AK447">
        <v>113360000</v>
      </c>
      <c r="AL447">
        <v>116740000</v>
      </c>
      <c r="AM447">
        <v>146380000</v>
      </c>
      <c r="AN447">
        <v>152950000</v>
      </c>
      <c r="AO447">
        <v>0</v>
      </c>
      <c r="AP447">
        <v>194290000</v>
      </c>
      <c r="AQ447">
        <v>165390000</v>
      </c>
      <c r="AR447">
        <v>157480000</v>
      </c>
      <c r="AS447">
        <v>120310000</v>
      </c>
    </row>
    <row r="448" spans="1:45" x14ac:dyDescent="0.25">
      <c r="A448">
        <v>25.215490341186499</v>
      </c>
      <c r="B448">
        <v>28.595518112182599</v>
      </c>
      <c r="C448">
        <v>26.085556030273398</v>
      </c>
      <c r="D448">
        <v>27.3412990570068</v>
      </c>
      <c r="E448">
        <v>26.8467311859131</v>
      </c>
      <c r="F448">
        <v>23.7443752288818</v>
      </c>
      <c r="G448">
        <v>26.774169921875</v>
      </c>
      <c r="H448">
        <v>26.704509735107401</v>
      </c>
      <c r="I448">
        <v>28.646776199340799</v>
      </c>
      <c r="J448">
        <v>27.676536560058601</v>
      </c>
      <c r="K448">
        <v>26.848403930664102</v>
      </c>
      <c r="L448">
        <v>28.2868747711182</v>
      </c>
      <c r="M448">
        <v>28.477458953857401</v>
      </c>
      <c r="N448">
        <v>29.168849945068398</v>
      </c>
      <c r="O448">
        <v>26.241527557373001</v>
      </c>
      <c r="P448">
        <v>32</v>
      </c>
      <c r="Q448">
        <v>29</v>
      </c>
      <c r="R448">
        <v>11</v>
      </c>
      <c r="S448">
        <v>50.3</v>
      </c>
      <c r="T448">
        <v>46.5</v>
      </c>
      <c r="U448">
        <v>22</v>
      </c>
      <c r="V448">
        <v>50.216000000000001</v>
      </c>
      <c r="W448">
        <v>0</v>
      </c>
      <c r="X448">
        <v>323.31</v>
      </c>
      <c r="Y448">
        <v>79610000000</v>
      </c>
      <c r="Z448">
        <v>330</v>
      </c>
      <c r="AA448">
        <v>1.4533710131887201</v>
      </c>
      <c r="AB448">
        <v>27.110271835327101</v>
      </c>
      <c r="AC448" t="s">
        <v>551</v>
      </c>
      <c r="AD448" t="s">
        <v>552</v>
      </c>
      <c r="AE448">
        <v>882110000</v>
      </c>
      <c r="AF448">
        <v>7964000000</v>
      </c>
      <c r="AG448">
        <v>1820000000</v>
      </c>
      <c r="AH448">
        <v>4731000000</v>
      </c>
      <c r="AI448">
        <v>2538900000</v>
      </c>
      <c r="AJ448">
        <v>465490000</v>
      </c>
      <c r="AK448">
        <v>2384400000</v>
      </c>
      <c r="AL448">
        <v>1883100000</v>
      </c>
      <c r="AM448">
        <v>7425400000</v>
      </c>
      <c r="AN448">
        <v>2280500000</v>
      </c>
      <c r="AO448">
        <v>3360200000</v>
      </c>
      <c r="AP448">
        <v>3987500000</v>
      </c>
      <c r="AQ448">
        <v>4650900000</v>
      </c>
      <c r="AR448">
        <v>6599500000</v>
      </c>
      <c r="AS448">
        <v>1513600000</v>
      </c>
    </row>
    <row r="449" spans="1:45" x14ac:dyDescent="0.25">
      <c r="A449">
        <v>22.6423149108887</v>
      </c>
      <c r="B449">
        <v>22.573808670043899</v>
      </c>
      <c r="C449" t="s">
        <v>44</v>
      </c>
      <c r="D449">
        <v>22.7716884613037</v>
      </c>
      <c r="E449">
        <v>22.206872940063501</v>
      </c>
      <c r="F449" t="s">
        <v>44</v>
      </c>
      <c r="G449">
        <v>19.714513778686499</v>
      </c>
      <c r="H449">
        <v>22.4674472808838</v>
      </c>
      <c r="I449">
        <v>23.098363876342798</v>
      </c>
      <c r="J449">
        <v>24.0913600921631</v>
      </c>
      <c r="K449" t="s">
        <v>44</v>
      </c>
      <c r="L449">
        <v>24.161695480346701</v>
      </c>
      <c r="M449">
        <v>24.296840667724599</v>
      </c>
      <c r="N449">
        <v>23.926782608032202</v>
      </c>
      <c r="O449">
        <v>22.287937164306602</v>
      </c>
      <c r="P449">
        <v>14</v>
      </c>
      <c r="Q449">
        <v>14</v>
      </c>
      <c r="R449">
        <v>14</v>
      </c>
      <c r="S449">
        <v>33</v>
      </c>
      <c r="T449">
        <v>33</v>
      </c>
      <c r="U449">
        <v>33</v>
      </c>
      <c r="V449">
        <v>59.969000000000001</v>
      </c>
      <c r="W449">
        <v>0</v>
      </c>
      <c r="X449">
        <v>261.22000000000003</v>
      </c>
      <c r="Y449">
        <v>3325000000</v>
      </c>
      <c r="Z449">
        <v>114</v>
      </c>
      <c r="AA449">
        <v>1.2580134879934399</v>
      </c>
      <c r="AB449">
        <v>22.853302160898799</v>
      </c>
      <c r="AC449" t="s">
        <v>553</v>
      </c>
      <c r="AD449" t="s">
        <v>553</v>
      </c>
      <c r="AE449">
        <v>224870000</v>
      </c>
      <c r="AF449">
        <v>179060000</v>
      </c>
      <c r="AG449">
        <v>0</v>
      </c>
      <c r="AH449">
        <v>207020000</v>
      </c>
      <c r="AI449">
        <v>155410000</v>
      </c>
      <c r="AJ449">
        <v>0</v>
      </c>
      <c r="AK449">
        <v>0</v>
      </c>
      <c r="AL449">
        <v>141340000</v>
      </c>
      <c r="AM449">
        <v>201900000</v>
      </c>
      <c r="AN449">
        <v>190020000</v>
      </c>
      <c r="AO449">
        <v>0</v>
      </c>
      <c r="AP449">
        <v>213000000</v>
      </c>
      <c r="AQ449">
        <v>199540000</v>
      </c>
      <c r="AR449">
        <v>193210000</v>
      </c>
      <c r="AS449">
        <v>133670000</v>
      </c>
    </row>
    <row r="450" spans="1:45" x14ac:dyDescent="0.25">
      <c r="A450">
        <v>21.1121616363525</v>
      </c>
      <c r="B450">
        <v>21.655826568603501</v>
      </c>
      <c r="C450">
        <v>20.405096054077099</v>
      </c>
      <c r="D450">
        <v>21.7069988250732</v>
      </c>
      <c r="E450">
        <v>21.461439132690401</v>
      </c>
      <c r="F450">
        <v>19.602554321289102</v>
      </c>
      <c r="G450">
        <v>20.243768692016602</v>
      </c>
      <c r="H450">
        <v>20.782608032226602</v>
      </c>
      <c r="I450">
        <v>21.950559616088899</v>
      </c>
      <c r="J450">
        <v>22.822443008422901</v>
      </c>
      <c r="K450" t="s">
        <v>44</v>
      </c>
      <c r="L450">
        <v>22.186040878295898</v>
      </c>
      <c r="M450">
        <v>22.2582492828369</v>
      </c>
      <c r="N450">
        <v>19.627260208129901</v>
      </c>
      <c r="O450">
        <v>22.560411453247099</v>
      </c>
      <c r="P450">
        <v>8</v>
      </c>
      <c r="Q450">
        <v>8</v>
      </c>
      <c r="R450">
        <v>8</v>
      </c>
      <c r="S450">
        <v>23.6</v>
      </c>
      <c r="T450">
        <v>23.6</v>
      </c>
      <c r="U450">
        <v>23.6</v>
      </c>
      <c r="V450">
        <v>42.914999999999999</v>
      </c>
      <c r="W450">
        <v>0</v>
      </c>
      <c r="X450">
        <v>65.98</v>
      </c>
      <c r="Y450">
        <v>1088800000</v>
      </c>
      <c r="Z450">
        <v>39</v>
      </c>
      <c r="AA450">
        <v>1.0468990292021001</v>
      </c>
      <c r="AB450">
        <v>21.3125298363822</v>
      </c>
      <c r="AC450" t="s">
        <v>554</v>
      </c>
      <c r="AD450" t="s">
        <v>554</v>
      </c>
      <c r="AE450">
        <v>52671000</v>
      </c>
      <c r="AF450">
        <v>47805000</v>
      </c>
      <c r="AG450">
        <v>63049000</v>
      </c>
      <c r="AH450">
        <v>76199000</v>
      </c>
      <c r="AI450">
        <v>107090000</v>
      </c>
      <c r="AJ450">
        <v>0</v>
      </c>
      <c r="AK450">
        <v>0</v>
      </c>
      <c r="AL450">
        <v>52386000</v>
      </c>
      <c r="AM450">
        <v>58518000</v>
      </c>
      <c r="AN450">
        <v>64804000</v>
      </c>
      <c r="AO450">
        <v>0</v>
      </c>
      <c r="AP450">
        <v>60070000</v>
      </c>
      <c r="AQ450">
        <v>57642000</v>
      </c>
      <c r="AR450">
        <v>0</v>
      </c>
      <c r="AS450">
        <v>63538000</v>
      </c>
    </row>
    <row r="451" spans="1:45" x14ac:dyDescent="0.25">
      <c r="A451">
        <v>22.378168106079102</v>
      </c>
      <c r="B451">
        <v>23.575885772705099</v>
      </c>
      <c r="C451" t="s">
        <v>44</v>
      </c>
      <c r="D451">
        <v>22.862798690795898</v>
      </c>
      <c r="E451" t="s">
        <v>44</v>
      </c>
      <c r="F451" t="s">
        <v>44</v>
      </c>
      <c r="G451" t="s">
        <v>44</v>
      </c>
      <c r="H451">
        <v>22.714145660400401</v>
      </c>
      <c r="I451">
        <v>22.919471740722699</v>
      </c>
      <c r="J451">
        <v>24.2267036437988</v>
      </c>
      <c r="K451">
        <v>21.7666835784912</v>
      </c>
      <c r="L451">
        <v>24.264848709106399</v>
      </c>
      <c r="M451">
        <v>24.584571838378899</v>
      </c>
      <c r="N451">
        <v>22.0516548156738</v>
      </c>
      <c r="O451">
        <v>21.720170974731399</v>
      </c>
      <c r="P451">
        <v>2</v>
      </c>
      <c r="Q451">
        <v>2</v>
      </c>
      <c r="R451">
        <v>2</v>
      </c>
      <c r="S451">
        <v>7.7</v>
      </c>
      <c r="T451">
        <v>7.7</v>
      </c>
      <c r="U451">
        <v>7.7</v>
      </c>
      <c r="V451">
        <v>36.286000000000001</v>
      </c>
      <c r="W451">
        <v>0</v>
      </c>
      <c r="X451">
        <v>137</v>
      </c>
      <c r="Y451">
        <v>2334300000</v>
      </c>
      <c r="Z451">
        <v>26</v>
      </c>
      <c r="AA451">
        <v>1.0246393527025699</v>
      </c>
      <c r="AB451">
        <v>23.005918502807599</v>
      </c>
      <c r="AC451" t="s">
        <v>555</v>
      </c>
      <c r="AD451" t="s">
        <v>555</v>
      </c>
      <c r="AE451">
        <v>136960000</v>
      </c>
      <c r="AF451">
        <v>167660000</v>
      </c>
      <c r="AG451">
        <v>0</v>
      </c>
      <c r="AH451">
        <v>217290000</v>
      </c>
      <c r="AI451">
        <v>0</v>
      </c>
      <c r="AJ451">
        <v>0</v>
      </c>
      <c r="AK451">
        <v>0</v>
      </c>
      <c r="AL451">
        <v>0</v>
      </c>
      <c r="AM451">
        <v>157790000</v>
      </c>
      <c r="AN451">
        <v>152490000</v>
      </c>
      <c r="AO451">
        <v>0</v>
      </c>
      <c r="AP451">
        <v>188800000</v>
      </c>
      <c r="AQ451">
        <v>195080000</v>
      </c>
      <c r="AR451">
        <v>0</v>
      </c>
      <c r="AS451">
        <v>0</v>
      </c>
    </row>
    <row r="452" spans="1:45" x14ac:dyDescent="0.25">
      <c r="A452">
        <v>23.631675720214801</v>
      </c>
      <c r="B452">
        <v>24.109565734863299</v>
      </c>
      <c r="C452">
        <v>25.1976432800293</v>
      </c>
      <c r="D452">
        <v>24.296140670776399</v>
      </c>
      <c r="E452">
        <v>24.7746982574463</v>
      </c>
      <c r="F452">
        <v>25.097520828247099</v>
      </c>
      <c r="G452">
        <v>25.017290115356399</v>
      </c>
      <c r="H452">
        <v>25.0395908355713</v>
      </c>
      <c r="I452">
        <v>25.001270294189499</v>
      </c>
      <c r="J452">
        <v>25.8752555847168</v>
      </c>
      <c r="K452">
        <v>25.680324554443398</v>
      </c>
      <c r="L452">
        <v>25.2223606109619</v>
      </c>
      <c r="M452">
        <v>24.153522491455099</v>
      </c>
      <c r="N452">
        <v>25.5452480316162</v>
      </c>
      <c r="O452">
        <v>24.3359260559082</v>
      </c>
      <c r="P452">
        <v>10</v>
      </c>
      <c r="Q452">
        <v>10</v>
      </c>
      <c r="R452">
        <v>10</v>
      </c>
      <c r="S452">
        <v>34.799999999999997</v>
      </c>
      <c r="T452">
        <v>34.799999999999997</v>
      </c>
      <c r="U452">
        <v>34.799999999999997</v>
      </c>
      <c r="V452">
        <v>33.18</v>
      </c>
      <c r="W452">
        <v>0</v>
      </c>
      <c r="X452">
        <v>122.7</v>
      </c>
      <c r="Y452">
        <v>9501600000</v>
      </c>
      <c r="Z452">
        <v>108</v>
      </c>
      <c r="AA452">
        <v>0.63933110721827802</v>
      </c>
      <c r="AB452">
        <v>24.865202204386399</v>
      </c>
      <c r="AC452" t="s">
        <v>556</v>
      </c>
      <c r="AD452" t="s">
        <v>556</v>
      </c>
      <c r="AE452">
        <v>411000000</v>
      </c>
      <c r="AF452">
        <v>285780000</v>
      </c>
      <c r="AG452">
        <v>728760000</v>
      </c>
      <c r="AH452">
        <v>374120000</v>
      </c>
      <c r="AI452">
        <v>533910000</v>
      </c>
      <c r="AJ452">
        <v>715550000</v>
      </c>
      <c r="AK452">
        <v>633600000</v>
      </c>
      <c r="AL452">
        <v>462660000</v>
      </c>
      <c r="AM452">
        <v>416430000</v>
      </c>
      <c r="AN452">
        <v>494600000</v>
      </c>
      <c r="AO452">
        <v>723320000</v>
      </c>
      <c r="AP452">
        <v>298650000</v>
      </c>
      <c r="AQ452">
        <v>255330000</v>
      </c>
      <c r="AR452">
        <v>431950000</v>
      </c>
      <c r="AS452">
        <v>332360000</v>
      </c>
    </row>
    <row r="453" spans="1:45" x14ac:dyDescent="0.25">
      <c r="A453">
        <v>28.3011665344238</v>
      </c>
      <c r="B453">
        <v>30.1714057922363</v>
      </c>
      <c r="C453">
        <v>26.4904174804688</v>
      </c>
      <c r="D453">
        <v>27.242454528808601</v>
      </c>
      <c r="E453">
        <v>27.5236511230469</v>
      </c>
      <c r="F453">
        <v>22.1386814117432</v>
      </c>
      <c r="G453">
        <v>27.997604370117202</v>
      </c>
      <c r="H453">
        <v>28.0666103363037</v>
      </c>
      <c r="I453">
        <v>28.0541381835938</v>
      </c>
      <c r="J453">
        <v>29.886287689208999</v>
      </c>
      <c r="K453">
        <v>26.4945583343506</v>
      </c>
      <c r="L453">
        <v>29.491634368896499</v>
      </c>
      <c r="M453">
        <v>29.359718322753899</v>
      </c>
      <c r="N453">
        <v>29.521856307983398</v>
      </c>
      <c r="O453">
        <v>27.5854892730713</v>
      </c>
      <c r="P453">
        <v>37</v>
      </c>
      <c r="Q453">
        <v>36</v>
      </c>
      <c r="R453">
        <v>32</v>
      </c>
      <c r="S453">
        <v>53.8</v>
      </c>
      <c r="T453">
        <v>52.3</v>
      </c>
      <c r="U453">
        <v>48.7</v>
      </c>
      <c r="V453">
        <v>51.463000000000001</v>
      </c>
      <c r="W453">
        <v>0</v>
      </c>
      <c r="X453">
        <v>323.31</v>
      </c>
      <c r="Y453">
        <v>158030000000</v>
      </c>
      <c r="Z453">
        <v>628</v>
      </c>
      <c r="AA453">
        <v>1.9720724025912499</v>
      </c>
      <c r="AB453">
        <v>27.888378270467101</v>
      </c>
      <c r="AC453" t="s">
        <v>557</v>
      </c>
      <c r="AD453" t="s">
        <v>557</v>
      </c>
      <c r="AE453">
        <v>6721600000</v>
      </c>
      <c r="AF453">
        <v>22144000000</v>
      </c>
      <c r="AG453">
        <v>2993700000</v>
      </c>
      <c r="AH453">
        <v>4925800000</v>
      </c>
      <c r="AI453">
        <v>3931200000</v>
      </c>
      <c r="AJ453">
        <v>115910000</v>
      </c>
      <c r="AK453">
        <v>5439000000</v>
      </c>
      <c r="AL453">
        <v>4922200000</v>
      </c>
      <c r="AM453">
        <v>5552900000</v>
      </c>
      <c r="AN453">
        <v>11075000000</v>
      </c>
      <c r="AO453">
        <v>2591500000</v>
      </c>
      <c r="AP453">
        <v>9440900000</v>
      </c>
      <c r="AQ453">
        <v>7566500000</v>
      </c>
      <c r="AR453">
        <v>9117300000</v>
      </c>
      <c r="AS453">
        <v>3934100000</v>
      </c>
    </row>
    <row r="454" spans="1:45" x14ac:dyDescent="0.25">
      <c r="A454" t="s">
        <v>44</v>
      </c>
      <c r="B454">
        <v>20.690553665161101</v>
      </c>
      <c r="C454" t="s">
        <v>44</v>
      </c>
      <c r="D454">
        <v>21.724006652831999</v>
      </c>
      <c r="E454">
        <v>21.038518905639599</v>
      </c>
      <c r="F454">
        <v>21.405458450317401</v>
      </c>
      <c r="G454">
        <v>21.850526809692401</v>
      </c>
      <c r="H454">
        <v>21.8314018249512</v>
      </c>
      <c r="I454">
        <v>22.675168991088899</v>
      </c>
      <c r="J454">
        <v>22.910037994384801</v>
      </c>
      <c r="K454">
        <v>22.049329757690401</v>
      </c>
      <c r="L454">
        <v>22.8091945648193</v>
      </c>
      <c r="M454">
        <v>23.287712097168001</v>
      </c>
      <c r="N454" t="s">
        <v>44</v>
      </c>
      <c r="O454" t="s">
        <v>44</v>
      </c>
      <c r="P454">
        <v>2</v>
      </c>
      <c r="Q454">
        <v>2</v>
      </c>
      <c r="R454">
        <v>2</v>
      </c>
      <c r="S454">
        <v>8.9</v>
      </c>
      <c r="T454">
        <v>8.9</v>
      </c>
      <c r="U454">
        <v>8.9</v>
      </c>
      <c r="V454">
        <v>39.152999999999999</v>
      </c>
      <c r="W454">
        <v>0</v>
      </c>
      <c r="X454">
        <v>9.3013999999999992</v>
      </c>
      <c r="Y454">
        <v>811650000</v>
      </c>
      <c r="Z454">
        <v>17</v>
      </c>
      <c r="AA454">
        <v>0.81928309134756006</v>
      </c>
      <c r="AB454">
        <v>22.0247190648859</v>
      </c>
      <c r="AC454" t="s">
        <v>558</v>
      </c>
      <c r="AD454" t="s">
        <v>558</v>
      </c>
      <c r="AE454">
        <v>0</v>
      </c>
      <c r="AF454">
        <v>0</v>
      </c>
      <c r="AG454">
        <v>0</v>
      </c>
      <c r="AH454">
        <v>60681000</v>
      </c>
      <c r="AI454">
        <v>0</v>
      </c>
      <c r="AJ454">
        <v>0</v>
      </c>
      <c r="AK454">
        <v>0</v>
      </c>
      <c r="AL454">
        <v>0</v>
      </c>
      <c r="AM454">
        <v>79760000</v>
      </c>
      <c r="AN454">
        <v>0</v>
      </c>
      <c r="AO454">
        <v>0</v>
      </c>
      <c r="AP454">
        <v>59791000</v>
      </c>
      <c r="AQ454">
        <v>67393000</v>
      </c>
      <c r="AR454">
        <v>0</v>
      </c>
      <c r="AS454">
        <v>0</v>
      </c>
    </row>
    <row r="455" spans="1:45" x14ac:dyDescent="0.25">
      <c r="A455" t="s">
        <v>44</v>
      </c>
      <c r="B455">
        <v>26.478000640869102</v>
      </c>
      <c r="C455">
        <v>23.111621856689499</v>
      </c>
      <c r="D455">
        <v>20.2546501159668</v>
      </c>
      <c r="E455" t="s">
        <v>44</v>
      </c>
      <c r="F455">
        <v>20.962892532348601</v>
      </c>
      <c r="G455" t="s">
        <v>44</v>
      </c>
      <c r="H455">
        <v>25.219152450561499</v>
      </c>
      <c r="I455">
        <v>22.848045349121101</v>
      </c>
      <c r="J455">
        <v>25.8424682617188</v>
      </c>
      <c r="K455" t="s">
        <v>44</v>
      </c>
      <c r="L455">
        <v>20.417407989501999</v>
      </c>
      <c r="M455" t="s">
        <v>44</v>
      </c>
      <c r="N455">
        <v>23.838556289672901</v>
      </c>
      <c r="O455">
        <v>21.633251190185501</v>
      </c>
      <c r="P455">
        <v>14</v>
      </c>
      <c r="Q455">
        <v>14</v>
      </c>
      <c r="R455">
        <v>14</v>
      </c>
      <c r="S455">
        <v>26.4</v>
      </c>
      <c r="T455">
        <v>26.4</v>
      </c>
      <c r="U455">
        <v>26.4</v>
      </c>
      <c r="V455">
        <v>62.484000000000002</v>
      </c>
      <c r="W455">
        <v>0</v>
      </c>
      <c r="X455">
        <v>235.43</v>
      </c>
      <c r="Y455">
        <v>5806500000</v>
      </c>
      <c r="Z455">
        <v>58</v>
      </c>
      <c r="AA455">
        <v>2.2614470673608702</v>
      </c>
      <c r="AB455">
        <v>23.060604667663601</v>
      </c>
      <c r="AC455" t="s">
        <v>559</v>
      </c>
      <c r="AD455" t="s">
        <v>559</v>
      </c>
      <c r="AE455">
        <v>0</v>
      </c>
      <c r="AF455">
        <v>1920400000</v>
      </c>
      <c r="AG455">
        <v>211950000</v>
      </c>
      <c r="AH455">
        <v>0</v>
      </c>
      <c r="AI455">
        <v>0</v>
      </c>
      <c r="AJ455">
        <v>140710000</v>
      </c>
      <c r="AK455">
        <v>0</v>
      </c>
      <c r="AL455">
        <v>580260000</v>
      </c>
      <c r="AM455">
        <v>167790000</v>
      </c>
      <c r="AN455">
        <v>462470000</v>
      </c>
      <c r="AO455">
        <v>0</v>
      </c>
      <c r="AP455">
        <v>0</v>
      </c>
      <c r="AQ455">
        <v>0</v>
      </c>
      <c r="AR455">
        <v>202340000</v>
      </c>
      <c r="AS455">
        <v>63134000</v>
      </c>
    </row>
    <row r="456" spans="1:45" x14ac:dyDescent="0.25">
      <c r="A456">
        <v>24.316654205322301</v>
      </c>
      <c r="B456">
        <v>25.0751247406006</v>
      </c>
      <c r="C456">
        <v>23.630565643310501</v>
      </c>
      <c r="D456">
        <v>24.813625335693398</v>
      </c>
      <c r="E456">
        <v>24.331422805786101</v>
      </c>
      <c r="F456">
        <v>23.337287902831999</v>
      </c>
      <c r="G456">
        <v>25.3747444152832</v>
      </c>
      <c r="H456">
        <v>25.5404376983643</v>
      </c>
      <c r="I456">
        <v>25.3791809082031</v>
      </c>
      <c r="J456">
        <v>25.789226531982401</v>
      </c>
      <c r="K456">
        <v>24.531183242797901</v>
      </c>
      <c r="L456">
        <v>25.638650894165</v>
      </c>
      <c r="M456">
        <v>26.077653884887699</v>
      </c>
      <c r="N456">
        <v>26.569221496581999</v>
      </c>
      <c r="O456">
        <v>26.168577194213899</v>
      </c>
      <c r="P456">
        <v>3</v>
      </c>
      <c r="Q456">
        <v>3</v>
      </c>
      <c r="R456">
        <v>3</v>
      </c>
      <c r="S456">
        <v>27.6</v>
      </c>
      <c r="T456">
        <v>27.6</v>
      </c>
      <c r="U456">
        <v>27.6</v>
      </c>
      <c r="V456">
        <v>11.581</v>
      </c>
      <c r="W456">
        <v>0</v>
      </c>
      <c r="X456">
        <v>40.287999999999997</v>
      </c>
      <c r="Y456">
        <v>3880000000</v>
      </c>
      <c r="Z456">
        <v>41</v>
      </c>
      <c r="AA456">
        <v>0.93523945780701701</v>
      </c>
      <c r="AB456">
        <v>25.104903793335001</v>
      </c>
      <c r="AC456" t="s">
        <v>560</v>
      </c>
      <c r="AD456" t="s">
        <v>561</v>
      </c>
      <c r="AE456">
        <v>128230000</v>
      </c>
      <c r="AF456">
        <v>173160000</v>
      </c>
      <c r="AG456">
        <v>0</v>
      </c>
      <c r="AH456">
        <v>175470000</v>
      </c>
      <c r="AI456">
        <v>0</v>
      </c>
      <c r="AJ456">
        <v>0</v>
      </c>
      <c r="AK456">
        <v>154680000</v>
      </c>
      <c r="AL456">
        <v>213370000</v>
      </c>
      <c r="AM456">
        <v>196230000</v>
      </c>
      <c r="AN456">
        <v>146420000</v>
      </c>
      <c r="AO456">
        <v>154310000</v>
      </c>
      <c r="AP456">
        <v>166880000</v>
      </c>
      <c r="AQ456">
        <v>214510000</v>
      </c>
      <c r="AR456">
        <v>303610000</v>
      </c>
      <c r="AS456">
        <v>322370000</v>
      </c>
    </row>
    <row r="457" spans="1:45" x14ac:dyDescent="0.25">
      <c r="A457">
        <v>21.505428314208999</v>
      </c>
      <c r="B457">
        <v>21.5612277984619</v>
      </c>
      <c r="C457" t="s">
        <v>44</v>
      </c>
      <c r="D457">
        <v>22.072902679443398</v>
      </c>
      <c r="E457">
        <v>21.181438446044901</v>
      </c>
      <c r="F457" t="s">
        <v>44</v>
      </c>
      <c r="G457" t="s">
        <v>44</v>
      </c>
      <c r="H457">
        <v>22.149450302123999</v>
      </c>
      <c r="I457">
        <v>22.355361938476602</v>
      </c>
      <c r="J457">
        <v>23.2684230804443</v>
      </c>
      <c r="K457" t="s">
        <v>44</v>
      </c>
      <c r="L457">
        <v>22.750705718994102</v>
      </c>
      <c r="M457">
        <v>23.385480880737301</v>
      </c>
      <c r="N457">
        <v>22.4891262054443</v>
      </c>
      <c r="O457" t="s">
        <v>44</v>
      </c>
      <c r="P457">
        <v>2</v>
      </c>
      <c r="Q457">
        <v>2</v>
      </c>
      <c r="R457">
        <v>2</v>
      </c>
      <c r="S457">
        <v>8.8000000000000007</v>
      </c>
      <c r="T457">
        <v>8.8000000000000007</v>
      </c>
      <c r="U457">
        <v>8.8000000000000007</v>
      </c>
      <c r="V457">
        <v>40.659999999999997</v>
      </c>
      <c r="W457">
        <v>0</v>
      </c>
      <c r="X457">
        <v>43.006999999999998</v>
      </c>
      <c r="Y457">
        <v>796400000</v>
      </c>
      <c r="Z457">
        <v>12</v>
      </c>
      <c r="AA457">
        <v>0.73429956950812003</v>
      </c>
      <c r="AB457">
        <v>22.271954536437999</v>
      </c>
      <c r="AC457" t="s">
        <v>562</v>
      </c>
      <c r="AD457" t="s">
        <v>562</v>
      </c>
      <c r="AE457">
        <v>0</v>
      </c>
      <c r="AF457">
        <v>0</v>
      </c>
      <c r="AG457">
        <v>0</v>
      </c>
      <c r="AH457">
        <v>69284000</v>
      </c>
      <c r="AI457">
        <v>0</v>
      </c>
      <c r="AJ457">
        <v>0</v>
      </c>
      <c r="AK457">
        <v>0</v>
      </c>
      <c r="AL457">
        <v>0</v>
      </c>
      <c r="AM457">
        <v>0</v>
      </c>
      <c r="AN457">
        <v>0</v>
      </c>
      <c r="AO457">
        <v>0</v>
      </c>
      <c r="AP457">
        <v>0</v>
      </c>
      <c r="AQ457">
        <v>70435000</v>
      </c>
      <c r="AR457">
        <v>0</v>
      </c>
      <c r="AS457">
        <v>0</v>
      </c>
    </row>
    <row r="458" spans="1:45" x14ac:dyDescent="0.25">
      <c r="A458">
        <v>21.6187629699707</v>
      </c>
      <c r="B458">
        <v>21.148860931396499</v>
      </c>
      <c r="C458" t="s">
        <v>44</v>
      </c>
      <c r="D458">
        <v>21.945173263549801</v>
      </c>
      <c r="E458">
        <v>19.211860656738299</v>
      </c>
      <c r="F458" t="s">
        <v>44</v>
      </c>
      <c r="G458" t="s">
        <v>44</v>
      </c>
      <c r="H458" t="s">
        <v>44</v>
      </c>
      <c r="I458">
        <v>22.4068603515625</v>
      </c>
      <c r="J458">
        <v>21.349651336669901</v>
      </c>
      <c r="K458" t="s">
        <v>44</v>
      </c>
      <c r="L458">
        <v>22.666938781738299</v>
      </c>
      <c r="M458">
        <v>23.418798446655298</v>
      </c>
      <c r="N458">
        <v>20.117815017700199</v>
      </c>
      <c r="O458">
        <v>19.780174255371101</v>
      </c>
      <c r="P458">
        <v>9</v>
      </c>
      <c r="Q458">
        <v>9</v>
      </c>
      <c r="R458">
        <v>9</v>
      </c>
      <c r="S458">
        <v>22.1</v>
      </c>
      <c r="T458">
        <v>22.1</v>
      </c>
      <c r="U458">
        <v>22.1</v>
      </c>
      <c r="V458">
        <v>59.697000000000003</v>
      </c>
      <c r="W458">
        <v>0</v>
      </c>
      <c r="X458">
        <v>93.998999999999995</v>
      </c>
      <c r="Y458">
        <v>1188400000</v>
      </c>
      <c r="Z458">
        <v>39</v>
      </c>
      <c r="AA458">
        <v>1.33955564130812</v>
      </c>
      <c r="AB458">
        <v>21.366489601135299</v>
      </c>
      <c r="AC458" t="s">
        <v>563</v>
      </c>
      <c r="AD458" t="s">
        <v>563</v>
      </c>
      <c r="AE458">
        <v>101520000</v>
      </c>
      <c r="AF458">
        <v>90398000</v>
      </c>
      <c r="AG458">
        <v>0</v>
      </c>
      <c r="AH458">
        <v>108530000</v>
      </c>
      <c r="AI458">
        <v>0</v>
      </c>
      <c r="AJ458">
        <v>0</v>
      </c>
      <c r="AK458">
        <v>0</v>
      </c>
      <c r="AL458">
        <v>0</v>
      </c>
      <c r="AM458">
        <v>109720000</v>
      </c>
      <c r="AN458">
        <v>95670000</v>
      </c>
      <c r="AO458">
        <v>0</v>
      </c>
      <c r="AP458">
        <v>113440000</v>
      </c>
      <c r="AQ458">
        <v>119860000</v>
      </c>
      <c r="AR458">
        <v>0</v>
      </c>
      <c r="AS458">
        <v>0</v>
      </c>
    </row>
    <row r="459" spans="1:45" x14ac:dyDescent="0.25">
      <c r="A459">
        <v>24.896289825439499</v>
      </c>
      <c r="B459">
        <v>25.4462280273438</v>
      </c>
      <c r="C459">
        <v>20.961339950561499</v>
      </c>
      <c r="D459">
        <v>25.179761886596701</v>
      </c>
      <c r="E459">
        <v>24.969785690307599</v>
      </c>
      <c r="F459">
        <v>20.200721740722699</v>
      </c>
      <c r="G459">
        <v>24.4712238311768</v>
      </c>
      <c r="H459">
        <v>25.1222229003906</v>
      </c>
      <c r="I459">
        <v>25.896059036254901</v>
      </c>
      <c r="J459">
        <v>25.578191757202099</v>
      </c>
      <c r="K459">
        <v>23.2163486480713</v>
      </c>
      <c r="L459">
        <v>26.034059524536101</v>
      </c>
      <c r="M459">
        <v>26.495000839233398</v>
      </c>
      <c r="N459">
        <v>26.441390991210898</v>
      </c>
      <c r="O459">
        <v>25.695112228393601</v>
      </c>
      <c r="P459">
        <v>12</v>
      </c>
      <c r="Q459">
        <v>12</v>
      </c>
      <c r="R459">
        <v>12</v>
      </c>
      <c r="S459">
        <v>38.6</v>
      </c>
      <c r="T459">
        <v>38.6</v>
      </c>
      <c r="U459">
        <v>38.6</v>
      </c>
      <c r="V459">
        <v>48.518999999999998</v>
      </c>
      <c r="W459">
        <v>0</v>
      </c>
      <c r="X459">
        <v>323.31</v>
      </c>
      <c r="Y459">
        <v>14763000000</v>
      </c>
      <c r="Z459">
        <v>151</v>
      </c>
      <c r="AA459">
        <v>1.8665620026224901</v>
      </c>
      <c r="AB459">
        <v>24.706915791829399</v>
      </c>
      <c r="AC459" t="s">
        <v>564</v>
      </c>
      <c r="AD459" t="s">
        <v>564</v>
      </c>
      <c r="AE459">
        <v>655980000</v>
      </c>
      <c r="AF459">
        <v>863800000</v>
      </c>
      <c r="AG459">
        <v>0</v>
      </c>
      <c r="AH459">
        <v>1106200000</v>
      </c>
      <c r="AI459">
        <v>699010000</v>
      </c>
      <c r="AJ459">
        <v>0</v>
      </c>
      <c r="AK459">
        <v>479200000</v>
      </c>
      <c r="AL459">
        <v>535390000</v>
      </c>
      <c r="AM459">
        <v>935970000</v>
      </c>
      <c r="AN459">
        <v>729680000</v>
      </c>
      <c r="AO459">
        <v>348220000</v>
      </c>
      <c r="AP459">
        <v>692300000</v>
      </c>
      <c r="AQ459">
        <v>926060000</v>
      </c>
      <c r="AR459">
        <v>717770000</v>
      </c>
      <c r="AS459">
        <v>749430000</v>
      </c>
    </row>
    <row r="460" spans="1:45" x14ac:dyDescent="0.25">
      <c r="A460">
        <v>21.863023757934599</v>
      </c>
      <c r="B460">
        <v>20.813154220581101</v>
      </c>
      <c r="C460" t="s">
        <v>44</v>
      </c>
      <c r="D460">
        <v>21.530981063842798</v>
      </c>
      <c r="E460">
        <v>21.8812160491943</v>
      </c>
      <c r="F460" t="s">
        <v>44</v>
      </c>
      <c r="G460">
        <v>22.108497619628899</v>
      </c>
      <c r="H460">
        <v>21.322237014770501</v>
      </c>
      <c r="I460">
        <v>22.461664199829102</v>
      </c>
      <c r="J460">
        <v>22.994777679443398</v>
      </c>
      <c r="K460">
        <v>19.6679573059082</v>
      </c>
      <c r="L460">
        <v>22.652591705322301</v>
      </c>
      <c r="M460">
        <v>23.018539428710898</v>
      </c>
      <c r="N460">
        <v>22.269365310668899</v>
      </c>
      <c r="O460" t="s">
        <v>44</v>
      </c>
      <c r="P460">
        <v>5</v>
      </c>
      <c r="Q460">
        <v>5</v>
      </c>
      <c r="R460">
        <v>5</v>
      </c>
      <c r="S460">
        <v>14.4</v>
      </c>
      <c r="T460">
        <v>14.4</v>
      </c>
      <c r="U460">
        <v>14.4</v>
      </c>
      <c r="V460">
        <v>47.378</v>
      </c>
      <c r="W460">
        <v>0</v>
      </c>
      <c r="X460">
        <v>12.27</v>
      </c>
      <c r="Y460">
        <v>1096100000</v>
      </c>
      <c r="Z460">
        <v>31</v>
      </c>
      <c r="AA460">
        <v>0.96023184749216905</v>
      </c>
      <c r="AB460">
        <v>21.882000446319601</v>
      </c>
      <c r="AC460" t="s">
        <v>565</v>
      </c>
      <c r="AD460" t="s">
        <v>565</v>
      </c>
      <c r="AE460">
        <v>76215000</v>
      </c>
      <c r="AF460">
        <v>0</v>
      </c>
      <c r="AG460">
        <v>0</v>
      </c>
      <c r="AH460">
        <v>75831000</v>
      </c>
      <c r="AI460">
        <v>63581000</v>
      </c>
      <c r="AJ460">
        <v>0</v>
      </c>
      <c r="AK460">
        <v>76570000</v>
      </c>
      <c r="AL460">
        <v>41431000</v>
      </c>
      <c r="AM460">
        <v>78191000</v>
      </c>
      <c r="AN460">
        <v>64670000</v>
      </c>
      <c r="AO460">
        <v>0</v>
      </c>
      <c r="AP460">
        <v>67922000</v>
      </c>
      <c r="AQ460">
        <v>70309000</v>
      </c>
      <c r="AR460">
        <v>64345000</v>
      </c>
      <c r="AS460">
        <v>0</v>
      </c>
    </row>
    <row r="461" spans="1:45" x14ac:dyDescent="0.25">
      <c r="A461">
        <v>21.398117065429702</v>
      </c>
      <c r="B461">
        <v>23.2009601593018</v>
      </c>
      <c r="C461" t="s">
        <v>44</v>
      </c>
      <c r="D461">
        <v>22.894838333129901</v>
      </c>
      <c r="E461">
        <v>22.3613185882568</v>
      </c>
      <c r="F461" t="s">
        <v>44</v>
      </c>
      <c r="G461">
        <v>18.742612838745099</v>
      </c>
      <c r="H461">
        <v>20.6450004577637</v>
      </c>
      <c r="I461">
        <v>23.729930877685501</v>
      </c>
      <c r="J461">
        <v>24.325532913208001</v>
      </c>
      <c r="K461" t="s">
        <v>44</v>
      </c>
      <c r="L461">
        <v>24.568889617919901</v>
      </c>
      <c r="M461">
        <v>24.075370788574201</v>
      </c>
      <c r="N461">
        <v>23.667198181152301</v>
      </c>
      <c r="O461">
        <v>21.368583679199201</v>
      </c>
      <c r="P461">
        <v>17</v>
      </c>
      <c r="Q461">
        <v>17</v>
      </c>
      <c r="R461">
        <v>17</v>
      </c>
      <c r="S461">
        <v>42.7</v>
      </c>
      <c r="T461">
        <v>42.7</v>
      </c>
      <c r="U461">
        <v>42.7</v>
      </c>
      <c r="V461">
        <v>55.918999999999997</v>
      </c>
      <c r="W461">
        <v>0</v>
      </c>
      <c r="X461">
        <v>323.31</v>
      </c>
      <c r="Y461">
        <v>3878400000</v>
      </c>
      <c r="Z461">
        <v>83</v>
      </c>
      <c r="AA461">
        <v>1.7479777973096899</v>
      </c>
      <c r="AB461">
        <v>22.581529458363899</v>
      </c>
      <c r="AC461" t="s">
        <v>566</v>
      </c>
      <c r="AD461" t="s">
        <v>566</v>
      </c>
      <c r="AE461">
        <v>181710000</v>
      </c>
      <c r="AF461">
        <v>178590000</v>
      </c>
      <c r="AG461">
        <v>0</v>
      </c>
      <c r="AH461">
        <v>257200000</v>
      </c>
      <c r="AI461">
        <v>244530000</v>
      </c>
      <c r="AJ461">
        <v>0</v>
      </c>
      <c r="AK461">
        <v>0</v>
      </c>
      <c r="AL461">
        <v>85626000</v>
      </c>
      <c r="AM461">
        <v>318030000</v>
      </c>
      <c r="AN461">
        <v>245810000</v>
      </c>
      <c r="AO461">
        <v>0</v>
      </c>
      <c r="AP461">
        <v>301930000</v>
      </c>
      <c r="AQ461">
        <v>283900000</v>
      </c>
      <c r="AR461">
        <v>240190000</v>
      </c>
      <c r="AS461">
        <v>0</v>
      </c>
    </row>
    <row r="462" spans="1:45" x14ac:dyDescent="0.25">
      <c r="A462" t="s">
        <v>44</v>
      </c>
      <c r="B462">
        <v>16.8361492156982</v>
      </c>
      <c r="C462">
        <v>18.602373123168899</v>
      </c>
      <c r="D462" t="s">
        <v>44</v>
      </c>
      <c r="E462" t="s">
        <v>44</v>
      </c>
      <c r="F462">
        <v>18.874986648559599</v>
      </c>
      <c r="G462">
        <v>18.442489624023398</v>
      </c>
      <c r="H462">
        <v>18.608125686645501</v>
      </c>
      <c r="I462">
        <v>18.207099914550799</v>
      </c>
      <c r="J462" t="s">
        <v>44</v>
      </c>
      <c r="K462">
        <v>17.815408706665</v>
      </c>
      <c r="L462">
        <v>17.997278213501001</v>
      </c>
      <c r="M462">
        <v>18.818157196044901</v>
      </c>
      <c r="N462">
        <v>17.4879341125488</v>
      </c>
      <c r="O462" t="s">
        <v>44</v>
      </c>
      <c r="P462">
        <v>1</v>
      </c>
      <c r="Q462">
        <v>1</v>
      </c>
      <c r="R462">
        <v>1</v>
      </c>
      <c r="S462">
        <v>1.3</v>
      </c>
      <c r="T462">
        <v>1.3</v>
      </c>
      <c r="U462">
        <v>1.3</v>
      </c>
      <c r="V462">
        <v>88.813000000000002</v>
      </c>
      <c r="W462">
        <v>0</v>
      </c>
      <c r="X462">
        <v>2.7574000000000001</v>
      </c>
      <c r="Y462">
        <v>105350000</v>
      </c>
      <c r="Z462">
        <v>9</v>
      </c>
      <c r="AA462">
        <v>0.647351111544338</v>
      </c>
      <c r="AB462">
        <v>18.169000244140602</v>
      </c>
      <c r="AC462" t="s">
        <v>567</v>
      </c>
      <c r="AD462" t="s">
        <v>567</v>
      </c>
      <c r="AE462">
        <v>0</v>
      </c>
      <c r="AF462">
        <v>0</v>
      </c>
      <c r="AG462">
        <v>0</v>
      </c>
      <c r="AH462">
        <v>0</v>
      </c>
      <c r="AI462">
        <v>0</v>
      </c>
      <c r="AJ462">
        <v>0</v>
      </c>
      <c r="AK462">
        <v>0</v>
      </c>
      <c r="AL462">
        <v>0</v>
      </c>
      <c r="AM462">
        <v>0</v>
      </c>
      <c r="AN462">
        <v>0</v>
      </c>
      <c r="AO462">
        <v>0</v>
      </c>
      <c r="AP462">
        <v>0</v>
      </c>
      <c r="AQ462">
        <v>0</v>
      </c>
      <c r="AR462">
        <v>3054700</v>
      </c>
      <c r="AS462">
        <v>0</v>
      </c>
    </row>
    <row r="463" spans="1:45" x14ac:dyDescent="0.25">
      <c r="A463">
        <v>22.990352630615199</v>
      </c>
      <c r="B463">
        <v>20.926872253418001</v>
      </c>
      <c r="C463" t="s">
        <v>44</v>
      </c>
      <c r="D463">
        <v>23.317689895629901</v>
      </c>
      <c r="E463">
        <v>21.815502166748001</v>
      </c>
      <c r="F463" t="s">
        <v>44</v>
      </c>
      <c r="G463">
        <v>20.667177200317401</v>
      </c>
      <c r="H463">
        <v>21.144386291503899</v>
      </c>
      <c r="I463">
        <v>22.3975429534912</v>
      </c>
      <c r="J463">
        <v>21.379940032958999</v>
      </c>
      <c r="K463">
        <v>21.440149307251001</v>
      </c>
      <c r="L463">
        <v>23.224895477294901</v>
      </c>
      <c r="M463">
        <v>24.235933303833001</v>
      </c>
      <c r="N463">
        <v>24.027492523193398</v>
      </c>
      <c r="O463">
        <v>22.4453125</v>
      </c>
      <c r="P463">
        <v>7</v>
      </c>
      <c r="Q463">
        <v>7</v>
      </c>
      <c r="R463">
        <v>7</v>
      </c>
      <c r="S463">
        <v>19.399999999999999</v>
      </c>
      <c r="T463">
        <v>19.399999999999999</v>
      </c>
      <c r="U463">
        <v>19.399999999999999</v>
      </c>
      <c r="V463">
        <v>53.213999999999999</v>
      </c>
      <c r="W463">
        <v>0</v>
      </c>
      <c r="X463">
        <v>68.980999999999995</v>
      </c>
      <c r="Y463">
        <v>1930500000</v>
      </c>
      <c r="Z463">
        <v>32</v>
      </c>
      <c r="AA463">
        <v>1.1845198738966101</v>
      </c>
      <c r="AB463">
        <v>22.3087112720196</v>
      </c>
      <c r="AC463" t="s">
        <v>568</v>
      </c>
      <c r="AD463" t="s">
        <v>568</v>
      </c>
      <c r="AE463">
        <v>165110000</v>
      </c>
      <c r="AF463">
        <v>0</v>
      </c>
      <c r="AG463">
        <v>0</v>
      </c>
      <c r="AH463">
        <v>226640000</v>
      </c>
      <c r="AI463">
        <v>74631000</v>
      </c>
      <c r="AJ463">
        <v>0</v>
      </c>
      <c r="AK463">
        <v>0</v>
      </c>
      <c r="AL463">
        <v>0</v>
      </c>
      <c r="AM463">
        <v>100420000</v>
      </c>
      <c r="AN463">
        <v>0</v>
      </c>
      <c r="AO463">
        <v>139440000</v>
      </c>
      <c r="AP463">
        <v>112420000</v>
      </c>
      <c r="AQ463">
        <v>161010000</v>
      </c>
      <c r="AR463">
        <v>122900000</v>
      </c>
      <c r="AS463">
        <v>104890000</v>
      </c>
    </row>
    <row r="464" spans="1:45" x14ac:dyDescent="0.25">
      <c r="A464">
        <v>24.492712020873999</v>
      </c>
      <c r="B464">
        <v>22.6122531890869</v>
      </c>
      <c r="C464" t="s">
        <v>44</v>
      </c>
      <c r="D464">
        <v>22.9909763336182</v>
      </c>
      <c r="E464">
        <v>22.872337341308601</v>
      </c>
      <c r="F464" t="s">
        <v>44</v>
      </c>
      <c r="G464">
        <v>21.773139953613299</v>
      </c>
      <c r="H464">
        <v>23.021100997924801</v>
      </c>
      <c r="I464">
        <v>23.192949295043899</v>
      </c>
      <c r="J464">
        <v>24.261337280273398</v>
      </c>
      <c r="K464" t="s">
        <v>44</v>
      </c>
      <c r="L464">
        <v>23.8212375640869</v>
      </c>
      <c r="M464">
        <v>24.540910720825199</v>
      </c>
      <c r="N464">
        <v>23.8278408050537</v>
      </c>
      <c r="O464">
        <v>23.343265533447301</v>
      </c>
      <c r="P464">
        <v>13</v>
      </c>
      <c r="Q464">
        <v>13</v>
      </c>
      <c r="R464">
        <v>13</v>
      </c>
      <c r="S464">
        <v>39.9</v>
      </c>
      <c r="T464">
        <v>39.9</v>
      </c>
      <c r="U464">
        <v>39.9</v>
      </c>
      <c r="V464">
        <v>47.113</v>
      </c>
      <c r="W464">
        <v>0</v>
      </c>
      <c r="X464">
        <v>239.22</v>
      </c>
      <c r="Y464">
        <v>3814800000</v>
      </c>
      <c r="Z464">
        <v>77</v>
      </c>
      <c r="AA464">
        <v>0.82574924084169399</v>
      </c>
      <c r="AB464">
        <v>23.395838419596402</v>
      </c>
      <c r="AC464" t="s">
        <v>569</v>
      </c>
      <c r="AD464" t="s">
        <v>569</v>
      </c>
      <c r="AE464">
        <v>449820000</v>
      </c>
      <c r="AF464">
        <v>171580000</v>
      </c>
      <c r="AG464">
        <v>0</v>
      </c>
      <c r="AH464">
        <v>202940000</v>
      </c>
      <c r="AI464">
        <v>149950000</v>
      </c>
      <c r="AJ464">
        <v>0</v>
      </c>
      <c r="AK464">
        <v>147210000</v>
      </c>
      <c r="AL464">
        <v>181280000</v>
      </c>
      <c r="AM464">
        <v>222970000</v>
      </c>
      <c r="AN464">
        <v>248870000</v>
      </c>
      <c r="AO464">
        <v>0</v>
      </c>
      <c r="AP464">
        <v>203820000</v>
      </c>
      <c r="AQ464">
        <v>209470000</v>
      </c>
      <c r="AR464">
        <v>207930000</v>
      </c>
      <c r="AS464">
        <v>179240000</v>
      </c>
    </row>
    <row r="465" spans="1:45" x14ac:dyDescent="0.25">
      <c r="A465">
        <v>22.6480102539063</v>
      </c>
      <c r="B465">
        <v>19.9092807769775</v>
      </c>
      <c r="C465">
        <v>22.6932373046875</v>
      </c>
      <c r="D465">
        <v>20.830202102661101</v>
      </c>
      <c r="E465">
        <v>22.108018875122099</v>
      </c>
      <c r="F465">
        <v>23.908939361572301</v>
      </c>
      <c r="G465">
        <v>23.277391433715799</v>
      </c>
      <c r="H465">
        <v>22.909818649291999</v>
      </c>
      <c r="I465">
        <v>21.879459381103501</v>
      </c>
      <c r="J465">
        <v>22.157737731933601</v>
      </c>
      <c r="K465">
        <v>20.721006393432599</v>
      </c>
      <c r="L465">
        <v>21.4632377624512</v>
      </c>
      <c r="M465">
        <v>21.893339157104499</v>
      </c>
      <c r="N465" t="s">
        <v>44</v>
      </c>
      <c r="O465" t="s">
        <v>44</v>
      </c>
      <c r="P465">
        <v>1</v>
      </c>
      <c r="Q465">
        <v>1</v>
      </c>
      <c r="R465">
        <v>1</v>
      </c>
      <c r="S465">
        <v>7</v>
      </c>
      <c r="T465">
        <v>7</v>
      </c>
      <c r="U465">
        <v>7</v>
      </c>
      <c r="V465">
        <v>32.167999999999999</v>
      </c>
      <c r="W465">
        <v>0</v>
      </c>
      <c r="X465">
        <v>139.53</v>
      </c>
      <c r="Y465">
        <v>787320000</v>
      </c>
      <c r="Z465">
        <v>41</v>
      </c>
      <c r="AA465">
        <v>1.1074627085095201</v>
      </c>
      <c r="AB465">
        <v>22.030744552612301</v>
      </c>
      <c r="AC465" t="s">
        <v>570</v>
      </c>
      <c r="AD465" t="s">
        <v>570</v>
      </c>
      <c r="AE465">
        <v>72207000</v>
      </c>
      <c r="AF465">
        <v>0</v>
      </c>
      <c r="AG465">
        <v>76936000</v>
      </c>
      <c r="AH465">
        <v>23938000</v>
      </c>
      <c r="AI465">
        <v>0</v>
      </c>
      <c r="AJ465">
        <v>165870000</v>
      </c>
      <c r="AK465">
        <v>85332000</v>
      </c>
      <c r="AL465">
        <v>55418000</v>
      </c>
      <c r="AM465">
        <v>33723000</v>
      </c>
      <c r="AN465">
        <v>21869000</v>
      </c>
      <c r="AO465">
        <v>0</v>
      </c>
      <c r="AP465">
        <v>17337000</v>
      </c>
      <c r="AQ465">
        <v>19060000</v>
      </c>
      <c r="AR465">
        <v>0</v>
      </c>
      <c r="AS465">
        <v>0</v>
      </c>
    </row>
    <row r="466" spans="1:45" x14ac:dyDescent="0.25">
      <c r="A466">
        <v>25.902122497558601</v>
      </c>
      <c r="B466">
        <v>25.669092178344702</v>
      </c>
      <c r="C466">
        <v>25.0980033874512</v>
      </c>
      <c r="D466">
        <v>25.244379043579102</v>
      </c>
      <c r="E466">
        <v>24.655673980712901</v>
      </c>
      <c r="F466">
        <v>22.6680011749268</v>
      </c>
      <c r="G466">
        <v>25.263595581054702</v>
      </c>
      <c r="H466">
        <v>25.705116271972699</v>
      </c>
      <c r="I466">
        <v>24.975700378418001</v>
      </c>
      <c r="J466">
        <v>26.533412933349599</v>
      </c>
      <c r="K466">
        <v>25.332311630248999</v>
      </c>
      <c r="L466">
        <v>27.287096023559599</v>
      </c>
      <c r="M466">
        <v>27.378900527954102</v>
      </c>
      <c r="N466">
        <v>25.9937343597412</v>
      </c>
      <c r="O466">
        <v>27.402593612670898</v>
      </c>
      <c r="P466">
        <v>14</v>
      </c>
      <c r="Q466">
        <v>14</v>
      </c>
      <c r="R466">
        <v>14</v>
      </c>
      <c r="S466">
        <v>56.2</v>
      </c>
      <c r="T466">
        <v>56.2</v>
      </c>
      <c r="U466">
        <v>56.2</v>
      </c>
      <c r="V466">
        <v>35.792999999999999</v>
      </c>
      <c r="W466">
        <v>0</v>
      </c>
      <c r="X466">
        <v>323.31</v>
      </c>
      <c r="Y466">
        <v>21494000000</v>
      </c>
      <c r="Z466">
        <v>173</v>
      </c>
      <c r="AA466">
        <v>1.2175156634559601</v>
      </c>
      <c r="AB466">
        <v>25.673982238769501</v>
      </c>
      <c r="AC466" t="s">
        <v>571</v>
      </c>
      <c r="AD466" t="s">
        <v>571</v>
      </c>
      <c r="AE466">
        <v>1129100000</v>
      </c>
      <c r="AF466">
        <v>875640000</v>
      </c>
      <c r="AG466">
        <v>925810000</v>
      </c>
      <c r="AH466">
        <v>840770000</v>
      </c>
      <c r="AI466">
        <v>696040000</v>
      </c>
      <c r="AJ466">
        <v>116910000</v>
      </c>
      <c r="AK466">
        <v>759010000</v>
      </c>
      <c r="AL466">
        <v>797560000</v>
      </c>
      <c r="AM466">
        <v>560270000</v>
      </c>
      <c r="AN466">
        <v>899400000</v>
      </c>
      <c r="AO466">
        <v>945050000</v>
      </c>
      <c r="AP466">
        <v>1508900000</v>
      </c>
      <c r="AQ466">
        <v>1430700000</v>
      </c>
      <c r="AR466">
        <v>664780000</v>
      </c>
      <c r="AS466">
        <v>2098200000</v>
      </c>
    </row>
    <row r="467" spans="1:45" x14ac:dyDescent="0.25">
      <c r="A467">
        <v>18.8001918792725</v>
      </c>
      <c r="B467">
        <v>20.9146633148193</v>
      </c>
      <c r="C467" t="s">
        <v>44</v>
      </c>
      <c r="D467">
        <v>21.877700805664102</v>
      </c>
      <c r="E467">
        <v>18.604835510253899</v>
      </c>
      <c r="F467" t="s">
        <v>44</v>
      </c>
      <c r="G467" t="s">
        <v>44</v>
      </c>
      <c r="H467">
        <v>20.1064853668213</v>
      </c>
      <c r="I467">
        <v>21.082908630371101</v>
      </c>
      <c r="J467">
        <v>21.399995803833001</v>
      </c>
      <c r="K467" t="s">
        <v>44</v>
      </c>
      <c r="L467">
        <v>21.025804519653299</v>
      </c>
      <c r="M467">
        <v>21.642490386962901</v>
      </c>
      <c r="N467">
        <v>21.406082153320298</v>
      </c>
      <c r="O467">
        <v>19.383531570434599</v>
      </c>
      <c r="P467">
        <v>7</v>
      </c>
      <c r="Q467">
        <v>7</v>
      </c>
      <c r="R467">
        <v>7</v>
      </c>
      <c r="S467">
        <v>12.9</v>
      </c>
      <c r="T467">
        <v>12.9</v>
      </c>
      <c r="U467">
        <v>12.9</v>
      </c>
      <c r="V467">
        <v>90.977999999999994</v>
      </c>
      <c r="W467">
        <v>0</v>
      </c>
      <c r="X467">
        <v>94.867000000000004</v>
      </c>
      <c r="Y467">
        <v>780260000</v>
      </c>
      <c r="Z467">
        <v>34</v>
      </c>
      <c r="AA467">
        <v>1.1599334645474699</v>
      </c>
      <c r="AB467">
        <v>20.567699085582401</v>
      </c>
      <c r="AC467" t="s">
        <v>572</v>
      </c>
      <c r="AD467" t="s">
        <v>572</v>
      </c>
      <c r="AE467">
        <v>0</v>
      </c>
      <c r="AF467">
        <v>60359000</v>
      </c>
      <c r="AG467">
        <v>0</v>
      </c>
      <c r="AH467">
        <v>111200000</v>
      </c>
      <c r="AI467">
        <v>0</v>
      </c>
      <c r="AJ467">
        <v>0</v>
      </c>
      <c r="AK467">
        <v>0</v>
      </c>
      <c r="AL467">
        <v>0</v>
      </c>
      <c r="AM467">
        <v>63084000</v>
      </c>
      <c r="AN467">
        <v>51613000</v>
      </c>
      <c r="AO467">
        <v>0</v>
      </c>
      <c r="AP467">
        <v>55945000</v>
      </c>
      <c r="AQ467">
        <v>61272000</v>
      </c>
      <c r="AR467">
        <v>63334000</v>
      </c>
      <c r="AS467">
        <v>0</v>
      </c>
    </row>
    <row r="468" spans="1:45" x14ac:dyDescent="0.25">
      <c r="A468">
        <v>20.267280578613299</v>
      </c>
      <c r="B468" t="s">
        <v>44</v>
      </c>
      <c r="C468">
        <v>20.060785293579102</v>
      </c>
      <c r="D468">
        <v>22.7259006500244</v>
      </c>
      <c r="E468">
        <v>21.7850456237793</v>
      </c>
      <c r="F468" t="s">
        <v>44</v>
      </c>
      <c r="G468">
        <v>21.8792724609375</v>
      </c>
      <c r="H468">
        <v>22.3716430664063</v>
      </c>
      <c r="I468">
        <v>23.254074096679702</v>
      </c>
      <c r="J468">
        <v>20.984123229980501</v>
      </c>
      <c r="K468" t="s">
        <v>44</v>
      </c>
      <c r="L468">
        <v>20.4714965820313</v>
      </c>
      <c r="M468">
        <v>23.076560974121101</v>
      </c>
      <c r="N468" t="s">
        <v>44</v>
      </c>
      <c r="O468">
        <v>23.286725997924801</v>
      </c>
      <c r="P468">
        <v>10</v>
      </c>
      <c r="Q468">
        <v>10</v>
      </c>
      <c r="R468">
        <v>10</v>
      </c>
      <c r="S468">
        <v>17.7</v>
      </c>
      <c r="T468">
        <v>17.7</v>
      </c>
      <c r="U468">
        <v>17.7</v>
      </c>
      <c r="V468">
        <v>87.123000000000005</v>
      </c>
      <c r="W468">
        <v>0</v>
      </c>
      <c r="X468">
        <v>81.510000000000005</v>
      </c>
      <c r="Y468">
        <v>2082400000</v>
      </c>
      <c r="Z468">
        <v>45</v>
      </c>
      <c r="AA468">
        <v>1.2221934808988399</v>
      </c>
      <c r="AB468">
        <v>21.832991686734299</v>
      </c>
      <c r="AC468" t="s">
        <v>573</v>
      </c>
      <c r="AD468" t="s">
        <v>573</v>
      </c>
      <c r="AE468">
        <v>132920000</v>
      </c>
      <c r="AF468">
        <v>0</v>
      </c>
      <c r="AG468">
        <v>0</v>
      </c>
      <c r="AH468">
        <v>195020000</v>
      </c>
      <c r="AI468">
        <v>135670000</v>
      </c>
      <c r="AJ468">
        <v>0</v>
      </c>
      <c r="AK468">
        <v>150910000</v>
      </c>
      <c r="AL468">
        <v>198260000</v>
      </c>
      <c r="AM468">
        <v>234350000</v>
      </c>
      <c r="AN468">
        <v>0</v>
      </c>
      <c r="AO468">
        <v>0</v>
      </c>
      <c r="AP468">
        <v>64487000</v>
      </c>
      <c r="AQ468">
        <v>120420000</v>
      </c>
      <c r="AR468">
        <v>0</v>
      </c>
      <c r="AS468">
        <v>230430000</v>
      </c>
    </row>
    <row r="469" spans="1:45" x14ac:dyDescent="0.25">
      <c r="A469">
        <v>21.863365173339801</v>
      </c>
      <c r="B469">
        <v>22.417484283447301</v>
      </c>
      <c r="C469">
        <v>21.457637786865199</v>
      </c>
      <c r="D469">
        <v>20.939123153686499</v>
      </c>
      <c r="E469">
        <v>20.99831199646</v>
      </c>
      <c r="F469" t="s">
        <v>44</v>
      </c>
      <c r="G469">
        <v>22.174718856811499</v>
      </c>
      <c r="H469">
        <v>23.190525054931602</v>
      </c>
      <c r="I469">
        <v>21.989295959472699</v>
      </c>
      <c r="J469">
        <v>23.5613918304443</v>
      </c>
      <c r="K469">
        <v>21.526165008544901</v>
      </c>
      <c r="L469">
        <v>22.148675918579102</v>
      </c>
      <c r="M469">
        <v>23.075109481811499</v>
      </c>
      <c r="N469">
        <v>23.708620071411101</v>
      </c>
      <c r="O469">
        <v>22.170722961425799</v>
      </c>
      <c r="P469">
        <v>1</v>
      </c>
      <c r="Q469">
        <v>1</v>
      </c>
      <c r="R469">
        <v>1</v>
      </c>
      <c r="S469">
        <v>14.1</v>
      </c>
      <c r="T469">
        <v>14.1</v>
      </c>
      <c r="U469">
        <v>14.1</v>
      </c>
      <c r="V469">
        <v>10.935</v>
      </c>
      <c r="W469">
        <v>0</v>
      </c>
      <c r="X469">
        <v>16.966999999999999</v>
      </c>
      <c r="Y469">
        <v>328750000</v>
      </c>
      <c r="Z469">
        <v>15</v>
      </c>
      <c r="AA469">
        <v>0.88194621173332299</v>
      </c>
      <c r="AB469">
        <v>22.2300819669451</v>
      </c>
      <c r="AC469" t="s">
        <v>574</v>
      </c>
      <c r="AD469" t="s">
        <v>574</v>
      </c>
      <c r="AE469">
        <v>0</v>
      </c>
      <c r="AF469">
        <v>0</v>
      </c>
      <c r="AG469">
        <v>0</v>
      </c>
      <c r="AH469">
        <v>0</v>
      </c>
      <c r="AI469">
        <v>0</v>
      </c>
      <c r="AJ469">
        <v>0</v>
      </c>
      <c r="AK469">
        <v>0</v>
      </c>
      <c r="AL469">
        <v>0</v>
      </c>
      <c r="AM469">
        <v>0</v>
      </c>
      <c r="AN469">
        <v>0</v>
      </c>
      <c r="AO469">
        <v>0</v>
      </c>
      <c r="AP469">
        <v>0</v>
      </c>
      <c r="AQ469">
        <v>0</v>
      </c>
      <c r="AR469">
        <v>0</v>
      </c>
      <c r="AS469">
        <v>12731000</v>
      </c>
    </row>
    <row r="470" spans="1:45" x14ac:dyDescent="0.25">
      <c r="A470" t="s">
        <v>44</v>
      </c>
      <c r="B470">
        <v>21.694087982177699</v>
      </c>
      <c r="C470">
        <v>20.082908630371101</v>
      </c>
      <c r="D470">
        <v>20.804357528686499</v>
      </c>
      <c r="E470">
        <v>21.535354614257798</v>
      </c>
      <c r="F470" t="s">
        <v>44</v>
      </c>
      <c r="G470" t="s">
        <v>44</v>
      </c>
      <c r="H470">
        <v>22.159339904785199</v>
      </c>
      <c r="I470">
        <v>20.840305328369102</v>
      </c>
      <c r="J470">
        <v>22.203681945800799</v>
      </c>
      <c r="K470" t="s">
        <v>44</v>
      </c>
      <c r="L470">
        <v>23.579689025878899</v>
      </c>
      <c r="M470">
        <v>23.4189262390137</v>
      </c>
      <c r="N470">
        <v>22.585432052612301</v>
      </c>
      <c r="O470" t="s">
        <v>44</v>
      </c>
      <c r="P470">
        <v>4</v>
      </c>
      <c r="Q470">
        <v>4</v>
      </c>
      <c r="R470">
        <v>4</v>
      </c>
      <c r="S470">
        <v>11.9</v>
      </c>
      <c r="T470">
        <v>11.9</v>
      </c>
      <c r="U470">
        <v>11.9</v>
      </c>
      <c r="V470">
        <v>40.417000000000002</v>
      </c>
      <c r="W470">
        <v>0</v>
      </c>
      <c r="X470">
        <v>173.43</v>
      </c>
      <c r="Y470">
        <v>863810000</v>
      </c>
      <c r="Z470">
        <v>18</v>
      </c>
      <c r="AA470">
        <v>1.13320790649915</v>
      </c>
      <c r="AB470">
        <v>21.890408325195299</v>
      </c>
      <c r="AC470" t="s">
        <v>575</v>
      </c>
      <c r="AD470" t="s">
        <v>575</v>
      </c>
      <c r="AE470">
        <v>0</v>
      </c>
      <c r="AF470">
        <v>0</v>
      </c>
      <c r="AG470">
        <v>0</v>
      </c>
      <c r="AH470">
        <v>0</v>
      </c>
      <c r="AI470">
        <v>0</v>
      </c>
      <c r="AJ470">
        <v>0</v>
      </c>
      <c r="AK470">
        <v>0</v>
      </c>
      <c r="AL470">
        <v>0</v>
      </c>
      <c r="AM470">
        <v>40203000</v>
      </c>
      <c r="AN470">
        <v>0</v>
      </c>
      <c r="AO470">
        <v>0</v>
      </c>
      <c r="AP470">
        <v>111160000</v>
      </c>
      <c r="AQ470">
        <v>73868000</v>
      </c>
      <c r="AR470">
        <v>0</v>
      </c>
      <c r="AS470">
        <v>0</v>
      </c>
    </row>
    <row r="471" spans="1:45" x14ac:dyDescent="0.25">
      <c r="A471">
        <v>23.3073024749756</v>
      </c>
      <c r="B471">
        <v>24.223024368286101</v>
      </c>
      <c r="C471">
        <v>22.2162895202637</v>
      </c>
      <c r="D471">
        <v>23.992048263549801</v>
      </c>
      <c r="E471">
        <v>24.0484313964844</v>
      </c>
      <c r="F471">
        <v>21.406133651733398</v>
      </c>
      <c r="G471">
        <v>22.651496887206999</v>
      </c>
      <c r="H471">
        <v>23.573808670043899</v>
      </c>
      <c r="I471">
        <v>24.410474777221701</v>
      </c>
      <c r="J471">
        <v>25.3355522155762</v>
      </c>
      <c r="K471">
        <v>22.5163383483887</v>
      </c>
      <c r="L471">
        <v>25.319517135620099</v>
      </c>
      <c r="M471">
        <v>24.881290435791001</v>
      </c>
      <c r="N471">
        <v>25.098283767700199</v>
      </c>
      <c r="O471">
        <v>24.1212348937988</v>
      </c>
      <c r="P471">
        <v>8</v>
      </c>
      <c r="Q471">
        <v>8</v>
      </c>
      <c r="R471">
        <v>1</v>
      </c>
      <c r="S471">
        <v>43.6</v>
      </c>
      <c r="T471">
        <v>43.6</v>
      </c>
      <c r="U471">
        <v>6.9</v>
      </c>
      <c r="V471">
        <v>24.300999999999998</v>
      </c>
      <c r="W471">
        <v>0</v>
      </c>
      <c r="X471">
        <v>170.88</v>
      </c>
      <c r="Y471">
        <v>4612900000</v>
      </c>
      <c r="Z471">
        <v>84</v>
      </c>
      <c r="AA471">
        <v>1.1884508571688099</v>
      </c>
      <c r="AB471">
        <v>23.806748453775999</v>
      </c>
      <c r="AC471" t="s">
        <v>576</v>
      </c>
      <c r="AD471" t="s">
        <v>576</v>
      </c>
      <c r="AE471">
        <v>256520000</v>
      </c>
      <c r="AF471">
        <v>206700000</v>
      </c>
      <c r="AG471">
        <v>157000000</v>
      </c>
      <c r="AH471">
        <v>271360000</v>
      </c>
      <c r="AI471">
        <v>189620000</v>
      </c>
      <c r="AJ471">
        <v>0</v>
      </c>
      <c r="AK471">
        <v>155820000</v>
      </c>
      <c r="AL471">
        <v>186560000</v>
      </c>
      <c r="AM471">
        <v>296450000</v>
      </c>
      <c r="AN471">
        <v>255960000</v>
      </c>
      <c r="AO471">
        <v>0</v>
      </c>
      <c r="AP471">
        <v>285920000</v>
      </c>
      <c r="AQ471">
        <v>180910000</v>
      </c>
      <c r="AR471">
        <v>248270000</v>
      </c>
      <c r="AS471">
        <v>186250000</v>
      </c>
    </row>
    <row r="472" spans="1:45" x14ac:dyDescent="0.25">
      <c r="A472">
        <v>23.1903591156006</v>
      </c>
      <c r="B472">
        <v>23.919071197509801</v>
      </c>
      <c r="C472">
        <v>23.234926223754901</v>
      </c>
      <c r="D472">
        <v>23.214052200317401</v>
      </c>
      <c r="E472">
        <v>24.019371032714801</v>
      </c>
      <c r="F472" t="s">
        <v>44</v>
      </c>
      <c r="G472">
        <v>24.369462966918899</v>
      </c>
      <c r="H472">
        <v>23.673683166503899</v>
      </c>
      <c r="I472">
        <v>24.019115447998001</v>
      </c>
      <c r="J472">
        <v>25.297050476074201</v>
      </c>
      <c r="K472">
        <v>22.870174407958999</v>
      </c>
      <c r="L472">
        <v>25.110282897949201</v>
      </c>
      <c r="M472">
        <v>24.966796875</v>
      </c>
      <c r="N472">
        <v>25.081640243530298</v>
      </c>
      <c r="O472">
        <v>24.41969871521</v>
      </c>
      <c r="P472">
        <v>1</v>
      </c>
      <c r="Q472">
        <v>1</v>
      </c>
      <c r="R472">
        <v>1</v>
      </c>
      <c r="S472">
        <v>7.1</v>
      </c>
      <c r="T472">
        <v>7.1</v>
      </c>
      <c r="U472">
        <v>7.1</v>
      </c>
      <c r="V472">
        <v>19.242000000000001</v>
      </c>
      <c r="W472">
        <v>0</v>
      </c>
      <c r="X472">
        <v>4.8029999999999999</v>
      </c>
      <c r="Y472">
        <v>2899500000</v>
      </c>
      <c r="Z472">
        <v>30</v>
      </c>
      <c r="AA472">
        <v>0.80594220879897605</v>
      </c>
      <c r="AB472">
        <v>24.098977497645802</v>
      </c>
      <c r="AC472" t="s">
        <v>577</v>
      </c>
      <c r="AD472" t="s">
        <v>577</v>
      </c>
      <c r="AE472">
        <v>0</v>
      </c>
      <c r="AF472">
        <v>0</v>
      </c>
      <c r="AG472">
        <v>0</v>
      </c>
      <c r="AH472">
        <v>0</v>
      </c>
      <c r="AI472">
        <v>0</v>
      </c>
      <c r="AJ472">
        <v>0</v>
      </c>
      <c r="AK472">
        <v>173480000</v>
      </c>
      <c r="AL472">
        <v>0</v>
      </c>
      <c r="AM472">
        <v>0</v>
      </c>
      <c r="AN472">
        <v>0</v>
      </c>
      <c r="AO472">
        <v>0</v>
      </c>
      <c r="AP472">
        <v>196670000</v>
      </c>
      <c r="AQ472">
        <v>142600000</v>
      </c>
      <c r="AR472">
        <v>176320000</v>
      </c>
      <c r="AS472">
        <v>150040000</v>
      </c>
    </row>
    <row r="473" spans="1:45" x14ac:dyDescent="0.25">
      <c r="A473">
        <v>22.1774291992188</v>
      </c>
      <c r="B473">
        <v>22.018487930297901</v>
      </c>
      <c r="C473">
        <v>21.804279327392599</v>
      </c>
      <c r="D473">
        <v>21.7179565429688</v>
      </c>
      <c r="E473">
        <v>22.778362274169901</v>
      </c>
      <c r="F473">
        <v>21.777641296386701</v>
      </c>
      <c r="G473">
        <v>22.776094436645501</v>
      </c>
      <c r="H473">
        <v>23.3480033874512</v>
      </c>
      <c r="I473">
        <v>22.493310928344702</v>
      </c>
      <c r="J473">
        <v>23.086118698120099</v>
      </c>
      <c r="K473">
        <v>22.4261379241943</v>
      </c>
      <c r="L473">
        <v>22.878879547119102</v>
      </c>
      <c r="M473">
        <v>23.1908569335938</v>
      </c>
      <c r="N473">
        <v>23.962257385253899</v>
      </c>
      <c r="O473">
        <v>23.930486679077099</v>
      </c>
      <c r="P473">
        <v>9</v>
      </c>
      <c r="Q473">
        <v>9</v>
      </c>
      <c r="R473">
        <v>8</v>
      </c>
      <c r="S473">
        <v>23.9</v>
      </c>
      <c r="T473">
        <v>23.9</v>
      </c>
      <c r="U473">
        <v>22.6</v>
      </c>
      <c r="V473">
        <v>60.371000000000002</v>
      </c>
      <c r="W473">
        <v>0</v>
      </c>
      <c r="X473">
        <v>93.835999999999999</v>
      </c>
      <c r="Y473">
        <v>2985200000</v>
      </c>
      <c r="Z473">
        <v>62</v>
      </c>
      <c r="AA473">
        <v>0.72863841614306402</v>
      </c>
      <c r="AB473">
        <v>22.691086832682299</v>
      </c>
      <c r="AC473" t="s">
        <v>578</v>
      </c>
      <c r="AD473" t="s">
        <v>578</v>
      </c>
      <c r="AE473">
        <v>115530000</v>
      </c>
      <c r="AF473">
        <v>131730000</v>
      </c>
      <c r="AG473">
        <v>123620000</v>
      </c>
      <c r="AH473">
        <v>129570000</v>
      </c>
      <c r="AI473">
        <v>111810000</v>
      </c>
      <c r="AJ473">
        <v>164500000</v>
      </c>
      <c r="AK473">
        <v>174280000</v>
      </c>
      <c r="AL473">
        <v>147160000</v>
      </c>
      <c r="AM473">
        <v>95183000</v>
      </c>
      <c r="AN473">
        <v>107620000</v>
      </c>
      <c r="AO473">
        <v>198000000</v>
      </c>
      <c r="AP473">
        <v>97005000</v>
      </c>
      <c r="AQ473">
        <v>132590000</v>
      </c>
      <c r="AR473">
        <v>159880000</v>
      </c>
      <c r="AS473">
        <v>179460000</v>
      </c>
    </row>
    <row r="474" spans="1:45" x14ac:dyDescent="0.25">
      <c r="A474">
        <v>20.7920951843262</v>
      </c>
      <c r="B474">
        <v>19.807300567626999</v>
      </c>
      <c r="C474">
        <v>24.327659606933601</v>
      </c>
      <c r="D474">
        <v>18.9430637359619</v>
      </c>
      <c r="E474">
        <v>19.365276336669901</v>
      </c>
      <c r="F474">
        <v>20.948921203613299</v>
      </c>
      <c r="G474">
        <v>21.331615447998001</v>
      </c>
      <c r="H474">
        <v>23.058177947998001</v>
      </c>
      <c r="I474">
        <v>19.4882488250732</v>
      </c>
      <c r="J474">
        <v>21.368370056152301</v>
      </c>
      <c r="K474" t="s">
        <v>44</v>
      </c>
      <c r="L474">
        <v>20.1450710296631</v>
      </c>
      <c r="M474">
        <v>21.646320343017599</v>
      </c>
      <c r="N474">
        <v>21.532789230346701</v>
      </c>
      <c r="O474">
        <v>21.176212310791001</v>
      </c>
      <c r="P474">
        <v>2</v>
      </c>
      <c r="Q474">
        <v>2</v>
      </c>
      <c r="R474">
        <v>2</v>
      </c>
      <c r="S474">
        <v>18.600000000000001</v>
      </c>
      <c r="T474">
        <v>18.600000000000001</v>
      </c>
      <c r="U474">
        <v>18.600000000000001</v>
      </c>
      <c r="V474">
        <v>20.231999999999999</v>
      </c>
      <c r="W474">
        <v>0</v>
      </c>
      <c r="X474">
        <v>44.387999999999998</v>
      </c>
      <c r="Y474">
        <v>464880000</v>
      </c>
      <c r="Z474">
        <v>16</v>
      </c>
      <c r="AA474">
        <v>1.4590659627167899</v>
      </c>
      <c r="AB474">
        <v>20.995080130440801</v>
      </c>
      <c r="AC474" t="s">
        <v>579</v>
      </c>
      <c r="AD474" t="s">
        <v>579</v>
      </c>
      <c r="AE474">
        <v>0</v>
      </c>
      <c r="AF474">
        <v>0</v>
      </c>
      <c r="AG474">
        <v>195480000</v>
      </c>
      <c r="AH474">
        <v>0</v>
      </c>
      <c r="AI474">
        <v>0</v>
      </c>
      <c r="AJ474">
        <v>0</v>
      </c>
      <c r="AK474">
        <v>0</v>
      </c>
      <c r="AL474">
        <v>0</v>
      </c>
      <c r="AM474">
        <v>0</v>
      </c>
      <c r="AN474">
        <v>0</v>
      </c>
      <c r="AO474">
        <v>0</v>
      </c>
      <c r="AP474">
        <v>0</v>
      </c>
      <c r="AQ474">
        <v>0</v>
      </c>
      <c r="AR474">
        <v>0</v>
      </c>
      <c r="AS474">
        <v>0</v>
      </c>
    </row>
    <row r="475" spans="1:45" x14ac:dyDescent="0.25">
      <c r="A475" t="s">
        <v>44</v>
      </c>
      <c r="B475">
        <v>20.964586257934599</v>
      </c>
      <c r="C475" t="s">
        <v>44</v>
      </c>
      <c r="D475">
        <v>21.655345916748001</v>
      </c>
      <c r="E475">
        <v>20.5749626159668</v>
      </c>
      <c r="F475" t="s">
        <v>44</v>
      </c>
      <c r="G475">
        <v>19.344295501708999</v>
      </c>
      <c r="H475">
        <v>20.249567031860401</v>
      </c>
      <c r="I475">
        <v>20.827800750732401</v>
      </c>
      <c r="J475">
        <v>20.956525802612301</v>
      </c>
      <c r="K475" t="s">
        <v>44</v>
      </c>
      <c r="L475">
        <v>20.255226135253899</v>
      </c>
      <c r="M475">
        <v>20.534975051879901</v>
      </c>
      <c r="N475">
        <v>22.1912631988525</v>
      </c>
      <c r="O475" t="s">
        <v>44</v>
      </c>
      <c r="P475">
        <v>3</v>
      </c>
      <c r="Q475">
        <v>3</v>
      </c>
      <c r="R475">
        <v>3</v>
      </c>
      <c r="S475">
        <v>10.199999999999999</v>
      </c>
      <c r="T475">
        <v>10.199999999999999</v>
      </c>
      <c r="U475">
        <v>10.199999999999999</v>
      </c>
      <c r="V475">
        <v>40.529000000000003</v>
      </c>
      <c r="W475">
        <v>0</v>
      </c>
      <c r="X475">
        <v>23.190999999999999</v>
      </c>
      <c r="Y475">
        <v>324470000</v>
      </c>
      <c r="Z475">
        <v>17</v>
      </c>
      <c r="AA475">
        <v>0.784535226569961</v>
      </c>
      <c r="AB475">
        <v>20.755454826354999</v>
      </c>
      <c r="AC475" t="s">
        <v>580</v>
      </c>
      <c r="AD475" t="s">
        <v>581</v>
      </c>
      <c r="AE475">
        <v>0</v>
      </c>
      <c r="AF475">
        <v>0</v>
      </c>
      <c r="AG475">
        <v>0</v>
      </c>
      <c r="AH475">
        <v>38169000</v>
      </c>
      <c r="AI475">
        <v>0</v>
      </c>
      <c r="AJ475">
        <v>0</v>
      </c>
      <c r="AK475">
        <v>0</v>
      </c>
      <c r="AL475">
        <v>0</v>
      </c>
      <c r="AM475">
        <v>45644000</v>
      </c>
      <c r="AN475">
        <v>0</v>
      </c>
      <c r="AO475">
        <v>0</v>
      </c>
      <c r="AP475">
        <v>0</v>
      </c>
      <c r="AQ475">
        <v>0</v>
      </c>
      <c r="AR475">
        <v>39757000</v>
      </c>
      <c r="AS475">
        <v>0</v>
      </c>
    </row>
    <row r="476" spans="1:45" x14ac:dyDescent="0.25">
      <c r="A476">
        <v>18.4675807952881</v>
      </c>
      <c r="B476">
        <v>19.224727630615199</v>
      </c>
      <c r="C476" t="s">
        <v>44</v>
      </c>
      <c r="D476">
        <v>18.008537292480501</v>
      </c>
      <c r="E476">
        <v>20.479906082153299</v>
      </c>
      <c r="F476" t="s">
        <v>44</v>
      </c>
      <c r="G476">
        <v>17.167320251464801</v>
      </c>
      <c r="H476">
        <v>17.896581649780298</v>
      </c>
      <c r="I476">
        <v>19.455070495605501</v>
      </c>
      <c r="J476">
        <v>20.831285476684599</v>
      </c>
      <c r="K476">
        <v>18.9196891784668</v>
      </c>
      <c r="L476">
        <v>20.804515838623001</v>
      </c>
      <c r="M476">
        <v>20.038587570190401</v>
      </c>
      <c r="N476">
        <v>20.621850967407202</v>
      </c>
      <c r="O476">
        <v>19.867481231689499</v>
      </c>
      <c r="P476">
        <v>5</v>
      </c>
      <c r="Q476">
        <v>5</v>
      </c>
      <c r="R476">
        <v>5</v>
      </c>
      <c r="S476">
        <v>8.3000000000000007</v>
      </c>
      <c r="T476">
        <v>8.3000000000000007</v>
      </c>
      <c r="U476">
        <v>8.3000000000000007</v>
      </c>
      <c r="V476">
        <v>125.09</v>
      </c>
      <c r="W476">
        <v>0</v>
      </c>
      <c r="X476">
        <v>68.688999999999993</v>
      </c>
      <c r="Y476">
        <v>745680000</v>
      </c>
      <c r="Z476">
        <v>22</v>
      </c>
      <c r="AA476">
        <v>1.2113517383288901</v>
      </c>
      <c r="AB476">
        <v>19.3679334200346</v>
      </c>
      <c r="AC476" t="s">
        <v>582</v>
      </c>
      <c r="AD476" t="s">
        <v>582</v>
      </c>
      <c r="AE476">
        <v>0</v>
      </c>
      <c r="AF476">
        <v>0</v>
      </c>
      <c r="AG476">
        <v>0</v>
      </c>
      <c r="AH476">
        <v>47988000</v>
      </c>
      <c r="AI476">
        <v>48332000</v>
      </c>
      <c r="AJ476">
        <v>0</v>
      </c>
      <c r="AK476">
        <v>0</v>
      </c>
      <c r="AL476">
        <v>0</v>
      </c>
      <c r="AM476">
        <v>40231000</v>
      </c>
      <c r="AN476">
        <v>50747000</v>
      </c>
      <c r="AO476">
        <v>0</v>
      </c>
      <c r="AP476">
        <v>45941000</v>
      </c>
      <c r="AQ476">
        <v>0</v>
      </c>
      <c r="AR476">
        <v>72541000</v>
      </c>
      <c r="AS476">
        <v>0</v>
      </c>
    </row>
    <row r="477" spans="1:45" x14ac:dyDescent="0.25">
      <c r="A477" t="s">
        <v>44</v>
      </c>
      <c r="B477" t="s">
        <v>44</v>
      </c>
      <c r="C477">
        <v>23.334291458129901</v>
      </c>
      <c r="D477">
        <v>24.148954391479499</v>
      </c>
      <c r="E477">
        <v>22.951839447021499</v>
      </c>
      <c r="F477">
        <v>23.476549148559599</v>
      </c>
      <c r="G477">
        <v>23.591608047485401</v>
      </c>
      <c r="H477">
        <v>23.3610515594482</v>
      </c>
      <c r="I477" t="s">
        <v>44</v>
      </c>
      <c r="J477" t="s">
        <v>44</v>
      </c>
      <c r="K477">
        <v>24.5381889343262</v>
      </c>
      <c r="L477" t="s">
        <v>44</v>
      </c>
      <c r="M477">
        <v>24.864337921142599</v>
      </c>
      <c r="N477">
        <v>24.295019149780298</v>
      </c>
      <c r="O477">
        <v>25.313785552978501</v>
      </c>
      <c r="P477">
        <v>1</v>
      </c>
      <c r="Q477">
        <v>1</v>
      </c>
      <c r="R477">
        <v>1</v>
      </c>
      <c r="S477">
        <v>7</v>
      </c>
      <c r="T477">
        <v>7</v>
      </c>
      <c r="U477">
        <v>7</v>
      </c>
      <c r="V477">
        <v>19.111999999999998</v>
      </c>
      <c r="W477">
        <v>0</v>
      </c>
      <c r="X477">
        <v>6.8122999999999996</v>
      </c>
      <c r="Y477">
        <v>1706200000</v>
      </c>
      <c r="Z477">
        <v>14</v>
      </c>
      <c r="AA477">
        <v>0.76458303514939596</v>
      </c>
      <c r="AB477">
        <v>23.987562561035201</v>
      </c>
      <c r="AC477" t="s">
        <v>583</v>
      </c>
      <c r="AD477" t="s">
        <v>583</v>
      </c>
      <c r="AE477">
        <v>0</v>
      </c>
      <c r="AF477">
        <v>0</v>
      </c>
      <c r="AG477">
        <v>0</v>
      </c>
      <c r="AH477">
        <v>180380000</v>
      </c>
      <c r="AI477">
        <v>0</v>
      </c>
      <c r="AJ477">
        <v>0</v>
      </c>
      <c r="AK477">
        <v>0</v>
      </c>
      <c r="AL477">
        <v>0</v>
      </c>
      <c r="AM477">
        <v>0</v>
      </c>
      <c r="AN477">
        <v>0</v>
      </c>
      <c r="AO477">
        <v>225970000</v>
      </c>
      <c r="AP477">
        <v>0</v>
      </c>
      <c r="AQ477">
        <v>125230000</v>
      </c>
      <c r="AR477">
        <v>0</v>
      </c>
      <c r="AS477">
        <v>256340000</v>
      </c>
    </row>
    <row r="478" spans="1:45" x14ac:dyDescent="0.25">
      <c r="A478">
        <v>24.5816440582275</v>
      </c>
      <c r="B478">
        <v>24.492343902587901</v>
      </c>
      <c r="C478" t="s">
        <v>44</v>
      </c>
      <c r="D478">
        <v>24.2374668121338</v>
      </c>
      <c r="E478">
        <v>23.4063930511475</v>
      </c>
      <c r="F478">
        <v>21.654384613037099</v>
      </c>
      <c r="G478">
        <v>22.499893188476602</v>
      </c>
      <c r="H478">
        <v>24.491428375244102</v>
      </c>
      <c r="I478">
        <v>25.427616119384801</v>
      </c>
      <c r="J478">
        <v>25.667901992797901</v>
      </c>
      <c r="K478">
        <v>22.625602722168001</v>
      </c>
      <c r="L478">
        <v>26.076574325561499</v>
      </c>
      <c r="M478">
        <v>26.175979614257798</v>
      </c>
      <c r="N478">
        <v>25.184877395629901</v>
      </c>
      <c r="O478">
        <v>24.2143039703369</v>
      </c>
      <c r="P478">
        <v>6</v>
      </c>
      <c r="Q478">
        <v>6</v>
      </c>
      <c r="R478">
        <v>4</v>
      </c>
      <c r="S478">
        <v>25.9</v>
      </c>
      <c r="T478">
        <v>25.9</v>
      </c>
      <c r="U478">
        <v>21.8</v>
      </c>
      <c r="V478">
        <v>21.141999999999999</v>
      </c>
      <c r="W478">
        <v>0</v>
      </c>
      <c r="X478">
        <v>151.38</v>
      </c>
      <c r="Y478">
        <v>4636800000</v>
      </c>
      <c r="Z478">
        <v>54</v>
      </c>
      <c r="AA478">
        <v>1.3752389661801201</v>
      </c>
      <c r="AB478">
        <v>24.338315010070801</v>
      </c>
      <c r="AC478" t="s">
        <v>584</v>
      </c>
      <c r="AD478" t="s">
        <v>584</v>
      </c>
      <c r="AE478">
        <v>337380000</v>
      </c>
      <c r="AF478">
        <v>192530000</v>
      </c>
      <c r="AG478">
        <v>0</v>
      </c>
      <c r="AH478">
        <v>261930000</v>
      </c>
      <c r="AI478">
        <v>157910000</v>
      </c>
      <c r="AJ478">
        <v>0</v>
      </c>
      <c r="AK478">
        <v>85263000</v>
      </c>
      <c r="AL478">
        <v>244360000</v>
      </c>
      <c r="AM478">
        <v>322940000</v>
      </c>
      <c r="AN478">
        <v>198730000</v>
      </c>
      <c r="AO478">
        <v>0</v>
      </c>
      <c r="AP478">
        <v>378040000</v>
      </c>
      <c r="AQ478">
        <v>259340000</v>
      </c>
      <c r="AR478">
        <v>214050000</v>
      </c>
      <c r="AS478">
        <v>193490000</v>
      </c>
    </row>
    <row r="479" spans="1:45" x14ac:dyDescent="0.25">
      <c r="A479">
        <v>23.447710037231399</v>
      </c>
      <c r="B479" t="s">
        <v>44</v>
      </c>
      <c r="C479">
        <v>22.3436183929443</v>
      </c>
      <c r="D479">
        <v>22.0369777679443</v>
      </c>
      <c r="E479">
        <v>23.28489112854</v>
      </c>
      <c r="F479" t="s">
        <v>44</v>
      </c>
      <c r="G479">
        <v>24.700546264648398</v>
      </c>
      <c r="H479">
        <v>24.791389465331999</v>
      </c>
      <c r="I479">
        <v>23.168153762817401</v>
      </c>
      <c r="J479">
        <v>24.503730773925799</v>
      </c>
      <c r="K479" t="s">
        <v>44</v>
      </c>
      <c r="L479">
        <v>22.945959091186499</v>
      </c>
      <c r="M479">
        <v>23.504579544067401</v>
      </c>
      <c r="N479" t="s">
        <v>44</v>
      </c>
      <c r="O479" t="s">
        <v>44</v>
      </c>
      <c r="P479">
        <v>2</v>
      </c>
      <c r="Q479">
        <v>2</v>
      </c>
      <c r="R479">
        <v>2</v>
      </c>
      <c r="S479">
        <v>17.600000000000001</v>
      </c>
      <c r="T479">
        <v>17.600000000000001</v>
      </c>
      <c r="U479">
        <v>17.600000000000001</v>
      </c>
      <c r="V479">
        <v>11.875999999999999</v>
      </c>
      <c r="W479">
        <v>0</v>
      </c>
      <c r="X479">
        <v>4.8198999999999996</v>
      </c>
      <c r="Y479">
        <v>844690000</v>
      </c>
      <c r="Z479">
        <v>13</v>
      </c>
      <c r="AA479">
        <v>0.94591600260218001</v>
      </c>
      <c r="AB479">
        <v>23.472755622863801</v>
      </c>
      <c r="AC479" t="s">
        <v>585</v>
      </c>
      <c r="AD479" t="s">
        <v>585</v>
      </c>
      <c r="AE479">
        <v>0</v>
      </c>
      <c r="AF479">
        <v>0</v>
      </c>
      <c r="AG479">
        <v>0</v>
      </c>
      <c r="AH479">
        <v>0</v>
      </c>
      <c r="AI479">
        <v>0</v>
      </c>
      <c r="AJ479">
        <v>0</v>
      </c>
      <c r="AK479">
        <v>129060000</v>
      </c>
      <c r="AL479">
        <v>104370000</v>
      </c>
      <c r="AM479">
        <v>44874000</v>
      </c>
      <c r="AN479">
        <v>64610000</v>
      </c>
      <c r="AO479">
        <v>0</v>
      </c>
      <c r="AP479">
        <v>0</v>
      </c>
      <c r="AQ479">
        <v>0</v>
      </c>
      <c r="AR479">
        <v>0</v>
      </c>
      <c r="AS479">
        <v>0</v>
      </c>
    </row>
    <row r="480" spans="1:45" x14ac:dyDescent="0.25">
      <c r="A480">
        <v>23.5998020172119</v>
      </c>
      <c r="B480">
        <v>21.783687591552699</v>
      </c>
      <c r="C480">
        <v>25.2632732391357</v>
      </c>
      <c r="D480">
        <v>19.088535308837901</v>
      </c>
      <c r="E480">
        <v>21.3746452331543</v>
      </c>
      <c r="F480">
        <v>24.296630859375</v>
      </c>
      <c r="G480">
        <v>23.275117874145501</v>
      </c>
      <c r="H480">
        <v>24.344621658325199</v>
      </c>
      <c r="I480">
        <v>23.528861999511701</v>
      </c>
      <c r="J480">
        <v>25.537714004516602</v>
      </c>
      <c r="K480">
        <v>24.1860866546631</v>
      </c>
      <c r="L480">
        <v>24.6669826507568</v>
      </c>
      <c r="M480" t="s">
        <v>44</v>
      </c>
      <c r="N480">
        <v>22.937669754028299</v>
      </c>
      <c r="O480">
        <v>23.9030666351318</v>
      </c>
      <c r="P480">
        <v>11</v>
      </c>
      <c r="Q480">
        <v>11</v>
      </c>
      <c r="R480">
        <v>11</v>
      </c>
      <c r="S480">
        <v>24</v>
      </c>
      <c r="T480">
        <v>24</v>
      </c>
      <c r="U480">
        <v>24</v>
      </c>
      <c r="V480">
        <v>62.606000000000002</v>
      </c>
      <c r="W480">
        <v>0</v>
      </c>
      <c r="X480">
        <v>199.81</v>
      </c>
      <c r="Y480">
        <v>6297000000</v>
      </c>
      <c r="Z480">
        <v>63</v>
      </c>
      <c r="AA480">
        <v>1.7052127214762001</v>
      </c>
      <c r="AB480">
        <v>23.413335391453298</v>
      </c>
      <c r="AC480" t="s">
        <v>586</v>
      </c>
      <c r="AD480" t="s">
        <v>586</v>
      </c>
      <c r="AE480">
        <v>356490000</v>
      </c>
      <c r="AF480">
        <v>142900000</v>
      </c>
      <c r="AG480">
        <v>849840000</v>
      </c>
      <c r="AH480">
        <v>0</v>
      </c>
      <c r="AI480">
        <v>0</v>
      </c>
      <c r="AJ480">
        <v>660990000</v>
      </c>
      <c r="AK480">
        <v>256760000</v>
      </c>
      <c r="AL480">
        <v>319380000</v>
      </c>
      <c r="AM480">
        <v>327610000</v>
      </c>
      <c r="AN480">
        <v>403000000</v>
      </c>
      <c r="AO480">
        <v>569770000</v>
      </c>
      <c r="AP480">
        <v>282060000</v>
      </c>
      <c r="AQ480">
        <v>0</v>
      </c>
      <c r="AR480">
        <v>129530000</v>
      </c>
      <c r="AS480">
        <v>293180000</v>
      </c>
    </row>
    <row r="481" spans="1:45" x14ac:dyDescent="0.25">
      <c r="A481">
        <v>23.647352218627901</v>
      </c>
      <c r="B481">
        <v>24.030105590820298</v>
      </c>
      <c r="C481">
        <v>21.2295227050781</v>
      </c>
      <c r="D481">
        <v>24.268922805786101</v>
      </c>
      <c r="E481">
        <v>24.000066757202099</v>
      </c>
      <c r="F481">
        <v>20.502128601074201</v>
      </c>
      <c r="G481">
        <v>22.162817001342798</v>
      </c>
      <c r="H481">
        <v>24.035821914672901</v>
      </c>
      <c r="I481">
        <v>23.760301589965799</v>
      </c>
      <c r="J481">
        <v>25.356826782226602</v>
      </c>
      <c r="K481">
        <v>21.510072708129901</v>
      </c>
      <c r="L481">
        <v>25.467185974121101</v>
      </c>
      <c r="M481">
        <v>24.823183059692401</v>
      </c>
      <c r="N481">
        <v>24.724632263183601</v>
      </c>
      <c r="O481">
        <v>24.064804077148398</v>
      </c>
      <c r="P481">
        <v>10</v>
      </c>
      <c r="Q481">
        <v>10</v>
      </c>
      <c r="R481">
        <v>10</v>
      </c>
      <c r="S481">
        <v>31.5</v>
      </c>
      <c r="T481">
        <v>31.5</v>
      </c>
      <c r="U481">
        <v>31.5</v>
      </c>
      <c r="V481">
        <v>49.838000000000001</v>
      </c>
      <c r="W481">
        <v>0</v>
      </c>
      <c r="X481">
        <v>323.31</v>
      </c>
      <c r="Y481">
        <v>6316000000</v>
      </c>
      <c r="Z481">
        <v>74</v>
      </c>
      <c r="AA481">
        <v>1.5165263947155001</v>
      </c>
      <c r="AB481">
        <v>23.572249603271501</v>
      </c>
      <c r="AC481" t="s">
        <v>587</v>
      </c>
      <c r="AD481" t="s">
        <v>587</v>
      </c>
      <c r="AE481">
        <v>271940000</v>
      </c>
      <c r="AF481">
        <v>288600000</v>
      </c>
      <c r="AG481">
        <v>281610000</v>
      </c>
      <c r="AH481">
        <v>406770000</v>
      </c>
      <c r="AI481">
        <v>272280000</v>
      </c>
      <c r="AJ481">
        <v>0</v>
      </c>
      <c r="AK481">
        <v>187300000</v>
      </c>
      <c r="AL481">
        <v>251010000</v>
      </c>
      <c r="AM481">
        <v>405650000</v>
      </c>
      <c r="AN481">
        <v>305060000</v>
      </c>
      <c r="AO481">
        <v>119330000</v>
      </c>
      <c r="AP481">
        <v>436090000</v>
      </c>
      <c r="AQ481">
        <v>345780000</v>
      </c>
      <c r="AR481">
        <v>259480000</v>
      </c>
      <c r="AS481">
        <v>278970000</v>
      </c>
    </row>
    <row r="482" spans="1:45" x14ac:dyDescent="0.25">
      <c r="A482">
        <v>23.941095352172901</v>
      </c>
      <c r="B482" t="s">
        <v>44</v>
      </c>
      <c r="C482">
        <v>24.056392669677699</v>
      </c>
      <c r="D482">
        <v>23.518333435058601</v>
      </c>
      <c r="E482">
        <v>27.029705047607401</v>
      </c>
      <c r="F482">
        <v>25.573663711547901</v>
      </c>
      <c r="G482">
        <v>24.550687789916999</v>
      </c>
      <c r="H482">
        <v>24.541559219360401</v>
      </c>
      <c r="I482">
        <v>23.502637863159201</v>
      </c>
      <c r="J482">
        <v>26.024051666259801</v>
      </c>
      <c r="K482">
        <v>24.8407173156738</v>
      </c>
      <c r="L482">
        <v>25.444869995117202</v>
      </c>
      <c r="M482" t="s">
        <v>44</v>
      </c>
      <c r="N482">
        <v>25.868535995483398</v>
      </c>
      <c r="O482">
        <v>26.453937530517599</v>
      </c>
      <c r="P482">
        <v>3</v>
      </c>
      <c r="Q482">
        <v>3</v>
      </c>
      <c r="R482">
        <v>3</v>
      </c>
      <c r="S482">
        <v>22.4</v>
      </c>
      <c r="T482">
        <v>22.4</v>
      </c>
      <c r="U482">
        <v>22.4</v>
      </c>
      <c r="V482">
        <v>19.841000000000001</v>
      </c>
      <c r="W482">
        <v>0</v>
      </c>
      <c r="X482">
        <v>92.372</v>
      </c>
      <c r="Y482">
        <v>4133800000</v>
      </c>
      <c r="Z482">
        <v>20</v>
      </c>
      <c r="AA482">
        <v>1.1343492032575799</v>
      </c>
      <c r="AB482">
        <v>25.0266298147348</v>
      </c>
      <c r="AC482" t="s">
        <v>588</v>
      </c>
      <c r="AD482" t="s">
        <v>588</v>
      </c>
      <c r="AE482">
        <v>0</v>
      </c>
      <c r="AF482">
        <v>0</v>
      </c>
      <c r="AG482">
        <v>0</v>
      </c>
      <c r="AH482">
        <v>0</v>
      </c>
      <c r="AI482">
        <v>640980000</v>
      </c>
      <c r="AJ482">
        <v>0</v>
      </c>
      <c r="AK482">
        <v>0</v>
      </c>
      <c r="AL482">
        <v>0</v>
      </c>
      <c r="AM482">
        <v>0</v>
      </c>
      <c r="AN482">
        <v>0</v>
      </c>
      <c r="AO482">
        <v>0</v>
      </c>
      <c r="AP482">
        <v>0</v>
      </c>
      <c r="AQ482">
        <v>0</v>
      </c>
      <c r="AR482">
        <v>0</v>
      </c>
      <c r="AS482">
        <v>645630000</v>
      </c>
    </row>
    <row r="483" spans="1:45" x14ac:dyDescent="0.25">
      <c r="A483">
        <v>18.670310974121101</v>
      </c>
      <c r="B483" t="s">
        <v>44</v>
      </c>
      <c r="C483">
        <v>18.104927062988299</v>
      </c>
      <c r="D483">
        <v>21.002714157104499</v>
      </c>
      <c r="E483">
        <v>18.372499465942401</v>
      </c>
      <c r="F483" t="s">
        <v>44</v>
      </c>
      <c r="G483">
        <v>19.017074584960898</v>
      </c>
      <c r="H483" t="s">
        <v>44</v>
      </c>
      <c r="I483" t="s">
        <v>44</v>
      </c>
      <c r="J483">
        <v>22.108209609985401</v>
      </c>
      <c r="K483" t="s">
        <v>44</v>
      </c>
      <c r="L483">
        <v>20.620956420898398</v>
      </c>
      <c r="M483">
        <v>21.6575717926025</v>
      </c>
      <c r="N483">
        <v>19.628007888793899</v>
      </c>
      <c r="O483">
        <v>20.633161544799801</v>
      </c>
      <c r="P483">
        <v>6</v>
      </c>
      <c r="Q483">
        <v>6</v>
      </c>
      <c r="R483">
        <v>6</v>
      </c>
      <c r="S483">
        <v>31.3</v>
      </c>
      <c r="T483">
        <v>31.3</v>
      </c>
      <c r="U483">
        <v>31.3</v>
      </c>
      <c r="V483">
        <v>26.959</v>
      </c>
      <c r="W483">
        <v>0</v>
      </c>
      <c r="X483">
        <v>11.041</v>
      </c>
      <c r="Y483">
        <v>279870000</v>
      </c>
      <c r="Z483">
        <v>17</v>
      </c>
      <c r="AA483">
        <v>1.41787221098711</v>
      </c>
      <c r="AB483">
        <v>19.981543350219699</v>
      </c>
      <c r="AC483" t="s">
        <v>589</v>
      </c>
      <c r="AD483" t="s">
        <v>589</v>
      </c>
      <c r="AE483">
        <v>0</v>
      </c>
      <c r="AF483">
        <v>0</v>
      </c>
      <c r="AG483">
        <v>0</v>
      </c>
      <c r="AH483">
        <v>0</v>
      </c>
      <c r="AI483">
        <v>0</v>
      </c>
      <c r="AJ483">
        <v>0</v>
      </c>
      <c r="AK483">
        <v>0</v>
      </c>
      <c r="AL483">
        <v>0</v>
      </c>
      <c r="AM483">
        <v>0</v>
      </c>
      <c r="AN483">
        <v>31819000</v>
      </c>
      <c r="AO483">
        <v>0</v>
      </c>
      <c r="AP483">
        <v>16380000</v>
      </c>
      <c r="AQ483">
        <v>28657000</v>
      </c>
      <c r="AR483">
        <v>0</v>
      </c>
      <c r="AS483">
        <v>0</v>
      </c>
    </row>
    <row r="484" spans="1:45" x14ac:dyDescent="0.25">
      <c r="A484">
        <v>20.8268718719482</v>
      </c>
      <c r="B484">
        <v>20.8939323425293</v>
      </c>
      <c r="C484">
        <v>17.500747680664102</v>
      </c>
      <c r="D484">
        <v>21.047401428222699</v>
      </c>
      <c r="E484">
        <v>21.5372524261475</v>
      </c>
      <c r="F484" t="s">
        <v>44</v>
      </c>
      <c r="G484">
        <v>19.4130954742432</v>
      </c>
      <c r="H484">
        <v>22.4975070953369</v>
      </c>
      <c r="I484">
        <v>21.5692253112793</v>
      </c>
      <c r="J484">
        <v>23.503973007202099</v>
      </c>
      <c r="K484">
        <v>18.5582790374756</v>
      </c>
      <c r="L484">
        <v>23.357967376708999</v>
      </c>
      <c r="M484">
        <v>22.6822605133057</v>
      </c>
      <c r="N484">
        <v>22.340824127197301</v>
      </c>
      <c r="O484">
        <v>21.371829986572301</v>
      </c>
      <c r="P484">
        <v>13</v>
      </c>
      <c r="Q484">
        <v>13</v>
      </c>
      <c r="R484">
        <v>13</v>
      </c>
      <c r="S484">
        <v>25.2</v>
      </c>
      <c r="T484">
        <v>25.2</v>
      </c>
      <c r="U484">
        <v>25.2</v>
      </c>
      <c r="V484">
        <v>95.608999999999995</v>
      </c>
      <c r="W484">
        <v>0</v>
      </c>
      <c r="X484">
        <v>151.26</v>
      </c>
      <c r="Y484">
        <v>2098800000</v>
      </c>
      <c r="Z484">
        <v>71</v>
      </c>
      <c r="AA484">
        <v>1.7438397563213699</v>
      </c>
      <c r="AB484">
        <v>21.2215119770595</v>
      </c>
      <c r="AC484" t="s">
        <v>590</v>
      </c>
      <c r="AD484" t="s">
        <v>590</v>
      </c>
      <c r="AE484">
        <v>84136000</v>
      </c>
      <c r="AF484">
        <v>81775000</v>
      </c>
      <c r="AG484">
        <v>0</v>
      </c>
      <c r="AH484">
        <v>97287000</v>
      </c>
      <c r="AI484">
        <v>94046000</v>
      </c>
      <c r="AJ484">
        <v>0</v>
      </c>
      <c r="AK484">
        <v>32541000</v>
      </c>
      <c r="AL484">
        <v>123800000</v>
      </c>
      <c r="AM484">
        <v>108400000</v>
      </c>
      <c r="AN484">
        <v>145230000</v>
      </c>
      <c r="AO484">
        <v>0</v>
      </c>
      <c r="AP484">
        <v>189670000</v>
      </c>
      <c r="AQ484">
        <v>101450000</v>
      </c>
      <c r="AR484">
        <v>92043000</v>
      </c>
      <c r="AS484">
        <v>99127000</v>
      </c>
    </row>
    <row r="485" spans="1:45" x14ac:dyDescent="0.25">
      <c r="A485">
        <v>25.762609481811499</v>
      </c>
      <c r="B485">
        <v>23.6983757019043</v>
      </c>
      <c r="C485">
        <v>20.6707248687744</v>
      </c>
      <c r="D485">
        <v>23.488489151001001</v>
      </c>
      <c r="E485">
        <v>23.1661472320557</v>
      </c>
      <c r="F485" t="s">
        <v>44</v>
      </c>
      <c r="G485">
        <v>21.4053039550781</v>
      </c>
      <c r="H485">
        <v>23.261552810668899</v>
      </c>
      <c r="I485">
        <v>23.172264099121101</v>
      </c>
      <c r="J485">
        <v>24.0586242675781</v>
      </c>
      <c r="K485">
        <v>20.528312683105501</v>
      </c>
      <c r="L485">
        <v>24.300895690918001</v>
      </c>
      <c r="M485">
        <v>24.2571716308594</v>
      </c>
      <c r="N485">
        <v>23.917068481445298</v>
      </c>
      <c r="O485">
        <v>22.792312622070298</v>
      </c>
      <c r="P485">
        <v>12</v>
      </c>
      <c r="Q485">
        <v>12</v>
      </c>
      <c r="R485">
        <v>12</v>
      </c>
      <c r="S485">
        <v>42.9</v>
      </c>
      <c r="T485">
        <v>42.9</v>
      </c>
      <c r="U485">
        <v>42.9</v>
      </c>
      <c r="V485">
        <v>37.189</v>
      </c>
      <c r="W485">
        <v>0</v>
      </c>
      <c r="X485">
        <v>244.48</v>
      </c>
      <c r="Y485">
        <v>3969700000</v>
      </c>
      <c r="Z485">
        <v>54</v>
      </c>
      <c r="AA485">
        <v>1.45179595470065</v>
      </c>
      <c r="AB485">
        <v>23.177132334027998</v>
      </c>
      <c r="AC485" t="s">
        <v>591</v>
      </c>
      <c r="AD485" t="s">
        <v>592</v>
      </c>
      <c r="AE485">
        <v>738020000</v>
      </c>
      <c r="AF485">
        <v>225290000</v>
      </c>
      <c r="AG485">
        <v>0</v>
      </c>
      <c r="AH485">
        <v>309360000</v>
      </c>
      <c r="AI485">
        <v>219730000</v>
      </c>
      <c r="AJ485">
        <v>0</v>
      </c>
      <c r="AK485">
        <v>0</v>
      </c>
      <c r="AL485">
        <v>183320000</v>
      </c>
      <c r="AM485">
        <v>203300000</v>
      </c>
      <c r="AN485">
        <v>156890000</v>
      </c>
      <c r="AO485">
        <v>0</v>
      </c>
      <c r="AP485">
        <v>220550000</v>
      </c>
      <c r="AQ485">
        <v>230900000</v>
      </c>
      <c r="AR485">
        <v>181420000</v>
      </c>
      <c r="AS485">
        <v>148430000</v>
      </c>
    </row>
    <row r="486" spans="1:45" x14ac:dyDescent="0.25">
      <c r="A486">
        <v>21.743492126464801</v>
      </c>
      <c r="B486">
        <v>22.222375869751001</v>
      </c>
      <c r="C486">
        <v>21.058872222900401</v>
      </c>
      <c r="D486">
        <v>21.744928359985401</v>
      </c>
      <c r="E486">
        <v>21.612657546997099</v>
      </c>
      <c r="F486">
        <v>21.956598281860401</v>
      </c>
      <c r="G486">
        <v>21.5965061187744</v>
      </c>
      <c r="H486">
        <v>22.150194168090799</v>
      </c>
      <c r="I486">
        <v>22.823921203613299</v>
      </c>
      <c r="J486">
        <v>23.6925354003906</v>
      </c>
      <c r="K486">
        <v>21.6661376953125</v>
      </c>
      <c r="L486">
        <v>23.088077545166001</v>
      </c>
      <c r="M486">
        <v>23.4472045898438</v>
      </c>
      <c r="N486">
        <v>23.227819442748999</v>
      </c>
      <c r="O486">
        <v>22.2565803527832</v>
      </c>
      <c r="P486">
        <v>1</v>
      </c>
      <c r="Q486">
        <v>1</v>
      </c>
      <c r="R486">
        <v>1</v>
      </c>
      <c r="S486">
        <v>7</v>
      </c>
      <c r="T486">
        <v>7</v>
      </c>
      <c r="U486">
        <v>7</v>
      </c>
      <c r="V486">
        <v>16.338000000000001</v>
      </c>
      <c r="W486">
        <v>1.4143999999999999E-3</v>
      </c>
      <c r="X486">
        <v>2.2069999999999999</v>
      </c>
      <c r="Y486">
        <v>887030000</v>
      </c>
      <c r="Z486">
        <v>15</v>
      </c>
      <c r="AA486">
        <v>0.78759345994658603</v>
      </c>
      <c r="AB486">
        <v>22.285860061645501</v>
      </c>
      <c r="AC486" t="s">
        <v>593</v>
      </c>
      <c r="AD486" t="s">
        <v>593</v>
      </c>
      <c r="AE486">
        <v>0</v>
      </c>
      <c r="AF486">
        <v>0</v>
      </c>
      <c r="AG486">
        <v>0</v>
      </c>
      <c r="AH486">
        <v>0</v>
      </c>
      <c r="AI486">
        <v>0</v>
      </c>
      <c r="AJ486">
        <v>0</v>
      </c>
      <c r="AK486">
        <v>0</v>
      </c>
      <c r="AL486">
        <v>0</v>
      </c>
      <c r="AM486">
        <v>0</v>
      </c>
      <c r="AN486">
        <v>0</v>
      </c>
      <c r="AO486">
        <v>0</v>
      </c>
      <c r="AP486">
        <v>0</v>
      </c>
      <c r="AQ486">
        <v>0</v>
      </c>
      <c r="AR486">
        <v>49471000</v>
      </c>
      <c r="AS486">
        <v>0</v>
      </c>
    </row>
    <row r="487" spans="1:45" x14ac:dyDescent="0.25">
      <c r="A487">
        <v>24.949712753295898</v>
      </c>
      <c r="B487">
        <v>25.508302688598601</v>
      </c>
      <c r="C487">
        <v>24.7626857757568</v>
      </c>
      <c r="D487">
        <v>24.969741821289102</v>
      </c>
      <c r="E487">
        <v>25.3509731292725</v>
      </c>
      <c r="F487">
        <v>22.880487442016602</v>
      </c>
      <c r="G487">
        <v>23.948064804077099</v>
      </c>
      <c r="H487">
        <v>25.772283554077099</v>
      </c>
      <c r="I487">
        <v>25.373151779174801</v>
      </c>
      <c r="J487">
        <v>25.89182472229</v>
      </c>
      <c r="K487">
        <v>23.3292350769043</v>
      </c>
      <c r="L487">
        <v>26.238286972045898</v>
      </c>
      <c r="M487">
        <v>25.2997436523438</v>
      </c>
      <c r="N487">
        <v>25.862115859985401</v>
      </c>
      <c r="O487">
        <v>25.4453125</v>
      </c>
      <c r="P487">
        <v>8</v>
      </c>
      <c r="Q487">
        <v>8</v>
      </c>
      <c r="R487">
        <v>8</v>
      </c>
      <c r="S487">
        <v>39.200000000000003</v>
      </c>
      <c r="T487">
        <v>39.200000000000003</v>
      </c>
      <c r="U487">
        <v>39.200000000000003</v>
      </c>
      <c r="V487">
        <v>24.524000000000001</v>
      </c>
      <c r="W487">
        <v>0</v>
      </c>
      <c r="X487">
        <v>210.6</v>
      </c>
      <c r="Y487">
        <v>6697600000</v>
      </c>
      <c r="Z487">
        <v>67</v>
      </c>
      <c r="AA487">
        <v>0.96009153135218295</v>
      </c>
      <c r="AB487">
        <v>25.038794835408499</v>
      </c>
      <c r="AC487" t="s">
        <v>594</v>
      </c>
      <c r="AD487" t="s">
        <v>594</v>
      </c>
      <c r="AE487">
        <v>328350000</v>
      </c>
      <c r="AF487">
        <v>344980000</v>
      </c>
      <c r="AG487">
        <v>265100000</v>
      </c>
      <c r="AH487">
        <v>408130000</v>
      </c>
      <c r="AI487">
        <v>373630000</v>
      </c>
      <c r="AJ487">
        <v>0</v>
      </c>
      <c r="AK487">
        <v>186580000</v>
      </c>
      <c r="AL487">
        <v>326910000</v>
      </c>
      <c r="AM487">
        <v>372370000</v>
      </c>
      <c r="AN487">
        <v>364200000</v>
      </c>
      <c r="AO487">
        <v>269380000</v>
      </c>
      <c r="AP487">
        <v>404100000</v>
      </c>
      <c r="AQ487">
        <v>285140000</v>
      </c>
      <c r="AR487">
        <v>377250000</v>
      </c>
      <c r="AS487">
        <v>296680000</v>
      </c>
    </row>
    <row r="488" spans="1:45" x14ac:dyDescent="0.25">
      <c r="A488">
        <v>24.949535369873001</v>
      </c>
      <c r="B488">
        <v>22.919725418090799</v>
      </c>
      <c r="C488">
        <v>23.184892654418899</v>
      </c>
      <c r="D488">
        <v>20.096612930297901</v>
      </c>
      <c r="E488">
        <v>18.207481384277301</v>
      </c>
      <c r="F488">
        <v>21.823493957519499</v>
      </c>
      <c r="G488">
        <v>25.465162277221701</v>
      </c>
      <c r="H488">
        <v>24.948064804077099</v>
      </c>
      <c r="I488">
        <v>20.329261779785199</v>
      </c>
      <c r="J488">
        <v>24.584398269653299</v>
      </c>
      <c r="K488">
        <v>25.755369186401399</v>
      </c>
      <c r="L488">
        <v>24.642236709594702</v>
      </c>
      <c r="M488">
        <v>24.294458389282202</v>
      </c>
      <c r="N488">
        <v>24.800897598266602</v>
      </c>
      <c r="O488">
        <v>23.931297302246101</v>
      </c>
      <c r="P488">
        <v>10</v>
      </c>
      <c r="Q488">
        <v>10</v>
      </c>
      <c r="R488">
        <v>10</v>
      </c>
      <c r="S488">
        <v>25.4</v>
      </c>
      <c r="T488">
        <v>25.4</v>
      </c>
      <c r="U488">
        <v>25.4</v>
      </c>
      <c r="V488">
        <v>54.384</v>
      </c>
      <c r="W488">
        <v>0</v>
      </c>
      <c r="X488">
        <v>84.944000000000003</v>
      </c>
      <c r="Y488">
        <v>6484800000</v>
      </c>
      <c r="Z488">
        <v>73</v>
      </c>
      <c r="AA488">
        <v>2.24549488065965</v>
      </c>
      <c r="AB488">
        <v>23.3288592020671</v>
      </c>
      <c r="AC488" t="s">
        <v>595</v>
      </c>
      <c r="AD488" t="s">
        <v>595</v>
      </c>
      <c r="AE488">
        <v>602820000</v>
      </c>
      <c r="AF488">
        <v>202010000</v>
      </c>
      <c r="AG488">
        <v>282410000</v>
      </c>
      <c r="AH488">
        <v>0</v>
      </c>
      <c r="AI488">
        <v>0</v>
      </c>
      <c r="AJ488">
        <v>166520000</v>
      </c>
      <c r="AK488">
        <v>688540000</v>
      </c>
      <c r="AL488">
        <v>384420000</v>
      </c>
      <c r="AM488">
        <v>0</v>
      </c>
      <c r="AN488">
        <v>250220000</v>
      </c>
      <c r="AO488">
        <v>1047800000</v>
      </c>
      <c r="AP488">
        <v>249470000</v>
      </c>
      <c r="AQ488">
        <v>208440000</v>
      </c>
      <c r="AR488">
        <v>299970000</v>
      </c>
      <c r="AS488">
        <v>329080000</v>
      </c>
    </row>
    <row r="489" spans="1:45" x14ac:dyDescent="0.25">
      <c r="A489">
        <v>21.543024063110401</v>
      </c>
      <c r="B489">
        <v>22.143827438354499</v>
      </c>
      <c r="C489">
        <v>22.7501525878906</v>
      </c>
      <c r="D489">
        <v>21.019710540771499</v>
      </c>
      <c r="E489">
        <v>21.395401000976602</v>
      </c>
      <c r="F489">
        <v>22.989435195922901</v>
      </c>
      <c r="G489">
        <v>22.175176620483398</v>
      </c>
      <c r="H489">
        <v>22.522554397583001</v>
      </c>
      <c r="I489">
        <v>18.2525730133057</v>
      </c>
      <c r="J489">
        <v>22.4806213378906</v>
      </c>
      <c r="K489">
        <v>22.2102966308594</v>
      </c>
      <c r="L489">
        <v>21.754503250122099</v>
      </c>
      <c r="M489">
        <v>22.629787445068398</v>
      </c>
      <c r="N489">
        <v>22.350622177123999</v>
      </c>
      <c r="O489">
        <v>22.266565322876001</v>
      </c>
      <c r="P489">
        <v>4</v>
      </c>
      <c r="Q489">
        <v>4</v>
      </c>
      <c r="R489">
        <v>4</v>
      </c>
      <c r="S489">
        <v>12</v>
      </c>
      <c r="T489">
        <v>12</v>
      </c>
      <c r="U489">
        <v>12</v>
      </c>
      <c r="V489">
        <v>78.552999999999997</v>
      </c>
      <c r="W489">
        <v>0</v>
      </c>
      <c r="X489">
        <v>190.52</v>
      </c>
      <c r="Y489">
        <v>2104700000</v>
      </c>
      <c r="Z489">
        <v>15</v>
      </c>
      <c r="AA489">
        <v>1.14072782740373</v>
      </c>
      <c r="AB489">
        <v>21.898950068155902</v>
      </c>
      <c r="AC489" t="s">
        <v>596</v>
      </c>
      <c r="AD489" t="s">
        <v>596</v>
      </c>
      <c r="AE489">
        <v>0</v>
      </c>
      <c r="AF489">
        <v>0</v>
      </c>
      <c r="AG489">
        <v>0</v>
      </c>
      <c r="AH489">
        <v>0</v>
      </c>
      <c r="AI489">
        <v>0</v>
      </c>
      <c r="AJ489">
        <v>190910000</v>
      </c>
      <c r="AK489">
        <v>0</v>
      </c>
      <c r="AL489">
        <v>146250000</v>
      </c>
      <c r="AM489">
        <v>0</v>
      </c>
      <c r="AN489">
        <v>0</v>
      </c>
      <c r="AO489">
        <v>0</v>
      </c>
      <c r="AP489">
        <v>0</v>
      </c>
      <c r="AQ489">
        <v>102400000</v>
      </c>
      <c r="AR489">
        <v>0</v>
      </c>
      <c r="AS489">
        <v>0</v>
      </c>
    </row>
    <row r="490" spans="1:45" x14ac:dyDescent="0.25">
      <c r="A490">
        <v>22.873802185058601</v>
      </c>
      <c r="B490">
        <v>22.388769149780298</v>
      </c>
      <c r="C490">
        <v>19.246578216552699</v>
      </c>
      <c r="D490">
        <v>21.523344039916999</v>
      </c>
      <c r="E490">
        <v>24.192873001098601</v>
      </c>
      <c r="F490" t="s">
        <v>44</v>
      </c>
      <c r="G490">
        <v>22.9343967437744</v>
      </c>
      <c r="H490">
        <v>23.469362258911101</v>
      </c>
      <c r="I490">
        <v>22.1291198730469</v>
      </c>
      <c r="J490">
        <v>24.4361248016357</v>
      </c>
      <c r="K490">
        <v>23.111621856689499</v>
      </c>
      <c r="L490">
        <v>24.1576137542725</v>
      </c>
      <c r="M490">
        <v>23.3548774719238</v>
      </c>
      <c r="N490">
        <v>24.891523361206101</v>
      </c>
      <c r="O490">
        <v>24.484437942504901</v>
      </c>
      <c r="P490">
        <v>9</v>
      </c>
      <c r="Q490">
        <v>9</v>
      </c>
      <c r="R490">
        <v>9</v>
      </c>
      <c r="S490">
        <v>40.1</v>
      </c>
      <c r="T490">
        <v>40.1</v>
      </c>
      <c r="U490">
        <v>40.1</v>
      </c>
      <c r="V490">
        <v>32.100999999999999</v>
      </c>
      <c r="W490">
        <v>0</v>
      </c>
      <c r="X490">
        <v>193.51</v>
      </c>
      <c r="Y490">
        <v>3520200000</v>
      </c>
      <c r="Z490">
        <v>65</v>
      </c>
      <c r="AA490">
        <v>1.4750392692728</v>
      </c>
      <c r="AB490">
        <v>23.085317475455099</v>
      </c>
      <c r="AC490" t="s">
        <v>597</v>
      </c>
      <c r="AD490" t="s">
        <v>597</v>
      </c>
      <c r="AE490">
        <v>147820000</v>
      </c>
      <c r="AF490">
        <v>129010000</v>
      </c>
      <c r="AG490">
        <v>0</v>
      </c>
      <c r="AH490">
        <v>95467000</v>
      </c>
      <c r="AI490">
        <v>272330000</v>
      </c>
      <c r="AJ490">
        <v>0</v>
      </c>
      <c r="AK490">
        <v>151790000</v>
      </c>
      <c r="AL490">
        <v>181890000</v>
      </c>
      <c r="AM490">
        <v>90136000</v>
      </c>
      <c r="AN490">
        <v>189460000</v>
      </c>
      <c r="AO490">
        <v>222750000</v>
      </c>
      <c r="AP490">
        <v>154180000</v>
      </c>
      <c r="AQ490">
        <v>119130000</v>
      </c>
      <c r="AR490">
        <v>247830000</v>
      </c>
      <c r="AS490">
        <v>295460000</v>
      </c>
    </row>
    <row r="491" spans="1:45" x14ac:dyDescent="0.25">
      <c r="A491">
        <v>20.3073024749756</v>
      </c>
      <c r="B491">
        <v>20.961339950561499</v>
      </c>
      <c r="C491">
        <v>20.444149017333999</v>
      </c>
      <c r="D491">
        <v>19.579868316650401</v>
      </c>
      <c r="E491">
        <v>20.7441082000732</v>
      </c>
      <c r="F491" t="s">
        <v>44</v>
      </c>
      <c r="G491">
        <v>21.940773010253899</v>
      </c>
      <c r="H491">
        <v>21.099119186401399</v>
      </c>
      <c r="I491">
        <v>21.601139068603501</v>
      </c>
      <c r="J491">
        <v>21.8554782867432</v>
      </c>
      <c r="K491" t="s">
        <v>44</v>
      </c>
      <c r="L491">
        <v>21.233448028564499</v>
      </c>
      <c r="M491">
        <v>20.5965061187744</v>
      </c>
      <c r="N491" t="s">
        <v>44</v>
      </c>
      <c r="O491" t="s">
        <v>44</v>
      </c>
      <c r="P491">
        <v>2</v>
      </c>
      <c r="Q491">
        <v>2</v>
      </c>
      <c r="R491">
        <v>2</v>
      </c>
      <c r="S491">
        <v>10.8</v>
      </c>
      <c r="T491">
        <v>10.8</v>
      </c>
      <c r="U491">
        <v>10.8</v>
      </c>
      <c r="V491">
        <v>29.93</v>
      </c>
      <c r="W491">
        <v>0</v>
      </c>
      <c r="X491">
        <v>10.88</v>
      </c>
      <c r="Y491">
        <v>295250000</v>
      </c>
      <c r="Z491">
        <v>12</v>
      </c>
      <c r="AA491">
        <v>0.71000585662606197</v>
      </c>
      <c r="AB491">
        <v>20.942111968994102</v>
      </c>
      <c r="AC491" t="s">
        <v>598</v>
      </c>
      <c r="AD491" t="s">
        <v>598</v>
      </c>
      <c r="AE491">
        <v>0</v>
      </c>
      <c r="AF491">
        <v>0</v>
      </c>
      <c r="AG491">
        <v>0</v>
      </c>
      <c r="AH491">
        <v>0</v>
      </c>
      <c r="AI491">
        <v>0</v>
      </c>
      <c r="AJ491">
        <v>0</v>
      </c>
      <c r="AK491">
        <v>0</v>
      </c>
      <c r="AL491">
        <v>0</v>
      </c>
      <c r="AM491">
        <v>30182000</v>
      </c>
      <c r="AN491">
        <v>0</v>
      </c>
      <c r="AO491">
        <v>0</v>
      </c>
      <c r="AP491">
        <v>0</v>
      </c>
      <c r="AQ491">
        <v>0</v>
      </c>
      <c r="AR491">
        <v>0</v>
      </c>
      <c r="AS491">
        <v>0</v>
      </c>
    </row>
    <row r="492" spans="1:45" x14ac:dyDescent="0.25">
      <c r="A492">
        <v>22.752197265625</v>
      </c>
      <c r="B492">
        <v>22.995641708373999</v>
      </c>
      <c r="C492">
        <v>20.554592132568398</v>
      </c>
      <c r="D492">
        <v>23.153785705566399</v>
      </c>
      <c r="E492">
        <v>22.8072299957275</v>
      </c>
      <c r="F492" t="s">
        <v>44</v>
      </c>
      <c r="G492">
        <v>21.685985565185501</v>
      </c>
      <c r="H492">
        <v>23.235406875610401</v>
      </c>
      <c r="I492">
        <v>23.462263107299801</v>
      </c>
      <c r="J492">
        <v>24.977840423583999</v>
      </c>
      <c r="K492">
        <v>21.28737449646</v>
      </c>
      <c r="L492">
        <v>24.855003356933601</v>
      </c>
      <c r="M492">
        <v>24.299568176269499</v>
      </c>
      <c r="N492">
        <v>24.090875625610401</v>
      </c>
      <c r="O492">
        <v>23.165702819824201</v>
      </c>
      <c r="P492">
        <v>17</v>
      </c>
      <c r="Q492">
        <v>17</v>
      </c>
      <c r="R492">
        <v>17</v>
      </c>
      <c r="S492">
        <v>46.4</v>
      </c>
      <c r="T492">
        <v>46.4</v>
      </c>
      <c r="U492">
        <v>46.4</v>
      </c>
      <c r="V492">
        <v>57.591000000000001</v>
      </c>
      <c r="W492">
        <v>0</v>
      </c>
      <c r="X492">
        <v>315.08</v>
      </c>
      <c r="Y492">
        <v>5514300000</v>
      </c>
      <c r="Z492">
        <v>134</v>
      </c>
      <c r="AA492">
        <v>1.27596725428138</v>
      </c>
      <c r="AB492">
        <v>23.094533375331299</v>
      </c>
      <c r="AC492" t="s">
        <v>599</v>
      </c>
      <c r="AD492" t="s">
        <v>599</v>
      </c>
      <c r="AE492">
        <v>250570000</v>
      </c>
      <c r="AF492">
        <v>248900000</v>
      </c>
      <c r="AG492">
        <v>68252000</v>
      </c>
      <c r="AH492">
        <v>314640000</v>
      </c>
      <c r="AI492">
        <v>222920000</v>
      </c>
      <c r="AJ492">
        <v>0</v>
      </c>
      <c r="AK492">
        <v>107030000</v>
      </c>
      <c r="AL492">
        <v>243790000</v>
      </c>
      <c r="AM492">
        <v>277040000</v>
      </c>
      <c r="AN492">
        <v>375950000</v>
      </c>
      <c r="AO492">
        <v>112860000</v>
      </c>
      <c r="AP492">
        <v>432760000</v>
      </c>
      <c r="AQ492">
        <v>305980000</v>
      </c>
      <c r="AR492">
        <v>265120000</v>
      </c>
      <c r="AS492">
        <v>236210000</v>
      </c>
    </row>
    <row r="493" spans="1:45" x14ac:dyDescent="0.25">
      <c r="A493">
        <v>24.4665012359619</v>
      </c>
      <c r="B493">
        <v>23.891523361206101</v>
      </c>
      <c r="C493">
        <v>25.426944732666001</v>
      </c>
      <c r="D493">
        <v>21.387113571166999</v>
      </c>
      <c r="E493">
        <v>23.8843688964844</v>
      </c>
      <c r="F493">
        <v>25.009880065918001</v>
      </c>
      <c r="G493">
        <v>25.253604888916001</v>
      </c>
      <c r="H493">
        <v>26.042724609375</v>
      </c>
      <c r="I493">
        <v>22.8423976898193</v>
      </c>
      <c r="J493">
        <v>25.924404144287099</v>
      </c>
      <c r="K493">
        <v>26.116899490356399</v>
      </c>
      <c r="L493">
        <v>25.563720703125</v>
      </c>
      <c r="M493">
        <v>26.3157558441162</v>
      </c>
      <c r="N493">
        <v>26.413722991943398</v>
      </c>
      <c r="O493">
        <v>25.949222564697301</v>
      </c>
      <c r="P493">
        <v>4</v>
      </c>
      <c r="Q493">
        <v>4</v>
      </c>
      <c r="R493">
        <v>4</v>
      </c>
      <c r="S493">
        <v>42.7</v>
      </c>
      <c r="T493">
        <v>42.7</v>
      </c>
      <c r="U493">
        <v>42.7</v>
      </c>
      <c r="V493">
        <v>10.007999999999999</v>
      </c>
      <c r="W493">
        <v>0</v>
      </c>
      <c r="X493">
        <v>133.66999999999999</v>
      </c>
      <c r="Y493">
        <v>4057700000</v>
      </c>
      <c r="Z493">
        <v>27</v>
      </c>
      <c r="AA493">
        <v>1.4351041551382999</v>
      </c>
      <c r="AB493">
        <v>24.965918986002599</v>
      </c>
      <c r="AC493" t="s">
        <v>600</v>
      </c>
      <c r="AD493" t="s">
        <v>601</v>
      </c>
      <c r="AE493">
        <v>0</v>
      </c>
      <c r="AF493">
        <v>247900000</v>
      </c>
      <c r="AG493">
        <v>0</v>
      </c>
      <c r="AH493">
        <v>0</v>
      </c>
      <c r="AI493">
        <v>0</v>
      </c>
      <c r="AJ493">
        <v>0</v>
      </c>
      <c r="AK493">
        <v>0</v>
      </c>
      <c r="AL493">
        <v>0</v>
      </c>
      <c r="AM493">
        <v>0</v>
      </c>
      <c r="AN493">
        <v>0</v>
      </c>
      <c r="AO493">
        <v>373830000</v>
      </c>
      <c r="AP493">
        <v>158490000</v>
      </c>
      <c r="AQ493">
        <v>192790000</v>
      </c>
      <c r="AR493">
        <v>224130000</v>
      </c>
      <c r="AS493">
        <v>226360000</v>
      </c>
    </row>
    <row r="494" spans="1:45" x14ac:dyDescent="0.25">
      <c r="A494">
        <v>19.735589981079102</v>
      </c>
      <c r="B494">
        <v>20.3558464050293</v>
      </c>
      <c r="C494">
        <v>18.5653991699219</v>
      </c>
      <c r="D494">
        <v>20.447381973266602</v>
      </c>
      <c r="E494" t="s">
        <v>44</v>
      </c>
      <c r="F494">
        <v>19.573688507080099</v>
      </c>
      <c r="G494">
        <v>19.744600296020501</v>
      </c>
      <c r="H494">
        <v>20.642005920410199</v>
      </c>
      <c r="I494">
        <v>20.6965942382813</v>
      </c>
      <c r="J494">
        <v>20.409141540527301</v>
      </c>
      <c r="K494">
        <v>21.027830123901399</v>
      </c>
      <c r="L494">
        <v>20.4681186676025</v>
      </c>
      <c r="M494">
        <v>21.2811603546143</v>
      </c>
      <c r="N494">
        <v>20.99831199646</v>
      </c>
      <c r="O494">
        <v>20.687908172607401</v>
      </c>
      <c r="P494">
        <v>8</v>
      </c>
      <c r="Q494">
        <v>8</v>
      </c>
      <c r="R494">
        <v>7</v>
      </c>
      <c r="S494">
        <v>15.1</v>
      </c>
      <c r="T494">
        <v>15.1</v>
      </c>
      <c r="U494">
        <v>12.1</v>
      </c>
      <c r="V494">
        <v>101.59</v>
      </c>
      <c r="W494">
        <v>0</v>
      </c>
      <c r="X494">
        <v>49.506999999999998</v>
      </c>
      <c r="Y494">
        <v>833940000</v>
      </c>
      <c r="Z494">
        <v>32</v>
      </c>
      <c r="AA494">
        <v>0.71359134561793103</v>
      </c>
      <c r="AB494">
        <v>20.330969810485801</v>
      </c>
      <c r="AC494" t="s">
        <v>602</v>
      </c>
      <c r="AD494" t="s">
        <v>602</v>
      </c>
      <c r="AE494">
        <v>41466000</v>
      </c>
      <c r="AF494">
        <v>48748000</v>
      </c>
      <c r="AG494">
        <v>0</v>
      </c>
      <c r="AH494">
        <v>53539000</v>
      </c>
      <c r="AI494">
        <v>0</v>
      </c>
      <c r="AJ494">
        <v>0</v>
      </c>
      <c r="AK494">
        <v>0</v>
      </c>
      <c r="AL494">
        <v>48558000</v>
      </c>
      <c r="AM494">
        <v>52480000</v>
      </c>
      <c r="AN494">
        <v>0</v>
      </c>
      <c r="AO494">
        <v>64266000</v>
      </c>
      <c r="AP494">
        <v>32299000</v>
      </c>
      <c r="AQ494">
        <v>53495000</v>
      </c>
      <c r="AR494">
        <v>51678000</v>
      </c>
      <c r="AS494">
        <v>53957000</v>
      </c>
    </row>
    <row r="495" spans="1:45" x14ac:dyDescent="0.25">
      <c r="A495">
        <v>22.2981567382813</v>
      </c>
      <c r="B495">
        <v>19.4276123046875</v>
      </c>
      <c r="C495">
        <v>19.288862228393601</v>
      </c>
      <c r="D495">
        <v>18.1037483215332</v>
      </c>
      <c r="E495">
        <v>18.1962375640869</v>
      </c>
      <c r="F495" t="s">
        <v>44</v>
      </c>
      <c r="G495">
        <v>21.8238430023193</v>
      </c>
      <c r="H495">
        <v>22.202127456665</v>
      </c>
      <c r="I495">
        <v>20.407587051391602</v>
      </c>
      <c r="J495">
        <v>23.294458389282202</v>
      </c>
      <c r="K495">
        <v>21.2034721374512</v>
      </c>
      <c r="L495">
        <v>22.937829971313501</v>
      </c>
      <c r="M495">
        <v>21.5880641937256</v>
      </c>
      <c r="N495">
        <v>20.609189987182599</v>
      </c>
      <c r="O495">
        <v>23.103223800659201</v>
      </c>
      <c r="P495">
        <v>4</v>
      </c>
      <c r="Q495">
        <v>4</v>
      </c>
      <c r="R495">
        <v>4</v>
      </c>
      <c r="S495">
        <v>20.100000000000001</v>
      </c>
      <c r="T495">
        <v>20.100000000000001</v>
      </c>
      <c r="U495">
        <v>20.100000000000001</v>
      </c>
      <c r="V495">
        <v>34.731000000000002</v>
      </c>
      <c r="W495">
        <v>0</v>
      </c>
      <c r="X495">
        <v>26.431000000000001</v>
      </c>
      <c r="Y495">
        <v>927240000</v>
      </c>
      <c r="Z495">
        <v>25</v>
      </c>
      <c r="AA495">
        <v>1.7492022627853501</v>
      </c>
      <c r="AB495">
        <v>21.034600939069499</v>
      </c>
      <c r="AC495" t="s">
        <v>603</v>
      </c>
      <c r="AD495" t="s">
        <v>603</v>
      </c>
      <c r="AE495">
        <v>79421000</v>
      </c>
      <c r="AF495">
        <v>0</v>
      </c>
      <c r="AG495">
        <v>0</v>
      </c>
      <c r="AH495">
        <v>0</v>
      </c>
      <c r="AI495">
        <v>0</v>
      </c>
      <c r="AJ495">
        <v>0</v>
      </c>
      <c r="AK495">
        <v>0</v>
      </c>
      <c r="AL495">
        <v>64434000</v>
      </c>
      <c r="AM495">
        <v>0</v>
      </c>
      <c r="AN495">
        <v>70455000</v>
      </c>
      <c r="AO495">
        <v>48291000</v>
      </c>
      <c r="AP495">
        <v>80030000</v>
      </c>
      <c r="AQ495">
        <v>0</v>
      </c>
      <c r="AR495">
        <v>0</v>
      </c>
      <c r="AS495">
        <v>115670000</v>
      </c>
    </row>
    <row r="496" spans="1:45" x14ac:dyDescent="0.25">
      <c r="A496">
        <v>22.337043762206999</v>
      </c>
      <c r="B496">
        <v>23.553562164306602</v>
      </c>
      <c r="C496">
        <v>20.854679107666001</v>
      </c>
      <c r="D496">
        <v>23.116024017333999</v>
      </c>
      <c r="E496">
        <v>23.177003860473601</v>
      </c>
      <c r="F496" t="s">
        <v>44</v>
      </c>
      <c r="G496">
        <v>21.6226997375488</v>
      </c>
      <c r="H496">
        <v>23.266136169433601</v>
      </c>
      <c r="I496">
        <v>23.803115844726602</v>
      </c>
      <c r="J496">
        <v>24.219926834106399</v>
      </c>
      <c r="K496" t="s">
        <v>44</v>
      </c>
      <c r="L496">
        <v>24.135160446166999</v>
      </c>
      <c r="M496">
        <v>24.883529663085898</v>
      </c>
      <c r="N496">
        <v>23.983983993530298</v>
      </c>
      <c r="O496">
        <v>23.292213439941399</v>
      </c>
      <c r="P496">
        <v>14</v>
      </c>
      <c r="Q496">
        <v>5</v>
      </c>
      <c r="R496">
        <v>4</v>
      </c>
      <c r="S496">
        <v>45.6</v>
      </c>
      <c r="T496">
        <v>15.4</v>
      </c>
      <c r="U496">
        <v>13.2</v>
      </c>
      <c r="V496">
        <v>49.845999999999997</v>
      </c>
      <c r="W496">
        <v>0</v>
      </c>
      <c r="X496">
        <v>135.91</v>
      </c>
      <c r="Y496">
        <v>3398200000</v>
      </c>
      <c r="Z496">
        <v>38</v>
      </c>
      <c r="AA496">
        <v>1.10204286701224</v>
      </c>
      <c r="AB496">
        <v>23.249621464655899</v>
      </c>
      <c r="AC496" t="s">
        <v>604</v>
      </c>
      <c r="AD496" t="s">
        <v>604</v>
      </c>
      <c r="AE496">
        <v>134560000</v>
      </c>
      <c r="AF496">
        <v>189610000</v>
      </c>
      <c r="AG496">
        <v>0</v>
      </c>
      <c r="AH496">
        <v>233850000</v>
      </c>
      <c r="AI496">
        <v>213140000</v>
      </c>
      <c r="AJ496">
        <v>0</v>
      </c>
      <c r="AK496">
        <v>0</v>
      </c>
      <c r="AL496">
        <v>164040000</v>
      </c>
      <c r="AM496">
        <v>261150000</v>
      </c>
      <c r="AN496">
        <v>213190000</v>
      </c>
      <c r="AO496">
        <v>0</v>
      </c>
      <c r="AP496">
        <v>172060000</v>
      </c>
      <c r="AQ496">
        <v>185740000</v>
      </c>
      <c r="AR496">
        <v>154950000</v>
      </c>
      <c r="AS496">
        <v>161390000</v>
      </c>
    </row>
    <row r="497" spans="1:45" x14ac:dyDescent="0.25">
      <c r="A497">
        <v>25.901340484619102</v>
      </c>
      <c r="B497">
        <v>27.435474395751999</v>
      </c>
      <c r="C497">
        <v>26.885532379150401</v>
      </c>
      <c r="D497">
        <v>25.856380462646499</v>
      </c>
      <c r="E497">
        <v>26.4372367858887</v>
      </c>
      <c r="F497">
        <v>25.777885437011701</v>
      </c>
      <c r="G497">
        <v>26.547853469848601</v>
      </c>
      <c r="H497">
        <v>26.6288146972656</v>
      </c>
      <c r="I497">
        <v>26.482976913452099</v>
      </c>
      <c r="J497">
        <v>27.692853927612301</v>
      </c>
      <c r="K497">
        <v>26.4740905761719</v>
      </c>
      <c r="L497">
        <v>25.732261657714801</v>
      </c>
      <c r="M497">
        <v>26.071243286132798</v>
      </c>
      <c r="N497">
        <v>26.896198272705099</v>
      </c>
      <c r="O497">
        <v>26.739181518554702</v>
      </c>
      <c r="P497">
        <v>7</v>
      </c>
      <c r="Q497">
        <v>7</v>
      </c>
      <c r="R497">
        <v>7</v>
      </c>
      <c r="S497">
        <v>20.100000000000001</v>
      </c>
      <c r="T497">
        <v>20.100000000000001</v>
      </c>
      <c r="U497">
        <v>20.100000000000001</v>
      </c>
      <c r="V497">
        <v>38.533000000000001</v>
      </c>
      <c r="W497">
        <v>0</v>
      </c>
      <c r="X497">
        <v>239.81</v>
      </c>
      <c r="Y497">
        <v>24741000000</v>
      </c>
      <c r="Z497">
        <v>211</v>
      </c>
      <c r="AA497">
        <v>0.58258788622272695</v>
      </c>
      <c r="AB497">
        <v>26.503954950968399</v>
      </c>
      <c r="AC497" t="s">
        <v>605</v>
      </c>
      <c r="AD497" t="s">
        <v>605</v>
      </c>
      <c r="AE497">
        <v>790040000</v>
      </c>
      <c r="AF497">
        <v>1991600000</v>
      </c>
      <c r="AG497">
        <v>1888600000</v>
      </c>
      <c r="AH497">
        <v>1046600000</v>
      </c>
      <c r="AI497">
        <v>1113700000</v>
      </c>
      <c r="AJ497">
        <v>1238800000</v>
      </c>
      <c r="AK497">
        <v>1202000000</v>
      </c>
      <c r="AL497">
        <v>1182800000</v>
      </c>
      <c r="AM497">
        <v>1100300000</v>
      </c>
      <c r="AN497">
        <v>1311800000</v>
      </c>
      <c r="AO497">
        <v>1419900000</v>
      </c>
      <c r="AP497">
        <v>543950000</v>
      </c>
      <c r="AQ497">
        <v>625400000</v>
      </c>
      <c r="AR497">
        <v>1036200000</v>
      </c>
      <c r="AS497">
        <v>1062900000</v>
      </c>
    </row>
    <row r="498" spans="1:45" x14ac:dyDescent="0.25">
      <c r="A498">
        <v>23.1168003082275</v>
      </c>
      <c r="B498">
        <v>23.686670303344702</v>
      </c>
      <c r="C498">
        <v>23.334836959838899</v>
      </c>
      <c r="D498">
        <v>22.344215393066399</v>
      </c>
      <c r="E498">
        <v>22.206962585449201</v>
      </c>
      <c r="F498">
        <v>18.2172660827637</v>
      </c>
      <c r="G498">
        <v>22.766502380371101</v>
      </c>
      <c r="H498">
        <v>24.317136764526399</v>
      </c>
      <c r="I498">
        <v>22.798042297363299</v>
      </c>
      <c r="J498">
        <v>22.633205413818398</v>
      </c>
      <c r="K498">
        <v>23.3387851715088</v>
      </c>
      <c r="L498">
        <v>23.197891235351602</v>
      </c>
      <c r="M498">
        <v>23.755420684814499</v>
      </c>
      <c r="N498">
        <v>24.4348545074463</v>
      </c>
      <c r="O498">
        <v>23.7110385894775</v>
      </c>
      <c r="P498">
        <v>83</v>
      </c>
      <c r="Q498">
        <v>83</v>
      </c>
      <c r="R498">
        <v>83</v>
      </c>
      <c r="S498">
        <v>39.799999999999997</v>
      </c>
      <c r="T498">
        <v>39.799999999999997</v>
      </c>
      <c r="U498">
        <v>39.799999999999997</v>
      </c>
      <c r="V498">
        <v>566.23</v>
      </c>
      <c r="W498">
        <v>0</v>
      </c>
      <c r="X498">
        <v>323.31</v>
      </c>
      <c r="Y498">
        <v>52356000000</v>
      </c>
      <c r="Z498">
        <v>651</v>
      </c>
      <c r="AA498">
        <v>1.4564575155961399</v>
      </c>
      <c r="AB498">
        <v>22.923975245157902</v>
      </c>
      <c r="AC498" t="s">
        <v>606</v>
      </c>
      <c r="AD498" t="s">
        <v>606</v>
      </c>
      <c r="AE498">
        <v>2830000000</v>
      </c>
      <c r="AF498">
        <v>3137100000</v>
      </c>
      <c r="AG498">
        <v>4237400000</v>
      </c>
      <c r="AH498">
        <v>2107100000</v>
      </c>
      <c r="AI498">
        <v>1783800000</v>
      </c>
      <c r="AJ498">
        <v>102380000</v>
      </c>
      <c r="AK498">
        <v>2401300000</v>
      </c>
      <c r="AL498">
        <v>3735000000</v>
      </c>
      <c r="AM498">
        <v>2080400000</v>
      </c>
      <c r="AN498">
        <v>1220300000</v>
      </c>
      <c r="AO498">
        <v>3933800000</v>
      </c>
      <c r="AP498">
        <v>1318600000</v>
      </c>
      <c r="AQ498">
        <v>1863700000</v>
      </c>
      <c r="AR498">
        <v>2958100000</v>
      </c>
      <c r="AS498">
        <v>2641900000</v>
      </c>
    </row>
    <row r="499" spans="1:45" x14ac:dyDescent="0.25">
      <c r="A499">
        <v>23.7047214508057</v>
      </c>
      <c r="B499">
        <v>23.0073757171631</v>
      </c>
      <c r="C499">
        <v>21.895227432251001</v>
      </c>
      <c r="D499">
        <v>23.1808471679688</v>
      </c>
      <c r="E499">
        <v>22.921415328979499</v>
      </c>
      <c r="F499" t="s">
        <v>44</v>
      </c>
      <c r="G499">
        <v>22.1903896331787</v>
      </c>
      <c r="H499">
        <v>22.818178176879901</v>
      </c>
      <c r="I499">
        <v>24.149961471557599</v>
      </c>
      <c r="J499">
        <v>24.738357543945298</v>
      </c>
      <c r="K499">
        <v>17.6229248046875</v>
      </c>
      <c r="L499">
        <v>23.818313598632798</v>
      </c>
      <c r="M499">
        <v>23.926509857177699</v>
      </c>
      <c r="N499">
        <v>24.714448928833001</v>
      </c>
      <c r="O499">
        <v>23.1283168792725</v>
      </c>
      <c r="P499">
        <v>7</v>
      </c>
      <c r="Q499">
        <v>7</v>
      </c>
      <c r="R499">
        <v>7</v>
      </c>
      <c r="S499">
        <v>28.5</v>
      </c>
      <c r="T499">
        <v>28.5</v>
      </c>
      <c r="U499">
        <v>28.5</v>
      </c>
      <c r="V499">
        <v>27.827999999999999</v>
      </c>
      <c r="W499">
        <v>0</v>
      </c>
      <c r="X499">
        <v>30.248000000000001</v>
      </c>
      <c r="Y499">
        <v>2038500000</v>
      </c>
      <c r="Z499">
        <v>45</v>
      </c>
      <c r="AA499">
        <v>1.7581310037071201</v>
      </c>
      <c r="AB499">
        <v>22.986927713666599</v>
      </c>
      <c r="AC499" t="s">
        <v>607</v>
      </c>
      <c r="AD499" t="s">
        <v>607</v>
      </c>
      <c r="AE499">
        <v>138400000</v>
      </c>
      <c r="AF499">
        <v>81209000</v>
      </c>
      <c r="AG499">
        <v>75637000</v>
      </c>
      <c r="AH499">
        <v>123050000</v>
      </c>
      <c r="AI499">
        <v>72013000</v>
      </c>
      <c r="AJ499">
        <v>0</v>
      </c>
      <c r="AK499">
        <v>70900000</v>
      </c>
      <c r="AL499">
        <v>67703000</v>
      </c>
      <c r="AM499">
        <v>157460000</v>
      </c>
      <c r="AN499">
        <v>147600000</v>
      </c>
      <c r="AO499">
        <v>0</v>
      </c>
      <c r="AP499">
        <v>121030000</v>
      </c>
      <c r="AQ499">
        <v>87239000</v>
      </c>
      <c r="AR499">
        <v>112720000</v>
      </c>
      <c r="AS499">
        <v>96169000</v>
      </c>
    </row>
    <row r="500" spans="1:45" x14ac:dyDescent="0.25">
      <c r="A500">
        <v>24.724424362182599</v>
      </c>
      <c r="B500">
        <v>24.7388725280762</v>
      </c>
      <c r="C500">
        <v>23.294879913330099</v>
      </c>
      <c r="D500">
        <v>25.052583694458001</v>
      </c>
      <c r="E500">
        <v>25.4512042999268</v>
      </c>
      <c r="F500" t="s">
        <v>44</v>
      </c>
      <c r="G500">
        <v>25.3385124206543</v>
      </c>
      <c r="H500">
        <v>25.1131477355957</v>
      </c>
      <c r="I500">
        <v>24.922796249389599</v>
      </c>
      <c r="J500">
        <v>26.516004562377901</v>
      </c>
      <c r="K500">
        <v>23.130613327026399</v>
      </c>
      <c r="L500">
        <v>26.531406402587901</v>
      </c>
      <c r="M500">
        <v>26.706619262695298</v>
      </c>
      <c r="N500">
        <v>25.8329181671143</v>
      </c>
      <c r="O500">
        <v>25.895481109619102</v>
      </c>
      <c r="P500">
        <v>12</v>
      </c>
      <c r="Q500">
        <v>12</v>
      </c>
      <c r="R500">
        <v>12</v>
      </c>
      <c r="S500">
        <v>67.7</v>
      </c>
      <c r="T500">
        <v>67.7</v>
      </c>
      <c r="U500">
        <v>67.7</v>
      </c>
      <c r="V500">
        <v>26.693999999999999</v>
      </c>
      <c r="W500">
        <v>0</v>
      </c>
      <c r="X500">
        <v>323.31</v>
      </c>
      <c r="Y500">
        <v>11748000000</v>
      </c>
      <c r="Z500">
        <v>117</v>
      </c>
      <c r="AA500">
        <v>1.0807163835373299</v>
      </c>
      <c r="AB500">
        <v>25.232104573931</v>
      </c>
      <c r="AC500" t="s">
        <v>608</v>
      </c>
      <c r="AD500" t="s">
        <v>608</v>
      </c>
      <c r="AE500">
        <v>463650000</v>
      </c>
      <c r="AF500">
        <v>406250000</v>
      </c>
      <c r="AG500">
        <v>235680000</v>
      </c>
      <c r="AH500">
        <v>707680000</v>
      </c>
      <c r="AI500">
        <v>656990000</v>
      </c>
      <c r="AJ500">
        <v>0</v>
      </c>
      <c r="AK500">
        <v>621770000</v>
      </c>
      <c r="AL500">
        <v>433600000</v>
      </c>
      <c r="AM500">
        <v>517850000</v>
      </c>
      <c r="AN500">
        <v>631920000</v>
      </c>
      <c r="AO500">
        <v>207760000</v>
      </c>
      <c r="AP500">
        <v>766090000</v>
      </c>
      <c r="AQ500">
        <v>724030000</v>
      </c>
      <c r="AR500">
        <v>523620000</v>
      </c>
      <c r="AS500">
        <v>667450000</v>
      </c>
    </row>
    <row r="501" spans="1:45" x14ac:dyDescent="0.25">
      <c r="A501">
        <v>21.837997436523398</v>
      </c>
      <c r="B501">
        <v>21.275146484375</v>
      </c>
      <c r="C501" t="s">
        <v>44</v>
      </c>
      <c r="D501">
        <v>22.452594757080099</v>
      </c>
      <c r="E501">
        <v>21.564069747924801</v>
      </c>
      <c r="F501" t="s">
        <v>44</v>
      </c>
      <c r="G501" t="s">
        <v>44</v>
      </c>
      <c r="H501">
        <v>21.648033142089801</v>
      </c>
      <c r="I501">
        <v>22.3318061828613</v>
      </c>
      <c r="J501">
        <v>24.192195892333999</v>
      </c>
      <c r="K501" t="s">
        <v>44</v>
      </c>
      <c r="L501">
        <v>23.9784965515137</v>
      </c>
      <c r="M501">
        <v>22.917905807495099</v>
      </c>
      <c r="N501">
        <v>23.1607265472412</v>
      </c>
      <c r="O501">
        <v>21.5561847686768</v>
      </c>
      <c r="P501">
        <v>13</v>
      </c>
      <c r="Q501">
        <v>13</v>
      </c>
      <c r="R501">
        <v>13</v>
      </c>
      <c r="S501">
        <v>33.200000000000003</v>
      </c>
      <c r="T501">
        <v>33.200000000000003</v>
      </c>
      <c r="U501">
        <v>33.200000000000003</v>
      </c>
      <c r="V501">
        <v>60.664000000000001</v>
      </c>
      <c r="W501">
        <v>0</v>
      </c>
      <c r="X501">
        <v>296.17</v>
      </c>
      <c r="Y501">
        <v>2552800000</v>
      </c>
      <c r="Z501">
        <v>61</v>
      </c>
      <c r="AA501">
        <v>1.0045516060736199</v>
      </c>
      <c r="AB501">
        <v>22.446832483464998</v>
      </c>
      <c r="AC501" t="s">
        <v>609</v>
      </c>
      <c r="AD501" t="s">
        <v>609</v>
      </c>
      <c r="AE501">
        <v>125340000</v>
      </c>
      <c r="AF501">
        <v>0</v>
      </c>
      <c r="AG501">
        <v>0</v>
      </c>
      <c r="AH501">
        <v>198200000</v>
      </c>
      <c r="AI501">
        <v>108630000</v>
      </c>
      <c r="AJ501">
        <v>0</v>
      </c>
      <c r="AK501">
        <v>0</v>
      </c>
      <c r="AL501">
        <v>89979000</v>
      </c>
      <c r="AM501">
        <v>147810000</v>
      </c>
      <c r="AN501">
        <v>216950000</v>
      </c>
      <c r="AO501">
        <v>0</v>
      </c>
      <c r="AP501">
        <v>236740000</v>
      </c>
      <c r="AQ501">
        <v>116480000</v>
      </c>
      <c r="AR501">
        <v>126650000</v>
      </c>
      <c r="AS501">
        <v>134140000</v>
      </c>
    </row>
    <row r="502" spans="1:45" x14ac:dyDescent="0.25">
      <c r="A502">
        <v>19.463914871215799</v>
      </c>
      <c r="B502">
        <v>19.179227828979499</v>
      </c>
      <c r="C502" t="s">
        <v>44</v>
      </c>
      <c r="D502">
        <v>18.039121627807599</v>
      </c>
      <c r="E502">
        <v>18.584867477416999</v>
      </c>
      <c r="F502" t="s">
        <v>44</v>
      </c>
      <c r="G502">
        <v>19.515184402465799</v>
      </c>
      <c r="H502">
        <v>20.656480789184599</v>
      </c>
      <c r="I502">
        <v>19.398868560791001</v>
      </c>
      <c r="J502">
        <v>19.8580226898193</v>
      </c>
      <c r="K502">
        <v>19.069675445556602</v>
      </c>
      <c r="L502">
        <v>20.050725936889599</v>
      </c>
      <c r="M502">
        <v>22.2182426452637</v>
      </c>
      <c r="N502">
        <v>20.509395599365199</v>
      </c>
      <c r="O502">
        <v>20.5357341766357</v>
      </c>
      <c r="P502">
        <v>2</v>
      </c>
      <c r="Q502">
        <v>2</v>
      </c>
      <c r="R502">
        <v>2</v>
      </c>
      <c r="S502">
        <v>7.7</v>
      </c>
      <c r="T502">
        <v>7.7</v>
      </c>
      <c r="U502">
        <v>7.7</v>
      </c>
      <c r="V502">
        <v>44.027000000000001</v>
      </c>
      <c r="W502">
        <v>0</v>
      </c>
      <c r="X502">
        <v>56.655999999999999</v>
      </c>
      <c r="Y502">
        <v>248820000</v>
      </c>
      <c r="Z502">
        <v>15</v>
      </c>
      <c r="AA502">
        <v>1.06204526464369</v>
      </c>
      <c r="AB502">
        <v>19.775343234722399</v>
      </c>
      <c r="AC502" t="s">
        <v>610</v>
      </c>
      <c r="AD502" t="s">
        <v>610</v>
      </c>
      <c r="AE502">
        <v>0</v>
      </c>
      <c r="AF502">
        <v>0</v>
      </c>
      <c r="AG502">
        <v>0</v>
      </c>
      <c r="AH502">
        <v>0</v>
      </c>
      <c r="AI502">
        <v>0</v>
      </c>
      <c r="AJ502">
        <v>0</v>
      </c>
      <c r="AK502">
        <v>0</v>
      </c>
      <c r="AL502">
        <v>0</v>
      </c>
      <c r="AM502">
        <v>0</v>
      </c>
      <c r="AN502">
        <v>0</v>
      </c>
      <c r="AO502">
        <v>0</v>
      </c>
      <c r="AP502">
        <v>0</v>
      </c>
      <c r="AQ502">
        <v>34560000</v>
      </c>
      <c r="AR502">
        <v>0</v>
      </c>
      <c r="AS502">
        <v>0</v>
      </c>
    </row>
    <row r="503" spans="1:45" x14ac:dyDescent="0.25">
      <c r="A503">
        <v>23.430585861206101</v>
      </c>
      <c r="B503">
        <v>23.9726371765137</v>
      </c>
      <c r="C503">
        <v>23.117101669311499</v>
      </c>
      <c r="D503">
        <v>22.670595169067401</v>
      </c>
      <c r="E503">
        <v>23.779365539550799</v>
      </c>
      <c r="F503">
        <v>24.027830123901399</v>
      </c>
      <c r="G503">
        <v>24.089582443237301</v>
      </c>
      <c r="H503">
        <v>23.9121417999268</v>
      </c>
      <c r="I503">
        <v>23.513523101806602</v>
      </c>
      <c r="J503">
        <v>24.577960968017599</v>
      </c>
      <c r="K503">
        <v>23.5428581237793</v>
      </c>
      <c r="L503">
        <v>24.22265625</v>
      </c>
      <c r="M503">
        <v>24.429756164550799</v>
      </c>
      <c r="N503">
        <v>25.1733703613281</v>
      </c>
      <c r="O503">
        <v>23.395191192626999</v>
      </c>
      <c r="P503">
        <v>5</v>
      </c>
      <c r="Q503">
        <v>5</v>
      </c>
      <c r="R503">
        <v>5</v>
      </c>
      <c r="S503">
        <v>16.3</v>
      </c>
      <c r="T503">
        <v>16.3</v>
      </c>
      <c r="U503">
        <v>16.3</v>
      </c>
      <c r="V503">
        <v>38.814999999999998</v>
      </c>
      <c r="W503">
        <v>0</v>
      </c>
      <c r="X503">
        <v>28.25</v>
      </c>
      <c r="Y503">
        <v>5228400000</v>
      </c>
      <c r="Z503">
        <v>41</v>
      </c>
      <c r="AA503">
        <v>0.62030239298328804</v>
      </c>
      <c r="AB503">
        <v>23.857010396321598</v>
      </c>
      <c r="AC503" t="s">
        <v>611</v>
      </c>
      <c r="AD503" t="s">
        <v>612</v>
      </c>
      <c r="AE503">
        <v>247140000</v>
      </c>
      <c r="AF503">
        <v>280840000</v>
      </c>
      <c r="AG503">
        <v>0</v>
      </c>
      <c r="AH503">
        <v>170160000</v>
      </c>
      <c r="AI503">
        <v>279910000</v>
      </c>
      <c r="AJ503">
        <v>331320000</v>
      </c>
      <c r="AK503">
        <v>300500000</v>
      </c>
      <c r="AL503">
        <v>219320000</v>
      </c>
      <c r="AM503">
        <v>204080000</v>
      </c>
      <c r="AN503">
        <v>223890000</v>
      </c>
      <c r="AO503">
        <v>257230000</v>
      </c>
      <c r="AP503">
        <v>227700000</v>
      </c>
      <c r="AQ503">
        <v>186530000</v>
      </c>
      <c r="AR503">
        <v>361830000</v>
      </c>
      <c r="AS503">
        <v>160500000</v>
      </c>
    </row>
    <row r="504" spans="1:45" x14ac:dyDescent="0.25">
      <c r="A504">
        <v>22.734815597534201</v>
      </c>
      <c r="B504">
        <v>23.9443168640137</v>
      </c>
      <c r="C504">
        <v>18.722373962402301</v>
      </c>
      <c r="D504">
        <v>23.681318283081101</v>
      </c>
      <c r="E504">
        <v>22.5904655456543</v>
      </c>
      <c r="F504" t="s">
        <v>44</v>
      </c>
      <c r="G504">
        <v>23.017826080322301</v>
      </c>
      <c r="H504">
        <v>22.387901306152301</v>
      </c>
      <c r="I504">
        <v>24.321754455566399</v>
      </c>
      <c r="J504">
        <v>24.647296905517599</v>
      </c>
      <c r="K504">
        <v>22.074537277221701</v>
      </c>
      <c r="L504">
        <v>25.086589813232401</v>
      </c>
      <c r="M504">
        <v>25.0074863433838</v>
      </c>
      <c r="N504">
        <v>24.793226242065401</v>
      </c>
      <c r="O504">
        <v>23.5594081878662</v>
      </c>
      <c r="P504">
        <v>20</v>
      </c>
      <c r="Q504">
        <v>20</v>
      </c>
      <c r="R504">
        <v>20</v>
      </c>
      <c r="S504">
        <v>39</v>
      </c>
      <c r="T504">
        <v>39</v>
      </c>
      <c r="U504">
        <v>39</v>
      </c>
      <c r="V504">
        <v>75.619</v>
      </c>
      <c r="W504">
        <v>0</v>
      </c>
      <c r="X504">
        <v>264.19</v>
      </c>
      <c r="Y504">
        <v>7691600000</v>
      </c>
      <c r="Z504">
        <v>132</v>
      </c>
      <c r="AA504">
        <v>1.6642222529247399</v>
      </c>
      <c r="AB504">
        <v>23.326379776001001</v>
      </c>
      <c r="AC504" t="s">
        <v>613</v>
      </c>
      <c r="AD504" t="s">
        <v>613</v>
      </c>
      <c r="AE504">
        <v>339170000</v>
      </c>
      <c r="AF504">
        <v>375250000</v>
      </c>
      <c r="AG504">
        <v>0</v>
      </c>
      <c r="AH504">
        <v>480330000</v>
      </c>
      <c r="AI504">
        <v>295680000</v>
      </c>
      <c r="AJ504">
        <v>0</v>
      </c>
      <c r="AK504">
        <v>296460000</v>
      </c>
      <c r="AL504">
        <v>217180000</v>
      </c>
      <c r="AM504">
        <v>471200000</v>
      </c>
      <c r="AN504">
        <v>398870000</v>
      </c>
      <c r="AO504">
        <v>219530000</v>
      </c>
      <c r="AP504">
        <v>537350000</v>
      </c>
      <c r="AQ504">
        <v>441580000</v>
      </c>
      <c r="AR504">
        <v>493660000</v>
      </c>
      <c r="AS504">
        <v>344900000</v>
      </c>
    </row>
    <row r="505" spans="1:45" x14ac:dyDescent="0.25">
      <c r="A505">
        <v>20.832908630371101</v>
      </c>
      <c r="B505">
        <v>21.869289398193398</v>
      </c>
      <c r="C505">
        <v>21.3289890289307</v>
      </c>
      <c r="D505">
        <v>20.5055255889893</v>
      </c>
      <c r="E505">
        <v>20.948848724365199</v>
      </c>
      <c r="F505" t="s">
        <v>44</v>
      </c>
      <c r="G505">
        <v>23.1527194976807</v>
      </c>
      <c r="H505">
        <v>22.090648651123001</v>
      </c>
      <c r="I505">
        <v>21.141771316528299</v>
      </c>
      <c r="J505">
        <v>22.9831848144531</v>
      </c>
      <c r="K505" t="s">
        <v>44</v>
      </c>
      <c r="L505">
        <v>21.980188369751001</v>
      </c>
      <c r="M505">
        <v>21.3252048492432</v>
      </c>
      <c r="N505">
        <v>21.932470321655298</v>
      </c>
      <c r="O505" t="s">
        <v>44</v>
      </c>
      <c r="P505">
        <v>2</v>
      </c>
      <c r="Q505">
        <v>2</v>
      </c>
      <c r="R505">
        <v>2</v>
      </c>
      <c r="S505">
        <v>44.8</v>
      </c>
      <c r="T505">
        <v>44.8</v>
      </c>
      <c r="U505">
        <v>44.8</v>
      </c>
      <c r="V505">
        <v>13.516</v>
      </c>
      <c r="W505">
        <v>0</v>
      </c>
      <c r="X505">
        <v>7.4744000000000002</v>
      </c>
      <c r="Y505">
        <v>282060000</v>
      </c>
      <c r="Z505">
        <v>14</v>
      </c>
      <c r="AA505">
        <v>0.81994660829439403</v>
      </c>
      <c r="AB505">
        <v>21.674312432607</v>
      </c>
      <c r="AC505" t="s">
        <v>614</v>
      </c>
      <c r="AD505" t="s">
        <v>614</v>
      </c>
      <c r="AE505">
        <v>0</v>
      </c>
      <c r="AF505">
        <v>0</v>
      </c>
      <c r="AG505">
        <v>0</v>
      </c>
      <c r="AH505">
        <v>0</v>
      </c>
      <c r="AI505">
        <v>0</v>
      </c>
      <c r="AJ505">
        <v>0</v>
      </c>
      <c r="AK505">
        <v>0</v>
      </c>
      <c r="AL505">
        <v>0</v>
      </c>
      <c r="AM505">
        <v>0</v>
      </c>
      <c r="AN505">
        <v>21246000</v>
      </c>
      <c r="AO505">
        <v>0</v>
      </c>
      <c r="AP505">
        <v>0</v>
      </c>
      <c r="AQ505">
        <v>0</v>
      </c>
      <c r="AR505">
        <v>0</v>
      </c>
      <c r="AS505">
        <v>0</v>
      </c>
    </row>
    <row r="506" spans="1:45" x14ac:dyDescent="0.25">
      <c r="A506">
        <v>23.619300842285199</v>
      </c>
      <c r="B506">
        <v>24.505790710449201</v>
      </c>
      <c r="C506" t="s">
        <v>44</v>
      </c>
      <c r="D506" t="s">
        <v>44</v>
      </c>
      <c r="E506">
        <v>24.4184761047363</v>
      </c>
      <c r="F506" t="s">
        <v>44</v>
      </c>
      <c r="G506" t="s">
        <v>44</v>
      </c>
      <c r="H506">
        <v>26.476068496704102</v>
      </c>
      <c r="I506">
        <v>24.199853897094702</v>
      </c>
      <c r="J506">
        <v>21.5897121429443</v>
      </c>
      <c r="K506">
        <v>24.314720153808601</v>
      </c>
      <c r="L506">
        <v>24.042850494384801</v>
      </c>
      <c r="M506">
        <v>26.577587127685501</v>
      </c>
      <c r="N506">
        <v>26.9077033996582</v>
      </c>
      <c r="O506">
        <v>26.628953933715799</v>
      </c>
      <c r="P506">
        <v>3</v>
      </c>
      <c r="Q506">
        <v>3</v>
      </c>
      <c r="R506">
        <v>3</v>
      </c>
      <c r="S506">
        <v>35.5</v>
      </c>
      <c r="T506">
        <v>35.5</v>
      </c>
      <c r="U506">
        <v>35.5</v>
      </c>
      <c r="V506">
        <v>13.343</v>
      </c>
      <c r="W506">
        <v>0</v>
      </c>
      <c r="X506">
        <v>34.021999999999998</v>
      </c>
      <c r="Y506">
        <v>2171500000</v>
      </c>
      <c r="Z506">
        <v>32</v>
      </c>
      <c r="AA506">
        <v>1.6381861568812901</v>
      </c>
      <c r="AB506">
        <v>24.8437288457697</v>
      </c>
      <c r="AC506" t="s">
        <v>615</v>
      </c>
      <c r="AD506" t="s">
        <v>615</v>
      </c>
      <c r="AE506">
        <v>0</v>
      </c>
      <c r="AF506">
        <v>69523000</v>
      </c>
      <c r="AG506">
        <v>0</v>
      </c>
      <c r="AH506">
        <v>0</v>
      </c>
      <c r="AI506">
        <v>0</v>
      </c>
      <c r="AJ506">
        <v>0</v>
      </c>
      <c r="AK506">
        <v>0</v>
      </c>
      <c r="AL506">
        <v>218150000</v>
      </c>
      <c r="AM506">
        <v>60777000</v>
      </c>
      <c r="AN506">
        <v>0</v>
      </c>
      <c r="AO506">
        <v>82601000</v>
      </c>
      <c r="AP506">
        <v>0</v>
      </c>
      <c r="AQ506">
        <v>184400000</v>
      </c>
      <c r="AR506">
        <v>255410000</v>
      </c>
      <c r="AS506">
        <v>274560000</v>
      </c>
    </row>
    <row r="507" spans="1:45" x14ac:dyDescent="0.25">
      <c r="A507">
        <v>21.021202087402301</v>
      </c>
      <c r="B507">
        <v>22.902551651001001</v>
      </c>
      <c r="C507" t="s">
        <v>44</v>
      </c>
      <c r="D507">
        <v>23.404966354370099</v>
      </c>
      <c r="E507">
        <v>20.7822875976563</v>
      </c>
      <c r="F507" t="s">
        <v>44</v>
      </c>
      <c r="G507">
        <v>21.282291412353501</v>
      </c>
      <c r="H507">
        <v>20.006074905395501</v>
      </c>
      <c r="I507">
        <v>22.988603591918899</v>
      </c>
      <c r="J507">
        <v>24.2102966308594</v>
      </c>
      <c r="K507">
        <v>19.129257202148398</v>
      </c>
      <c r="L507">
        <v>23.894302368164102</v>
      </c>
      <c r="M507">
        <v>23.823570251464801</v>
      </c>
      <c r="N507">
        <v>23.5550842285156</v>
      </c>
      <c r="O507">
        <v>20.203830718994102</v>
      </c>
      <c r="P507">
        <v>17</v>
      </c>
      <c r="Q507">
        <v>17</v>
      </c>
      <c r="R507">
        <v>17</v>
      </c>
      <c r="S507">
        <v>29.5</v>
      </c>
      <c r="T507">
        <v>29.5</v>
      </c>
      <c r="U507">
        <v>29.5</v>
      </c>
      <c r="V507">
        <v>64.379000000000005</v>
      </c>
      <c r="W507">
        <v>0</v>
      </c>
      <c r="X507">
        <v>101.27</v>
      </c>
      <c r="Y507">
        <v>3654100000</v>
      </c>
      <c r="Z507">
        <v>70</v>
      </c>
      <c r="AA507">
        <v>1.7385551258133001</v>
      </c>
      <c r="AB507">
        <v>22.0926399230957</v>
      </c>
      <c r="AC507" t="s">
        <v>616</v>
      </c>
      <c r="AD507" t="s">
        <v>616</v>
      </c>
      <c r="AE507">
        <v>136490000</v>
      </c>
      <c r="AF507">
        <v>283730000</v>
      </c>
      <c r="AG507">
        <v>0</v>
      </c>
      <c r="AH507">
        <v>379830000</v>
      </c>
      <c r="AI507">
        <v>124970000</v>
      </c>
      <c r="AJ507">
        <v>0</v>
      </c>
      <c r="AK507">
        <v>140300000</v>
      </c>
      <c r="AL507">
        <v>0</v>
      </c>
      <c r="AM507">
        <v>225450000</v>
      </c>
      <c r="AN507">
        <v>276300000</v>
      </c>
      <c r="AO507">
        <v>0</v>
      </c>
      <c r="AP507">
        <v>212530000</v>
      </c>
      <c r="AQ507">
        <v>245280000</v>
      </c>
      <c r="AR507">
        <v>226130000</v>
      </c>
      <c r="AS507">
        <v>0</v>
      </c>
    </row>
    <row r="508" spans="1:45" x14ac:dyDescent="0.25">
      <c r="A508">
        <v>23.9030666351318</v>
      </c>
      <c r="B508">
        <v>23.3211345672607</v>
      </c>
      <c r="C508">
        <v>25.64990234375</v>
      </c>
      <c r="D508">
        <v>24.9266452789307</v>
      </c>
      <c r="E508">
        <v>27.153831481933601</v>
      </c>
      <c r="F508">
        <v>26.342554092407202</v>
      </c>
      <c r="G508">
        <v>25.474042892456101</v>
      </c>
      <c r="H508">
        <v>25.850002288818398</v>
      </c>
      <c r="I508">
        <v>25.520343780517599</v>
      </c>
      <c r="J508">
        <v>25.816434860229499</v>
      </c>
      <c r="K508">
        <v>24.770318984985401</v>
      </c>
      <c r="L508">
        <v>26.189823150634801</v>
      </c>
      <c r="M508">
        <v>26.081295013427699</v>
      </c>
      <c r="N508">
        <v>26.5667419433594</v>
      </c>
      <c r="O508">
        <v>26.314235687255898</v>
      </c>
      <c r="P508">
        <v>5</v>
      </c>
      <c r="Q508">
        <v>5</v>
      </c>
      <c r="R508">
        <v>5</v>
      </c>
      <c r="S508">
        <v>30.8</v>
      </c>
      <c r="T508">
        <v>30.8</v>
      </c>
      <c r="U508">
        <v>30.8</v>
      </c>
      <c r="V508">
        <v>22.675000000000001</v>
      </c>
      <c r="W508">
        <v>0</v>
      </c>
      <c r="X508">
        <v>277</v>
      </c>
      <c r="Y508">
        <v>8265900000</v>
      </c>
      <c r="Z508">
        <v>107</v>
      </c>
      <c r="AA508">
        <v>1.0119894504605</v>
      </c>
      <c r="AB508">
        <v>25.592024866739902</v>
      </c>
      <c r="AC508" t="s">
        <v>617</v>
      </c>
      <c r="AD508" t="s">
        <v>617</v>
      </c>
      <c r="AE508">
        <v>222020000</v>
      </c>
      <c r="AF508">
        <v>109230000</v>
      </c>
      <c r="AG508">
        <v>466650000</v>
      </c>
      <c r="AH508">
        <v>198290000</v>
      </c>
      <c r="AI508">
        <v>1002300000</v>
      </c>
      <c r="AJ508">
        <v>694940000</v>
      </c>
      <c r="AK508">
        <v>282560000</v>
      </c>
      <c r="AL508">
        <v>314020000</v>
      </c>
      <c r="AM508">
        <v>322470000</v>
      </c>
      <c r="AN508">
        <v>290370000</v>
      </c>
      <c r="AO508">
        <v>279160000</v>
      </c>
      <c r="AP508">
        <v>251940000</v>
      </c>
      <c r="AQ508">
        <v>229010000</v>
      </c>
      <c r="AR508">
        <v>368050000</v>
      </c>
      <c r="AS508">
        <v>437540000</v>
      </c>
    </row>
    <row r="509" spans="1:45" x14ac:dyDescent="0.25">
      <c r="A509">
        <v>21.481138229370099</v>
      </c>
      <c r="B509">
        <v>21.5256862640381</v>
      </c>
      <c r="C509">
        <v>21.575931549072301</v>
      </c>
      <c r="D509">
        <v>19.426342010498001</v>
      </c>
      <c r="E509">
        <v>21.3728923797607</v>
      </c>
      <c r="F509">
        <v>21.1170539855957</v>
      </c>
      <c r="G509">
        <v>22.570407867431602</v>
      </c>
      <c r="H509">
        <v>22.900672912597699</v>
      </c>
      <c r="I509">
        <v>21.095453262329102</v>
      </c>
      <c r="J509">
        <v>22.4602146148682</v>
      </c>
      <c r="K509">
        <v>22.4430122375488</v>
      </c>
      <c r="L509">
        <v>22.031099319458001</v>
      </c>
      <c r="M509">
        <v>21.734546661376999</v>
      </c>
      <c r="N509">
        <v>22.585844039916999</v>
      </c>
      <c r="O509">
        <v>22.818254470825199</v>
      </c>
      <c r="P509">
        <v>7</v>
      </c>
      <c r="Q509">
        <v>7</v>
      </c>
      <c r="R509">
        <v>7</v>
      </c>
      <c r="S509">
        <v>9</v>
      </c>
      <c r="T509">
        <v>9</v>
      </c>
      <c r="U509">
        <v>9</v>
      </c>
      <c r="V509">
        <v>97.194999999999993</v>
      </c>
      <c r="W509">
        <v>0</v>
      </c>
      <c r="X509">
        <v>157.69</v>
      </c>
      <c r="Y509">
        <v>2496200000</v>
      </c>
      <c r="Z509">
        <v>48</v>
      </c>
      <c r="AA509">
        <v>0.90125957885398</v>
      </c>
      <c r="AB509">
        <v>21.809236653645801</v>
      </c>
      <c r="AC509" t="s">
        <v>618</v>
      </c>
      <c r="AD509" t="s">
        <v>618</v>
      </c>
      <c r="AE509">
        <v>123440000</v>
      </c>
      <c r="AF509">
        <v>135930000</v>
      </c>
      <c r="AG509">
        <v>127110000</v>
      </c>
      <c r="AH509">
        <v>0</v>
      </c>
      <c r="AI509">
        <v>99103000</v>
      </c>
      <c r="AJ509">
        <v>127750000</v>
      </c>
      <c r="AK509">
        <v>167360000</v>
      </c>
      <c r="AL509">
        <v>185700000</v>
      </c>
      <c r="AM509">
        <v>85264000</v>
      </c>
      <c r="AN509">
        <v>0</v>
      </c>
      <c r="AO509">
        <v>192090000</v>
      </c>
      <c r="AP509">
        <v>94866000</v>
      </c>
      <c r="AQ509">
        <v>91281000</v>
      </c>
      <c r="AR509">
        <v>91299000</v>
      </c>
      <c r="AS509">
        <v>131160000</v>
      </c>
    </row>
    <row r="510" spans="1:45" x14ac:dyDescent="0.25">
      <c r="A510">
        <v>23.3020114898682</v>
      </c>
      <c r="B510">
        <v>25.374444961547901</v>
      </c>
      <c r="C510">
        <v>25.442783355712901</v>
      </c>
      <c r="D510">
        <v>23.842971801757798</v>
      </c>
      <c r="E510">
        <v>24.8504314422607</v>
      </c>
      <c r="F510">
        <v>23.848426818847699</v>
      </c>
      <c r="G510">
        <v>24.221477508544901</v>
      </c>
      <c r="H510">
        <v>24.13743019104</v>
      </c>
      <c r="I510">
        <v>24.4582004547119</v>
      </c>
      <c r="J510">
        <v>26.281623840331999</v>
      </c>
      <c r="K510">
        <v>24.332857131958001</v>
      </c>
      <c r="L510">
        <v>23.3589057922363</v>
      </c>
      <c r="M510">
        <v>23.872861862182599</v>
      </c>
      <c r="N510">
        <v>24.152980804443398</v>
      </c>
      <c r="O510">
        <v>24.172874450683601</v>
      </c>
      <c r="P510">
        <v>1</v>
      </c>
      <c r="Q510">
        <v>1</v>
      </c>
      <c r="R510">
        <v>1</v>
      </c>
      <c r="S510">
        <v>3</v>
      </c>
      <c r="T510">
        <v>3</v>
      </c>
      <c r="U510">
        <v>3</v>
      </c>
      <c r="V510">
        <v>37.094999999999999</v>
      </c>
      <c r="W510">
        <v>0</v>
      </c>
      <c r="X510">
        <v>11.226000000000001</v>
      </c>
      <c r="Y510">
        <v>7358800000</v>
      </c>
      <c r="Z510">
        <v>36</v>
      </c>
      <c r="AA510">
        <v>0.80955633425514895</v>
      </c>
      <c r="AB510">
        <v>24.376685460408499</v>
      </c>
      <c r="AC510" t="s">
        <v>619</v>
      </c>
      <c r="AD510" t="s">
        <v>619</v>
      </c>
      <c r="AE510">
        <v>0</v>
      </c>
      <c r="AF510">
        <v>643010000</v>
      </c>
      <c r="AG510">
        <v>928700000</v>
      </c>
      <c r="AH510">
        <v>307220000</v>
      </c>
      <c r="AI510">
        <v>504920000</v>
      </c>
      <c r="AJ510">
        <v>303870000</v>
      </c>
      <c r="AK510">
        <v>0</v>
      </c>
      <c r="AL510">
        <v>0</v>
      </c>
      <c r="AM510">
        <v>0</v>
      </c>
      <c r="AN510">
        <v>669160000</v>
      </c>
      <c r="AO510">
        <v>353210000</v>
      </c>
      <c r="AP510">
        <v>0</v>
      </c>
      <c r="AQ510">
        <v>0</v>
      </c>
      <c r="AR510">
        <v>0</v>
      </c>
      <c r="AS510">
        <v>250300000</v>
      </c>
    </row>
    <row r="511" spans="1:45" x14ac:dyDescent="0.25">
      <c r="A511">
        <v>18.344121932983398</v>
      </c>
      <c r="B511">
        <v>19.5598659515381</v>
      </c>
      <c r="C511" t="s">
        <v>44</v>
      </c>
      <c r="D511">
        <v>19.427345275878899</v>
      </c>
      <c r="E511">
        <v>18.989177703857401</v>
      </c>
      <c r="F511" t="s">
        <v>44</v>
      </c>
      <c r="G511">
        <v>17.092178344726602</v>
      </c>
      <c r="H511">
        <v>19.233390808105501</v>
      </c>
      <c r="I511">
        <v>19.1572380065918</v>
      </c>
      <c r="J511">
        <v>20.352617263793899</v>
      </c>
      <c r="K511" t="s">
        <v>44</v>
      </c>
      <c r="L511">
        <v>21.1354579925537</v>
      </c>
      <c r="M511">
        <v>19.688541412353501</v>
      </c>
      <c r="N511">
        <v>20.194963455200199</v>
      </c>
      <c r="O511">
        <v>18.584169387817401</v>
      </c>
      <c r="P511">
        <v>12</v>
      </c>
      <c r="Q511">
        <v>12</v>
      </c>
      <c r="R511">
        <v>12</v>
      </c>
      <c r="S511">
        <v>17.5</v>
      </c>
      <c r="T511">
        <v>17.5</v>
      </c>
      <c r="U511">
        <v>17.5</v>
      </c>
      <c r="V511">
        <v>136.35</v>
      </c>
      <c r="W511">
        <v>0</v>
      </c>
      <c r="X511">
        <v>76.203000000000003</v>
      </c>
      <c r="Y511">
        <v>604660000</v>
      </c>
      <c r="Z511">
        <v>41</v>
      </c>
      <c r="AA511">
        <v>1.04152391979405</v>
      </c>
      <c r="AB511">
        <v>19.313255627949999</v>
      </c>
      <c r="AC511" t="s">
        <v>620</v>
      </c>
      <c r="AD511" t="s">
        <v>621</v>
      </c>
      <c r="AE511">
        <v>38947000</v>
      </c>
      <c r="AF511">
        <v>30589000</v>
      </c>
      <c r="AG511">
        <v>0</v>
      </c>
      <c r="AH511">
        <v>41420000</v>
      </c>
      <c r="AI511">
        <v>0</v>
      </c>
      <c r="AJ511">
        <v>0</v>
      </c>
      <c r="AK511">
        <v>13575000</v>
      </c>
      <c r="AL511">
        <v>22248000</v>
      </c>
      <c r="AM511">
        <v>44397000</v>
      </c>
      <c r="AN511">
        <v>33808000</v>
      </c>
      <c r="AO511">
        <v>0</v>
      </c>
      <c r="AP511">
        <v>36518000</v>
      </c>
      <c r="AQ511">
        <v>36485000</v>
      </c>
      <c r="AR511">
        <v>0</v>
      </c>
      <c r="AS511">
        <v>23062000</v>
      </c>
    </row>
    <row r="512" spans="1:45" x14ac:dyDescent="0.25">
      <c r="A512">
        <v>22.702968597412099</v>
      </c>
      <c r="B512">
        <v>22.9586696624756</v>
      </c>
      <c r="C512" t="s">
        <v>44</v>
      </c>
      <c r="D512">
        <v>23.051689147949201</v>
      </c>
      <c r="E512">
        <v>22.4249076843262</v>
      </c>
      <c r="F512" t="s">
        <v>44</v>
      </c>
      <c r="G512" t="s">
        <v>44</v>
      </c>
      <c r="H512">
        <v>23.125339508056602</v>
      </c>
      <c r="I512">
        <v>22.902919769287099</v>
      </c>
      <c r="J512">
        <v>24.111637115478501</v>
      </c>
      <c r="K512">
        <v>19.177890777587901</v>
      </c>
      <c r="L512">
        <v>24.865140914916999</v>
      </c>
      <c r="M512">
        <v>24.307163238525401</v>
      </c>
      <c r="N512">
        <v>24.590122222900401</v>
      </c>
      <c r="O512">
        <v>23.559991836547901</v>
      </c>
      <c r="P512">
        <v>4</v>
      </c>
      <c r="Q512">
        <v>4</v>
      </c>
      <c r="R512">
        <v>4</v>
      </c>
      <c r="S512">
        <v>18.7</v>
      </c>
      <c r="T512">
        <v>18.7</v>
      </c>
      <c r="U512">
        <v>18.7</v>
      </c>
      <c r="V512">
        <v>23.405999999999999</v>
      </c>
      <c r="W512">
        <v>0</v>
      </c>
      <c r="X512">
        <v>7.0617000000000001</v>
      </c>
      <c r="Y512">
        <v>1385600000</v>
      </c>
      <c r="Z512">
        <v>20</v>
      </c>
      <c r="AA512">
        <v>1.4789020610164501</v>
      </c>
      <c r="AB512">
        <v>23.148203372955301</v>
      </c>
      <c r="AC512" t="s">
        <v>622</v>
      </c>
      <c r="AD512" t="s">
        <v>623</v>
      </c>
      <c r="AE512">
        <v>78985000</v>
      </c>
      <c r="AF512">
        <v>0</v>
      </c>
      <c r="AG512">
        <v>0</v>
      </c>
      <c r="AH512">
        <v>112090000</v>
      </c>
      <c r="AI512">
        <v>0</v>
      </c>
      <c r="AJ512">
        <v>0</v>
      </c>
      <c r="AK512">
        <v>0</v>
      </c>
      <c r="AL512">
        <v>0</v>
      </c>
      <c r="AM512">
        <v>0</v>
      </c>
      <c r="AN512">
        <v>0</v>
      </c>
      <c r="AO512">
        <v>0</v>
      </c>
      <c r="AP512">
        <v>147920000</v>
      </c>
      <c r="AQ512">
        <v>78863000</v>
      </c>
      <c r="AR512">
        <v>89355000</v>
      </c>
      <c r="AS512">
        <v>66581000</v>
      </c>
    </row>
    <row r="513" spans="1:45" x14ac:dyDescent="0.25">
      <c r="A513">
        <v>23.370925903320298</v>
      </c>
      <c r="B513">
        <v>24.155067443847699</v>
      </c>
      <c r="C513">
        <v>24.3828449249268</v>
      </c>
      <c r="D513">
        <v>23.665031433105501</v>
      </c>
      <c r="E513">
        <v>23.960668563842798</v>
      </c>
      <c r="F513">
        <v>22.666114807128899</v>
      </c>
      <c r="G513">
        <v>23.0756320953369</v>
      </c>
      <c r="H513">
        <v>22.169622421264599</v>
      </c>
      <c r="I513">
        <v>24.150039672851602</v>
      </c>
      <c r="J513" t="s">
        <v>44</v>
      </c>
      <c r="K513">
        <v>22.2393474578857</v>
      </c>
      <c r="L513">
        <v>24.217636108398398</v>
      </c>
      <c r="M513" t="s">
        <v>44</v>
      </c>
      <c r="N513">
        <v>23.262413024902301</v>
      </c>
      <c r="O513">
        <v>23.198549270629901</v>
      </c>
      <c r="P513">
        <v>2</v>
      </c>
      <c r="Q513">
        <v>2</v>
      </c>
      <c r="R513">
        <v>2</v>
      </c>
      <c r="S513">
        <v>1.9</v>
      </c>
      <c r="T513">
        <v>1.9</v>
      </c>
      <c r="U513">
        <v>1.9</v>
      </c>
      <c r="V513">
        <v>47.252000000000002</v>
      </c>
      <c r="W513">
        <v>7.2674000000000002E-4</v>
      </c>
      <c r="X513">
        <v>2.4523000000000001</v>
      </c>
      <c r="Y513">
        <v>5412300000</v>
      </c>
      <c r="Z513">
        <v>27</v>
      </c>
      <c r="AA513">
        <v>0.74773626477256405</v>
      </c>
      <c r="AB513">
        <v>23.424145625187801</v>
      </c>
      <c r="AC513" t="s">
        <v>624</v>
      </c>
      <c r="AD513" t="s">
        <v>624</v>
      </c>
      <c r="AE513">
        <v>372170000</v>
      </c>
      <c r="AF513">
        <v>485690000</v>
      </c>
      <c r="AG513">
        <v>675680000</v>
      </c>
      <c r="AH513">
        <v>531190000</v>
      </c>
      <c r="AI513">
        <v>494070000</v>
      </c>
      <c r="AJ513">
        <v>0</v>
      </c>
      <c r="AK513">
        <v>0</v>
      </c>
      <c r="AL513">
        <v>0</v>
      </c>
      <c r="AM513">
        <v>504540000</v>
      </c>
      <c r="AN513">
        <v>0</v>
      </c>
      <c r="AO513">
        <v>0</v>
      </c>
      <c r="AP513">
        <v>358560000</v>
      </c>
      <c r="AQ513">
        <v>0</v>
      </c>
      <c r="AR513">
        <v>160300000</v>
      </c>
      <c r="AS513">
        <v>207190000</v>
      </c>
    </row>
    <row r="514" spans="1:45" x14ac:dyDescent="0.25">
      <c r="A514">
        <v>22.229816436767599</v>
      </c>
      <c r="B514">
        <v>20.7422180175781</v>
      </c>
      <c r="C514">
        <v>18.6045818328857</v>
      </c>
      <c r="D514">
        <v>22.290359497070298</v>
      </c>
      <c r="E514">
        <v>22.0115776062012</v>
      </c>
      <c r="F514">
        <v>19.937328338623001</v>
      </c>
      <c r="G514">
        <v>20.959642410278299</v>
      </c>
      <c r="H514">
        <v>22.764965057373001</v>
      </c>
      <c r="I514">
        <v>22.233303070068398</v>
      </c>
      <c r="J514">
        <v>21.803766250610401</v>
      </c>
      <c r="K514">
        <v>20.49462890625</v>
      </c>
      <c r="L514">
        <v>22.166223526001001</v>
      </c>
      <c r="M514">
        <v>23.337425231933601</v>
      </c>
      <c r="N514">
        <v>22.2095241546631</v>
      </c>
      <c r="O514">
        <v>21.789628982543899</v>
      </c>
      <c r="P514">
        <v>19</v>
      </c>
      <c r="Q514">
        <v>13</v>
      </c>
      <c r="R514">
        <v>13</v>
      </c>
      <c r="S514">
        <v>29.8</v>
      </c>
      <c r="T514">
        <v>21.6</v>
      </c>
      <c r="U514">
        <v>21.6</v>
      </c>
      <c r="V514">
        <v>68.403999999999996</v>
      </c>
      <c r="W514">
        <v>0</v>
      </c>
      <c r="X514">
        <v>113.03</v>
      </c>
      <c r="Y514">
        <v>1934400000</v>
      </c>
      <c r="Z514">
        <v>79</v>
      </c>
      <c r="AA514">
        <v>1.2154302683779299</v>
      </c>
      <c r="AB514">
        <v>21.5716659545898</v>
      </c>
      <c r="AC514" t="s">
        <v>625</v>
      </c>
      <c r="AD514" t="s">
        <v>625</v>
      </c>
      <c r="AE514">
        <v>134130000</v>
      </c>
      <c r="AF514">
        <v>54766000</v>
      </c>
      <c r="AG514">
        <v>0</v>
      </c>
      <c r="AH514">
        <v>160980000</v>
      </c>
      <c r="AI514">
        <v>100870000</v>
      </c>
      <c r="AJ514">
        <v>0</v>
      </c>
      <c r="AK514">
        <v>65539000</v>
      </c>
      <c r="AL514">
        <v>161240000</v>
      </c>
      <c r="AM514">
        <v>102200000</v>
      </c>
      <c r="AN514">
        <v>76922000</v>
      </c>
      <c r="AO514">
        <v>61319000</v>
      </c>
      <c r="AP514">
        <v>88144000</v>
      </c>
      <c r="AQ514">
        <v>140270000</v>
      </c>
      <c r="AR514">
        <v>83120000</v>
      </c>
      <c r="AS514">
        <v>78340000</v>
      </c>
    </row>
    <row r="515" spans="1:45" x14ac:dyDescent="0.25">
      <c r="A515">
        <v>19.4052410125732</v>
      </c>
      <c r="B515">
        <v>23.394798278808601</v>
      </c>
      <c r="C515">
        <v>21.3307399749756</v>
      </c>
      <c r="D515">
        <v>22.853309631347699</v>
      </c>
      <c r="E515">
        <v>20.706407546997099</v>
      </c>
      <c r="F515">
        <v>20.267280578613299</v>
      </c>
      <c r="G515" t="s">
        <v>44</v>
      </c>
      <c r="H515" t="s">
        <v>44</v>
      </c>
      <c r="I515">
        <v>23.077800750732401</v>
      </c>
      <c r="J515">
        <v>24.546159744262699</v>
      </c>
      <c r="K515">
        <v>20.8029384613037</v>
      </c>
      <c r="L515">
        <v>23.5336208343506</v>
      </c>
      <c r="M515">
        <v>24.196180343627901</v>
      </c>
      <c r="N515">
        <v>23.423036575317401</v>
      </c>
      <c r="O515" t="s">
        <v>44</v>
      </c>
      <c r="P515">
        <v>2</v>
      </c>
      <c r="Q515">
        <v>2</v>
      </c>
      <c r="R515">
        <v>2</v>
      </c>
      <c r="S515">
        <v>21.7</v>
      </c>
      <c r="T515">
        <v>21.7</v>
      </c>
      <c r="U515">
        <v>21.7</v>
      </c>
      <c r="V515">
        <v>12.395</v>
      </c>
      <c r="W515">
        <v>0</v>
      </c>
      <c r="X515">
        <v>13.302</v>
      </c>
      <c r="Y515">
        <v>616220000</v>
      </c>
      <c r="Z515">
        <v>25</v>
      </c>
      <c r="AA515">
        <v>1.6993293181993501</v>
      </c>
      <c r="AB515">
        <v>22.294792811075801</v>
      </c>
      <c r="AC515" t="s">
        <v>626</v>
      </c>
      <c r="AD515" t="s">
        <v>626</v>
      </c>
      <c r="AE515">
        <v>0</v>
      </c>
      <c r="AF515">
        <v>51710000</v>
      </c>
      <c r="AG515">
        <v>0</v>
      </c>
      <c r="AH515">
        <v>52146000</v>
      </c>
      <c r="AI515">
        <v>0</v>
      </c>
      <c r="AJ515">
        <v>0</v>
      </c>
      <c r="AK515">
        <v>0</v>
      </c>
      <c r="AL515">
        <v>0</v>
      </c>
      <c r="AM515">
        <v>42405000</v>
      </c>
      <c r="AN515">
        <v>62521000</v>
      </c>
      <c r="AO515">
        <v>0</v>
      </c>
      <c r="AP515">
        <v>0</v>
      </c>
      <c r="AQ515">
        <v>51542000</v>
      </c>
      <c r="AR515">
        <v>0</v>
      </c>
      <c r="AS515">
        <v>0</v>
      </c>
    </row>
    <row r="516" spans="1:45" x14ac:dyDescent="0.25">
      <c r="A516">
        <v>28.649999618530298</v>
      </c>
      <c r="B516">
        <v>29.0416870117188</v>
      </c>
      <c r="C516">
        <v>26.688991546630898</v>
      </c>
      <c r="D516">
        <v>28.359970092773398</v>
      </c>
      <c r="E516">
        <v>28.552850723266602</v>
      </c>
      <c r="F516">
        <v>28.0706596374512</v>
      </c>
      <c r="G516">
        <v>28.615230560302699</v>
      </c>
      <c r="H516">
        <v>29.2914714813232</v>
      </c>
      <c r="I516">
        <v>29.194133758544901</v>
      </c>
      <c r="J516">
        <v>29.6231899261475</v>
      </c>
      <c r="K516">
        <v>29.478906631469702</v>
      </c>
      <c r="L516">
        <v>29.586992263793899</v>
      </c>
      <c r="M516">
        <v>30.053878784179702</v>
      </c>
      <c r="N516">
        <v>30.182813644409201</v>
      </c>
      <c r="O516">
        <v>28.858842849731399</v>
      </c>
      <c r="P516">
        <v>20</v>
      </c>
      <c r="Q516">
        <v>20</v>
      </c>
      <c r="R516">
        <v>20</v>
      </c>
      <c r="S516">
        <v>66.099999999999994</v>
      </c>
      <c r="T516">
        <v>66.099999999999994</v>
      </c>
      <c r="U516">
        <v>66.099999999999994</v>
      </c>
      <c r="V516">
        <v>35.725999999999999</v>
      </c>
      <c r="W516">
        <v>0</v>
      </c>
      <c r="X516">
        <v>323.31</v>
      </c>
      <c r="Y516">
        <v>152770000000</v>
      </c>
      <c r="Z516">
        <v>620</v>
      </c>
      <c r="AA516">
        <v>0.87273447247221703</v>
      </c>
      <c r="AB516">
        <v>28.949974568684901</v>
      </c>
      <c r="AC516" t="s">
        <v>627</v>
      </c>
      <c r="AD516" t="s">
        <v>628</v>
      </c>
      <c r="AE516">
        <v>6272000000</v>
      </c>
      <c r="AF516">
        <v>7019100000</v>
      </c>
      <c r="AG516">
        <v>2080900000</v>
      </c>
      <c r="AH516">
        <v>6224600000</v>
      </c>
      <c r="AI516">
        <v>5117100000</v>
      </c>
      <c r="AJ516">
        <v>4574300000</v>
      </c>
      <c r="AK516">
        <v>5182400000</v>
      </c>
      <c r="AL516">
        <v>6884700000</v>
      </c>
      <c r="AM516">
        <v>7410700000</v>
      </c>
      <c r="AN516">
        <v>5493100000</v>
      </c>
      <c r="AO516">
        <v>11770000000</v>
      </c>
      <c r="AP516">
        <v>7279500000</v>
      </c>
      <c r="AQ516">
        <v>8817300000</v>
      </c>
      <c r="AR516">
        <v>9238800000</v>
      </c>
      <c r="AS516">
        <v>5478400000</v>
      </c>
    </row>
    <row r="517" spans="1:45" x14ac:dyDescent="0.25">
      <c r="A517" t="s">
        <v>44</v>
      </c>
      <c r="B517">
        <v>19.086280822753899</v>
      </c>
      <c r="C517" t="s">
        <v>44</v>
      </c>
      <c r="D517">
        <v>18.983789443969702</v>
      </c>
      <c r="E517">
        <v>20.592952728271499</v>
      </c>
      <c r="F517">
        <v>20.8027019500732</v>
      </c>
      <c r="G517">
        <v>21.0083332061768</v>
      </c>
      <c r="H517" t="s">
        <v>44</v>
      </c>
      <c r="I517">
        <v>20.123130798339801</v>
      </c>
      <c r="J517">
        <v>22.203710556030298</v>
      </c>
      <c r="K517" t="s">
        <v>44</v>
      </c>
      <c r="L517">
        <v>22.977466583251999</v>
      </c>
      <c r="M517">
        <v>21.067956924438501</v>
      </c>
      <c r="N517" t="s">
        <v>44</v>
      </c>
      <c r="O517">
        <v>21.224645614623999</v>
      </c>
      <c r="P517">
        <v>2</v>
      </c>
      <c r="Q517">
        <v>2</v>
      </c>
      <c r="R517">
        <v>2</v>
      </c>
      <c r="S517">
        <v>11.6</v>
      </c>
      <c r="T517">
        <v>11.6</v>
      </c>
      <c r="U517">
        <v>11.6</v>
      </c>
      <c r="V517">
        <v>26.094999999999999</v>
      </c>
      <c r="W517">
        <v>0</v>
      </c>
      <c r="X517">
        <v>14.204000000000001</v>
      </c>
      <c r="Y517">
        <v>127370000</v>
      </c>
      <c r="Z517">
        <v>11</v>
      </c>
      <c r="AA517">
        <v>1.2357305495383799</v>
      </c>
      <c r="AB517">
        <v>20.807096862792999</v>
      </c>
      <c r="AC517" t="s">
        <v>629</v>
      </c>
      <c r="AD517" t="s">
        <v>629</v>
      </c>
      <c r="AE517">
        <v>0</v>
      </c>
      <c r="AF517">
        <v>0</v>
      </c>
      <c r="AG517">
        <v>0</v>
      </c>
      <c r="AH517">
        <v>0</v>
      </c>
      <c r="AI517">
        <v>0</v>
      </c>
      <c r="AJ517">
        <v>0</v>
      </c>
      <c r="AK517">
        <v>0</v>
      </c>
      <c r="AL517">
        <v>0</v>
      </c>
      <c r="AM517">
        <v>0</v>
      </c>
      <c r="AN517">
        <v>0</v>
      </c>
      <c r="AO517">
        <v>0</v>
      </c>
      <c r="AP517">
        <v>22395000</v>
      </c>
      <c r="AQ517">
        <v>0</v>
      </c>
      <c r="AR517">
        <v>0</v>
      </c>
      <c r="AS517">
        <v>0</v>
      </c>
    </row>
    <row r="518" spans="1:45" x14ac:dyDescent="0.25">
      <c r="A518">
        <v>21.156227111816399</v>
      </c>
      <c r="B518">
        <v>22.791061401367202</v>
      </c>
      <c r="C518" t="s">
        <v>44</v>
      </c>
      <c r="D518">
        <v>21.710365295410199</v>
      </c>
      <c r="E518">
        <v>20.6787414550781</v>
      </c>
      <c r="F518" t="s">
        <v>44</v>
      </c>
      <c r="G518" t="s">
        <v>44</v>
      </c>
      <c r="H518">
        <v>22.768846511840799</v>
      </c>
      <c r="I518">
        <v>21.625467300415</v>
      </c>
      <c r="J518">
        <v>23.0395412445068</v>
      </c>
      <c r="K518">
        <v>16.3020324707031</v>
      </c>
      <c r="L518">
        <v>22.943117141723601</v>
      </c>
      <c r="M518">
        <v>22.1466884613037</v>
      </c>
      <c r="N518">
        <v>23.833545684814499</v>
      </c>
      <c r="O518">
        <v>21.428236007690401</v>
      </c>
      <c r="P518">
        <v>44</v>
      </c>
      <c r="Q518">
        <v>44</v>
      </c>
      <c r="R518">
        <v>44</v>
      </c>
      <c r="S518">
        <v>29.2</v>
      </c>
      <c r="T518">
        <v>29.2</v>
      </c>
      <c r="U518">
        <v>29.2</v>
      </c>
      <c r="V518">
        <v>203.18</v>
      </c>
      <c r="W518">
        <v>0</v>
      </c>
      <c r="X518">
        <v>323.31</v>
      </c>
      <c r="Y518">
        <v>6940800000</v>
      </c>
      <c r="Z518">
        <v>156</v>
      </c>
      <c r="AA518">
        <v>1.9301504594466701</v>
      </c>
      <c r="AB518">
        <v>21.701989173889199</v>
      </c>
      <c r="AC518" t="s">
        <v>630</v>
      </c>
      <c r="AD518" t="s">
        <v>631</v>
      </c>
      <c r="AE518">
        <v>276520000</v>
      </c>
      <c r="AF518">
        <v>523130000</v>
      </c>
      <c r="AG518">
        <v>0</v>
      </c>
      <c r="AH518">
        <v>473610000</v>
      </c>
      <c r="AI518">
        <v>226360000</v>
      </c>
      <c r="AJ518">
        <v>0</v>
      </c>
      <c r="AK518">
        <v>0</v>
      </c>
      <c r="AL518">
        <v>478620000</v>
      </c>
      <c r="AM518">
        <v>323370000</v>
      </c>
      <c r="AN518">
        <v>373140000</v>
      </c>
      <c r="AO518">
        <v>0</v>
      </c>
      <c r="AP518">
        <v>469110000</v>
      </c>
      <c r="AQ518">
        <v>297770000</v>
      </c>
      <c r="AR518">
        <v>566590000</v>
      </c>
      <c r="AS518">
        <v>325920000</v>
      </c>
    </row>
    <row r="519" spans="1:45" x14ac:dyDescent="0.25">
      <c r="A519">
        <v>22.197605133056602</v>
      </c>
      <c r="B519">
        <v>22.5457363128662</v>
      </c>
      <c r="C519">
        <v>19.835903167724599</v>
      </c>
      <c r="D519">
        <v>22.7554607391357</v>
      </c>
      <c r="E519">
        <v>24.90403175354</v>
      </c>
      <c r="F519" t="s">
        <v>44</v>
      </c>
      <c r="G519">
        <v>23.6799221038818</v>
      </c>
      <c r="H519">
        <v>22.2502040863037</v>
      </c>
      <c r="I519">
        <v>23.4638862609863</v>
      </c>
      <c r="J519">
        <v>24.519533157348601</v>
      </c>
      <c r="K519">
        <v>22.334590911865199</v>
      </c>
      <c r="L519">
        <v>24.814847946166999</v>
      </c>
      <c r="M519">
        <v>25.153406143188501</v>
      </c>
      <c r="N519">
        <v>25.229896545410199</v>
      </c>
      <c r="O519">
        <v>25.3082065582275</v>
      </c>
      <c r="P519">
        <v>5</v>
      </c>
      <c r="Q519">
        <v>5</v>
      </c>
      <c r="R519">
        <v>5</v>
      </c>
      <c r="S519">
        <v>16.399999999999999</v>
      </c>
      <c r="T519">
        <v>16.399999999999999</v>
      </c>
      <c r="U519">
        <v>16.399999999999999</v>
      </c>
      <c r="V519">
        <v>37.054000000000002</v>
      </c>
      <c r="W519">
        <v>0</v>
      </c>
      <c r="X519">
        <v>268.97000000000003</v>
      </c>
      <c r="Y519">
        <v>3603700000</v>
      </c>
      <c r="Z519">
        <v>48</v>
      </c>
      <c r="AA519">
        <v>1.59990672750487</v>
      </c>
      <c r="AB519">
        <v>23.4995164871216</v>
      </c>
      <c r="AC519" t="s">
        <v>632</v>
      </c>
      <c r="AD519" t="s">
        <v>632</v>
      </c>
      <c r="AE519">
        <v>94546000</v>
      </c>
      <c r="AF519">
        <v>105610000</v>
      </c>
      <c r="AG519">
        <v>0</v>
      </c>
      <c r="AH519">
        <v>130320000</v>
      </c>
      <c r="AI519">
        <v>420760000</v>
      </c>
      <c r="AJ519">
        <v>0</v>
      </c>
      <c r="AK519">
        <v>170800000</v>
      </c>
      <c r="AL519">
        <v>0</v>
      </c>
      <c r="AM519">
        <v>124950000</v>
      </c>
      <c r="AN519">
        <v>223990000</v>
      </c>
      <c r="AO519">
        <v>0</v>
      </c>
      <c r="AP519">
        <v>189320000</v>
      </c>
      <c r="AQ519">
        <v>193960000</v>
      </c>
      <c r="AR519">
        <v>202650000</v>
      </c>
      <c r="AS519">
        <v>325520000</v>
      </c>
    </row>
    <row r="520" spans="1:45" x14ac:dyDescent="0.25">
      <c r="A520" t="s">
        <v>44</v>
      </c>
      <c r="B520">
        <v>23.309942245483398</v>
      </c>
      <c r="C520" t="s">
        <v>44</v>
      </c>
      <c r="D520" t="s">
        <v>44</v>
      </c>
      <c r="E520">
        <v>21.632495880126999</v>
      </c>
      <c r="F520">
        <v>20.922885894775401</v>
      </c>
      <c r="G520">
        <v>22.73801612854</v>
      </c>
      <c r="H520">
        <v>21.0071697235107</v>
      </c>
      <c r="I520">
        <v>20.776035308837901</v>
      </c>
      <c r="J520">
        <v>21.547502517700199</v>
      </c>
      <c r="K520">
        <v>20.666223526001001</v>
      </c>
      <c r="L520">
        <v>21.452367782592798</v>
      </c>
      <c r="M520">
        <v>22.920997619628899</v>
      </c>
      <c r="N520">
        <v>22.952764511108398</v>
      </c>
      <c r="O520">
        <v>21.1414585113525</v>
      </c>
      <c r="P520">
        <v>2</v>
      </c>
      <c r="Q520">
        <v>2</v>
      </c>
      <c r="R520">
        <v>2</v>
      </c>
      <c r="S520">
        <v>17.600000000000001</v>
      </c>
      <c r="T520">
        <v>17.600000000000001</v>
      </c>
      <c r="U520">
        <v>17.600000000000001</v>
      </c>
      <c r="V520">
        <v>29.39</v>
      </c>
      <c r="W520">
        <v>0</v>
      </c>
      <c r="X520">
        <v>67.027000000000001</v>
      </c>
      <c r="Y520">
        <v>735130000</v>
      </c>
      <c r="Z520">
        <v>15</v>
      </c>
      <c r="AA520">
        <v>0.95821345061068397</v>
      </c>
      <c r="AB520">
        <v>21.755654970804901</v>
      </c>
      <c r="AC520" t="s">
        <v>633</v>
      </c>
      <c r="AD520" t="s">
        <v>633</v>
      </c>
      <c r="AE520">
        <v>0</v>
      </c>
      <c r="AF520">
        <v>114220000</v>
      </c>
      <c r="AG520">
        <v>0</v>
      </c>
      <c r="AH520">
        <v>0</v>
      </c>
      <c r="AI520">
        <v>0</v>
      </c>
      <c r="AJ520">
        <v>0</v>
      </c>
      <c r="AK520">
        <v>72760000</v>
      </c>
      <c r="AL520">
        <v>0</v>
      </c>
      <c r="AM520">
        <v>0</v>
      </c>
      <c r="AN520">
        <v>0</v>
      </c>
      <c r="AO520">
        <v>0</v>
      </c>
      <c r="AP520">
        <v>0</v>
      </c>
      <c r="AQ520">
        <v>50298000</v>
      </c>
      <c r="AR520">
        <v>58443000</v>
      </c>
      <c r="AS520">
        <v>0</v>
      </c>
    </row>
    <row r="521" spans="1:45" x14ac:dyDescent="0.25">
      <c r="A521">
        <v>24.0971584320068</v>
      </c>
      <c r="B521">
        <v>24.3871250152588</v>
      </c>
      <c r="C521">
        <v>19.8971271514893</v>
      </c>
      <c r="D521">
        <v>24.626337051391602</v>
      </c>
      <c r="E521">
        <v>21.979804992675799</v>
      </c>
      <c r="F521" t="s">
        <v>44</v>
      </c>
      <c r="G521">
        <v>22.497409820556602</v>
      </c>
      <c r="H521">
        <v>24.460014343261701</v>
      </c>
      <c r="I521">
        <v>24.915473937988299</v>
      </c>
      <c r="J521">
        <v>25.2999172210693</v>
      </c>
      <c r="K521">
        <v>22.733760833740199</v>
      </c>
      <c r="L521">
        <v>25.495672225952099</v>
      </c>
      <c r="M521">
        <v>25.254722595214801</v>
      </c>
      <c r="N521">
        <v>24.933010101318398</v>
      </c>
      <c r="O521">
        <v>23.941810607910199</v>
      </c>
      <c r="P521">
        <v>6</v>
      </c>
      <c r="Q521">
        <v>6</v>
      </c>
      <c r="R521">
        <v>6</v>
      </c>
      <c r="S521">
        <v>35.200000000000003</v>
      </c>
      <c r="T521">
        <v>35.200000000000003</v>
      </c>
      <c r="U521">
        <v>35.200000000000003</v>
      </c>
      <c r="V521">
        <v>22.172999999999998</v>
      </c>
      <c r="W521">
        <v>0</v>
      </c>
      <c r="X521">
        <v>116.65</v>
      </c>
      <c r="Y521">
        <v>3783800000</v>
      </c>
      <c r="Z521">
        <v>59</v>
      </c>
      <c r="AA521">
        <v>1.5834637969977801</v>
      </c>
      <c r="AB521">
        <v>23.8942388807024</v>
      </c>
      <c r="AC521" t="s">
        <v>634</v>
      </c>
      <c r="AD521" t="s">
        <v>634</v>
      </c>
      <c r="AE521">
        <v>222930000</v>
      </c>
      <c r="AF521">
        <v>192670000</v>
      </c>
      <c r="AG521">
        <v>0</v>
      </c>
      <c r="AH521">
        <v>302050000</v>
      </c>
      <c r="AI521">
        <v>0</v>
      </c>
      <c r="AJ521">
        <v>0</v>
      </c>
      <c r="AK521">
        <v>93558000</v>
      </c>
      <c r="AL521">
        <v>227060000</v>
      </c>
      <c r="AM521">
        <v>256360000</v>
      </c>
      <c r="AN521">
        <v>220050000</v>
      </c>
      <c r="AO521">
        <v>132700000</v>
      </c>
      <c r="AP521">
        <v>266900000</v>
      </c>
      <c r="AQ521">
        <v>192270000</v>
      </c>
      <c r="AR521">
        <v>197300000</v>
      </c>
      <c r="AS521">
        <v>149290000</v>
      </c>
    </row>
    <row r="522" spans="1:45" x14ac:dyDescent="0.25">
      <c r="A522">
        <v>22.879179000854499</v>
      </c>
      <c r="B522">
        <v>23.410282135009801</v>
      </c>
      <c r="C522">
        <v>22.283226013183601</v>
      </c>
      <c r="D522">
        <v>22.434585571289102</v>
      </c>
      <c r="E522">
        <v>22.73655128479</v>
      </c>
      <c r="F522">
        <v>22.594753265380898</v>
      </c>
      <c r="G522">
        <v>23.234632492065401</v>
      </c>
      <c r="H522">
        <v>23.744169235229499</v>
      </c>
      <c r="I522">
        <v>22.913658142089801</v>
      </c>
      <c r="J522">
        <v>24.456760406494102</v>
      </c>
      <c r="K522">
        <v>23.572189331054702</v>
      </c>
      <c r="L522">
        <v>24.0721836090088</v>
      </c>
      <c r="M522">
        <v>24.6125679016113</v>
      </c>
      <c r="N522">
        <v>24.273269653320298</v>
      </c>
      <c r="O522">
        <v>24.497287750244102</v>
      </c>
      <c r="P522">
        <v>8</v>
      </c>
      <c r="Q522">
        <v>3</v>
      </c>
      <c r="R522">
        <v>3</v>
      </c>
      <c r="S522">
        <v>31.4</v>
      </c>
      <c r="T522">
        <v>11.7</v>
      </c>
      <c r="U522">
        <v>11.7</v>
      </c>
      <c r="V522">
        <v>29.504999999999999</v>
      </c>
      <c r="W522">
        <v>0</v>
      </c>
      <c r="X522">
        <v>72.7</v>
      </c>
      <c r="Y522">
        <v>3358000000</v>
      </c>
      <c r="Z522">
        <v>53</v>
      </c>
      <c r="AA522">
        <v>0.79832668917703298</v>
      </c>
      <c r="AB522">
        <v>23.447686386108401</v>
      </c>
      <c r="AC522" t="s">
        <v>635</v>
      </c>
      <c r="AD522" t="s">
        <v>635</v>
      </c>
      <c r="AE522">
        <v>157680000</v>
      </c>
      <c r="AF522">
        <v>135910000</v>
      </c>
      <c r="AG522">
        <v>116490000</v>
      </c>
      <c r="AH522">
        <v>132240000</v>
      </c>
      <c r="AI522">
        <v>133800000</v>
      </c>
      <c r="AJ522">
        <v>120790000</v>
      </c>
      <c r="AK522">
        <v>165340000</v>
      </c>
      <c r="AL522">
        <v>137790000</v>
      </c>
      <c r="AM522">
        <v>126460000</v>
      </c>
      <c r="AN522">
        <v>150320000</v>
      </c>
      <c r="AO522">
        <v>198320000</v>
      </c>
      <c r="AP522">
        <v>144280000</v>
      </c>
      <c r="AQ522">
        <v>174110000</v>
      </c>
      <c r="AR522">
        <v>130300000</v>
      </c>
      <c r="AS522">
        <v>232150000</v>
      </c>
    </row>
    <row r="523" spans="1:45" x14ac:dyDescent="0.25">
      <c r="A523" t="s">
        <v>44</v>
      </c>
      <c r="B523">
        <v>23.567090988159201</v>
      </c>
      <c r="C523" t="s">
        <v>44</v>
      </c>
      <c r="D523">
        <v>20.774990081787099</v>
      </c>
      <c r="E523">
        <v>19.849634170532202</v>
      </c>
      <c r="F523">
        <v>18.6800632476807</v>
      </c>
      <c r="G523">
        <v>19.282812118530298</v>
      </c>
      <c r="H523" t="s">
        <v>44</v>
      </c>
      <c r="I523">
        <v>21.225763320922901</v>
      </c>
      <c r="J523">
        <v>23.6291198730469</v>
      </c>
      <c r="K523" t="s">
        <v>44</v>
      </c>
      <c r="L523">
        <v>22.9742832183838</v>
      </c>
      <c r="M523">
        <v>23.8697605133057</v>
      </c>
      <c r="N523">
        <v>19.451412200927699</v>
      </c>
      <c r="O523">
        <v>21.570846557617202</v>
      </c>
      <c r="P523">
        <v>9</v>
      </c>
      <c r="Q523">
        <v>9</v>
      </c>
      <c r="R523">
        <v>9</v>
      </c>
      <c r="S523">
        <v>27</v>
      </c>
      <c r="T523">
        <v>27</v>
      </c>
      <c r="U523">
        <v>27</v>
      </c>
      <c r="V523">
        <v>56.249000000000002</v>
      </c>
      <c r="W523">
        <v>0</v>
      </c>
      <c r="X523">
        <v>90.084999999999994</v>
      </c>
      <c r="Y523">
        <v>1476300000</v>
      </c>
      <c r="Z523">
        <v>34</v>
      </c>
      <c r="AA523">
        <v>1.9170214937254699</v>
      </c>
      <c r="AB523">
        <v>21.352343299172102</v>
      </c>
      <c r="AC523" t="s">
        <v>636</v>
      </c>
      <c r="AD523" t="s">
        <v>637</v>
      </c>
      <c r="AE523">
        <v>0</v>
      </c>
      <c r="AF523">
        <v>159030000</v>
      </c>
      <c r="AG523">
        <v>0</v>
      </c>
      <c r="AH523">
        <v>109450000</v>
      </c>
      <c r="AI523">
        <v>0</v>
      </c>
      <c r="AJ523">
        <v>0</v>
      </c>
      <c r="AK523">
        <v>0</v>
      </c>
      <c r="AL523">
        <v>0</v>
      </c>
      <c r="AM523">
        <v>105180000</v>
      </c>
      <c r="AN523">
        <v>113400000</v>
      </c>
      <c r="AO523">
        <v>0</v>
      </c>
      <c r="AP523">
        <v>120090000</v>
      </c>
      <c r="AQ523">
        <v>155840000</v>
      </c>
      <c r="AR523">
        <v>0</v>
      </c>
      <c r="AS523">
        <v>0</v>
      </c>
    </row>
    <row r="524" spans="1:45" x14ac:dyDescent="0.25">
      <c r="A524">
        <v>24.175542831420898</v>
      </c>
      <c r="B524">
        <v>23.814895629882798</v>
      </c>
      <c r="C524">
        <v>25.759311676025401</v>
      </c>
      <c r="D524">
        <v>24.0299377441406</v>
      </c>
      <c r="E524">
        <v>24.290176391601602</v>
      </c>
      <c r="F524">
        <v>26.923089981079102</v>
      </c>
      <c r="G524">
        <v>25.654390335083001</v>
      </c>
      <c r="H524">
        <v>25.852695465087901</v>
      </c>
      <c r="I524" t="s">
        <v>44</v>
      </c>
      <c r="J524">
        <v>24.895320892333999</v>
      </c>
      <c r="K524">
        <v>24.9897556304932</v>
      </c>
      <c r="L524">
        <v>26.307615280151399</v>
      </c>
      <c r="M524">
        <v>25.071979522705099</v>
      </c>
      <c r="N524" t="s">
        <v>44</v>
      </c>
      <c r="O524" t="s">
        <v>44</v>
      </c>
      <c r="P524">
        <v>1</v>
      </c>
      <c r="Q524">
        <v>1</v>
      </c>
      <c r="R524">
        <v>1</v>
      </c>
      <c r="S524">
        <v>11.6</v>
      </c>
      <c r="T524">
        <v>11.6</v>
      </c>
      <c r="U524">
        <v>11.6</v>
      </c>
      <c r="V524">
        <v>13.087</v>
      </c>
      <c r="W524">
        <v>0</v>
      </c>
      <c r="X524">
        <v>106.58</v>
      </c>
      <c r="Y524">
        <v>1655000000</v>
      </c>
      <c r="Z524">
        <v>13</v>
      </c>
      <c r="AA524">
        <v>0.97355030392752795</v>
      </c>
      <c r="AB524">
        <v>25.147059281667101</v>
      </c>
      <c r="AC524" t="s">
        <v>638</v>
      </c>
      <c r="AD524" t="s">
        <v>638</v>
      </c>
      <c r="AE524">
        <v>0</v>
      </c>
      <c r="AF524">
        <v>0</v>
      </c>
      <c r="AG524">
        <v>0</v>
      </c>
      <c r="AH524">
        <v>0</v>
      </c>
      <c r="AI524">
        <v>0</v>
      </c>
      <c r="AJ524">
        <v>0</v>
      </c>
      <c r="AK524">
        <v>0</v>
      </c>
      <c r="AL524">
        <v>0</v>
      </c>
      <c r="AM524">
        <v>0</v>
      </c>
      <c r="AN524">
        <v>0</v>
      </c>
      <c r="AO524">
        <v>0</v>
      </c>
      <c r="AP524">
        <v>135140000</v>
      </c>
      <c r="AQ524">
        <v>0</v>
      </c>
      <c r="AR524">
        <v>0</v>
      </c>
      <c r="AS524">
        <v>0</v>
      </c>
    </row>
    <row r="525" spans="1:45" x14ac:dyDescent="0.25">
      <c r="A525">
        <v>26.293073654174801</v>
      </c>
      <c r="B525">
        <v>26.146665573120099</v>
      </c>
      <c r="C525">
        <v>21.8045539855957</v>
      </c>
      <c r="D525">
        <v>26.2280082702637</v>
      </c>
      <c r="E525">
        <v>25.3729858398438</v>
      </c>
      <c r="F525">
        <v>23.559175491333001</v>
      </c>
      <c r="G525">
        <v>24.4598274230957</v>
      </c>
      <c r="H525">
        <v>26.505321502685501</v>
      </c>
      <c r="I525">
        <v>26.3481540679932</v>
      </c>
      <c r="J525">
        <v>27.131731033325199</v>
      </c>
      <c r="K525">
        <v>23.9137859344482</v>
      </c>
      <c r="L525">
        <v>27.240272521972699</v>
      </c>
      <c r="M525">
        <v>27.395992279052699</v>
      </c>
      <c r="N525">
        <v>26.7964973449707</v>
      </c>
      <c r="O525">
        <v>26.213396072387699</v>
      </c>
      <c r="P525">
        <v>6</v>
      </c>
      <c r="Q525">
        <v>6</v>
      </c>
      <c r="R525">
        <v>2</v>
      </c>
      <c r="S525">
        <v>39.700000000000003</v>
      </c>
      <c r="T525">
        <v>39.700000000000003</v>
      </c>
      <c r="U525">
        <v>10.8</v>
      </c>
      <c r="V525">
        <v>21.53</v>
      </c>
      <c r="W525">
        <v>0</v>
      </c>
      <c r="X525">
        <v>323.31</v>
      </c>
      <c r="Y525">
        <v>10716000000</v>
      </c>
      <c r="Z525">
        <v>93</v>
      </c>
      <c r="AA525">
        <v>1.58690759639789</v>
      </c>
      <c r="AB525">
        <v>25.693962732950801</v>
      </c>
      <c r="AC525" t="s">
        <v>639</v>
      </c>
      <c r="AD525" t="s">
        <v>639</v>
      </c>
      <c r="AE525">
        <v>598230000</v>
      </c>
      <c r="AF525">
        <v>444980000</v>
      </c>
      <c r="AG525">
        <v>0</v>
      </c>
      <c r="AH525">
        <v>582820000</v>
      </c>
      <c r="AI525">
        <v>383430000</v>
      </c>
      <c r="AJ525">
        <v>164220000</v>
      </c>
      <c r="AK525">
        <v>226450000</v>
      </c>
      <c r="AL525">
        <v>646460000</v>
      </c>
      <c r="AM525">
        <v>526910000</v>
      </c>
      <c r="AN525">
        <v>510110000</v>
      </c>
      <c r="AO525">
        <v>0</v>
      </c>
      <c r="AP525">
        <v>568510000</v>
      </c>
      <c r="AQ525">
        <v>762300000</v>
      </c>
      <c r="AR525">
        <v>432220000</v>
      </c>
      <c r="AS525">
        <v>497930000</v>
      </c>
    </row>
    <row r="526" spans="1:45" x14ac:dyDescent="0.25">
      <c r="A526">
        <v>24.7139778137207</v>
      </c>
      <c r="B526">
        <v>24.071529388427699</v>
      </c>
      <c r="C526" t="s">
        <v>44</v>
      </c>
      <c r="D526">
        <v>23.5717258453369</v>
      </c>
      <c r="E526">
        <v>22.781307220458999</v>
      </c>
      <c r="F526">
        <v>21.216201782226602</v>
      </c>
      <c r="G526">
        <v>21.859199523925799</v>
      </c>
      <c r="H526" t="s">
        <v>44</v>
      </c>
      <c r="I526">
        <v>19.4976921081543</v>
      </c>
      <c r="J526">
        <v>25.457481384277301</v>
      </c>
      <c r="K526" t="s">
        <v>44</v>
      </c>
      <c r="L526">
        <v>23.472215652465799</v>
      </c>
      <c r="M526">
        <v>21.9974174499512</v>
      </c>
      <c r="N526">
        <v>22.886266708373999</v>
      </c>
      <c r="O526">
        <v>22.383663177490199</v>
      </c>
      <c r="P526">
        <v>7</v>
      </c>
      <c r="Q526">
        <v>7</v>
      </c>
      <c r="R526">
        <v>3</v>
      </c>
      <c r="S526">
        <v>13.8</v>
      </c>
      <c r="T526">
        <v>13.8</v>
      </c>
      <c r="U526">
        <v>7.9</v>
      </c>
      <c r="V526">
        <v>56.006999999999998</v>
      </c>
      <c r="W526">
        <v>0</v>
      </c>
      <c r="X526">
        <v>236.21</v>
      </c>
      <c r="Y526">
        <v>4261000000</v>
      </c>
      <c r="Z526">
        <v>46</v>
      </c>
      <c r="AA526">
        <v>1.6097946243233301</v>
      </c>
      <c r="AB526">
        <v>22.825723171234099</v>
      </c>
      <c r="AC526" t="s">
        <v>640</v>
      </c>
      <c r="AD526" t="s">
        <v>641</v>
      </c>
      <c r="AE526">
        <v>776260000</v>
      </c>
      <c r="AF526">
        <v>386350000</v>
      </c>
      <c r="AG526">
        <v>0</v>
      </c>
      <c r="AH526">
        <v>357070000</v>
      </c>
      <c r="AI526">
        <v>178670000</v>
      </c>
      <c r="AJ526">
        <v>0</v>
      </c>
      <c r="AK526">
        <v>113690000</v>
      </c>
      <c r="AL526">
        <v>0</v>
      </c>
      <c r="AM526">
        <v>0</v>
      </c>
      <c r="AN526">
        <v>580240000</v>
      </c>
      <c r="AO526">
        <v>0</v>
      </c>
      <c r="AP526">
        <v>181000000</v>
      </c>
      <c r="AQ526">
        <v>57726000</v>
      </c>
      <c r="AR526">
        <v>129770000</v>
      </c>
      <c r="AS526">
        <v>155330000</v>
      </c>
    </row>
    <row r="527" spans="1:45" x14ac:dyDescent="0.25">
      <c r="A527">
        <v>28.208948135376001</v>
      </c>
      <c r="B527">
        <v>28.317560195922901</v>
      </c>
      <c r="C527">
        <v>29.086715698242202</v>
      </c>
      <c r="D527">
        <v>27.3200168609619</v>
      </c>
      <c r="E527">
        <v>27.910049438476602</v>
      </c>
      <c r="F527">
        <v>26.698429107666001</v>
      </c>
      <c r="G527">
        <v>28.495679855346701</v>
      </c>
      <c r="H527">
        <v>27.653215408325199</v>
      </c>
      <c r="I527">
        <v>28.0720405578613</v>
      </c>
      <c r="J527">
        <v>27.155666351318398</v>
      </c>
      <c r="K527">
        <v>28.557716369628899</v>
      </c>
      <c r="L527">
        <v>28.103296279907202</v>
      </c>
      <c r="M527">
        <v>28.041711807251001</v>
      </c>
      <c r="N527">
        <v>28.251737594604499</v>
      </c>
      <c r="O527">
        <v>28.4789638519287</v>
      </c>
      <c r="P527">
        <v>7</v>
      </c>
      <c r="Q527">
        <v>7</v>
      </c>
      <c r="R527">
        <v>7</v>
      </c>
      <c r="S527">
        <v>49</v>
      </c>
      <c r="T527">
        <v>49</v>
      </c>
      <c r="U527">
        <v>49</v>
      </c>
      <c r="V527">
        <v>11.416</v>
      </c>
      <c r="W527">
        <v>0</v>
      </c>
      <c r="X527">
        <v>88.007000000000005</v>
      </c>
      <c r="Y527">
        <v>30929000000</v>
      </c>
      <c r="Z527">
        <v>99</v>
      </c>
      <c r="AA527">
        <v>0.60839627050343004</v>
      </c>
      <c r="AB527">
        <v>28.023449834187801</v>
      </c>
      <c r="AC527" t="s">
        <v>642</v>
      </c>
      <c r="AD527" t="s">
        <v>642</v>
      </c>
      <c r="AE527">
        <v>1992900000</v>
      </c>
      <c r="AF527">
        <v>1640900000</v>
      </c>
      <c r="AG527">
        <v>2443000000</v>
      </c>
      <c r="AH527">
        <v>1322700000</v>
      </c>
      <c r="AI527">
        <v>2088600000</v>
      </c>
      <c r="AJ527">
        <v>1435800000</v>
      </c>
      <c r="AK527">
        <v>1664000000</v>
      </c>
      <c r="AL527">
        <v>1728700000</v>
      </c>
      <c r="AM527">
        <v>1302300000</v>
      </c>
      <c r="AN527">
        <v>943300000</v>
      </c>
      <c r="AO527">
        <v>2714600000</v>
      </c>
      <c r="AP527">
        <v>857750000</v>
      </c>
      <c r="AQ527">
        <v>1344400000</v>
      </c>
      <c r="AR527">
        <v>1260000000</v>
      </c>
      <c r="AS527">
        <v>1633500000</v>
      </c>
    </row>
    <row r="528" spans="1:45" x14ac:dyDescent="0.25">
      <c r="A528">
        <v>22.644626617431602</v>
      </c>
      <c r="B528">
        <v>23.153955459594702</v>
      </c>
      <c r="C528">
        <v>17.385322570800799</v>
      </c>
      <c r="D528">
        <v>22.766765594482401</v>
      </c>
      <c r="E528">
        <v>23.006690979003899</v>
      </c>
      <c r="F528" t="s">
        <v>44</v>
      </c>
      <c r="G528">
        <v>18.161378860473601</v>
      </c>
      <c r="H528">
        <v>19.687686920166001</v>
      </c>
      <c r="I528">
        <v>23.609977722168001</v>
      </c>
      <c r="J528">
        <v>24.106693267822301</v>
      </c>
      <c r="K528">
        <v>17.1109523773193</v>
      </c>
      <c r="L528">
        <v>24.089502334594702</v>
      </c>
      <c r="M528">
        <v>24.4621391296387</v>
      </c>
      <c r="N528">
        <v>23.9874591827393</v>
      </c>
      <c r="O528">
        <v>22.9362487792969</v>
      </c>
      <c r="P528">
        <v>13</v>
      </c>
      <c r="Q528">
        <v>13</v>
      </c>
      <c r="R528">
        <v>13</v>
      </c>
      <c r="S528">
        <v>35.6</v>
      </c>
      <c r="T528">
        <v>35.6</v>
      </c>
      <c r="U528">
        <v>35.6</v>
      </c>
      <c r="V528">
        <v>61.87</v>
      </c>
      <c r="W528">
        <v>0</v>
      </c>
      <c r="X528">
        <v>274.02</v>
      </c>
      <c r="Y528">
        <v>3881800000</v>
      </c>
      <c r="Z528">
        <v>90</v>
      </c>
      <c r="AA528">
        <v>2.6436656676284702</v>
      </c>
      <c r="AB528">
        <v>21.936385699680901</v>
      </c>
      <c r="AC528" t="s">
        <v>643</v>
      </c>
      <c r="AD528" t="s">
        <v>644</v>
      </c>
      <c r="AE528">
        <v>205190000</v>
      </c>
      <c r="AF528">
        <v>251770000</v>
      </c>
      <c r="AG528">
        <v>0</v>
      </c>
      <c r="AH528">
        <v>242470000</v>
      </c>
      <c r="AI528">
        <v>226810000</v>
      </c>
      <c r="AJ528">
        <v>0</v>
      </c>
      <c r="AK528">
        <v>0</v>
      </c>
      <c r="AL528">
        <v>39966000</v>
      </c>
      <c r="AM528">
        <v>288350000</v>
      </c>
      <c r="AN528">
        <v>206340000</v>
      </c>
      <c r="AO528">
        <v>0</v>
      </c>
      <c r="AP528">
        <v>242140000</v>
      </c>
      <c r="AQ528">
        <v>295210000</v>
      </c>
      <c r="AR528">
        <v>262760000</v>
      </c>
      <c r="AS528">
        <v>190140000</v>
      </c>
    </row>
    <row r="529" spans="1:45" x14ac:dyDescent="0.25">
      <c r="A529">
        <v>20.981199264526399</v>
      </c>
      <c r="B529">
        <v>22.502735137939499</v>
      </c>
      <c r="C529">
        <v>22.9424743652344</v>
      </c>
      <c r="D529">
        <v>22.385322570800799</v>
      </c>
      <c r="E529">
        <v>24.2018737792969</v>
      </c>
      <c r="F529">
        <v>23.482469558715799</v>
      </c>
      <c r="G529">
        <v>23.574501037597699</v>
      </c>
      <c r="H529">
        <v>23.357833862304702</v>
      </c>
      <c r="I529">
        <v>23.522050857543899</v>
      </c>
      <c r="J529">
        <v>24.086427688598601</v>
      </c>
      <c r="K529">
        <v>20.404575347900401</v>
      </c>
      <c r="L529">
        <v>23.3316974639893</v>
      </c>
      <c r="M529">
        <v>24.708778381347699</v>
      </c>
      <c r="N529">
        <v>24.7587776184082</v>
      </c>
      <c r="O529">
        <v>23.1359748840332</v>
      </c>
      <c r="P529">
        <v>9</v>
      </c>
      <c r="Q529">
        <v>9</v>
      </c>
      <c r="R529">
        <v>9</v>
      </c>
      <c r="S529">
        <v>55.1</v>
      </c>
      <c r="T529">
        <v>55.1</v>
      </c>
      <c r="U529">
        <v>55.1</v>
      </c>
      <c r="V529">
        <v>22.640999999999998</v>
      </c>
      <c r="W529">
        <v>0</v>
      </c>
      <c r="X529">
        <v>193.5</v>
      </c>
      <c r="Y529">
        <v>2009000000</v>
      </c>
      <c r="Z529">
        <v>59</v>
      </c>
      <c r="AA529">
        <v>1.21871093063735</v>
      </c>
      <c r="AB529">
        <v>23.1584461212158</v>
      </c>
      <c r="AC529" t="s">
        <v>645</v>
      </c>
      <c r="AD529" t="s">
        <v>645</v>
      </c>
      <c r="AE529">
        <v>43538000</v>
      </c>
      <c r="AF529">
        <v>142270000</v>
      </c>
      <c r="AG529">
        <v>105810000</v>
      </c>
      <c r="AH529">
        <v>88852000</v>
      </c>
      <c r="AI529">
        <v>94416000</v>
      </c>
      <c r="AJ529">
        <v>153580000</v>
      </c>
      <c r="AK529">
        <v>71650000</v>
      </c>
      <c r="AL529">
        <v>78406000</v>
      </c>
      <c r="AM529">
        <v>107860000</v>
      </c>
      <c r="AN529">
        <v>99977000</v>
      </c>
      <c r="AO529">
        <v>0</v>
      </c>
      <c r="AP529">
        <v>81023000</v>
      </c>
      <c r="AQ529">
        <v>104250000</v>
      </c>
      <c r="AR529">
        <v>91153000</v>
      </c>
      <c r="AS529">
        <v>76223000</v>
      </c>
    </row>
    <row r="530" spans="1:45" x14ac:dyDescent="0.25">
      <c r="A530">
        <v>23.0156154632568</v>
      </c>
      <c r="B530">
        <v>25.398033142089801</v>
      </c>
      <c r="C530">
        <v>23.527908325195298</v>
      </c>
      <c r="D530">
        <v>24.017162322998001</v>
      </c>
      <c r="E530">
        <v>24.2042636871338</v>
      </c>
      <c r="F530">
        <v>22.8840141296387</v>
      </c>
      <c r="G530">
        <v>22.961057662963899</v>
      </c>
      <c r="H530">
        <v>24.506759643554702</v>
      </c>
      <c r="I530">
        <v>24.817533493041999</v>
      </c>
      <c r="J530">
        <v>26.1743049621582</v>
      </c>
      <c r="K530" t="s">
        <v>44</v>
      </c>
      <c r="L530">
        <v>26.1485080718994</v>
      </c>
      <c r="M530">
        <v>25.519233703613299</v>
      </c>
      <c r="N530">
        <v>25.2370281219482</v>
      </c>
      <c r="O530">
        <v>24.510929107666001</v>
      </c>
      <c r="P530">
        <v>6</v>
      </c>
      <c r="Q530">
        <v>6</v>
      </c>
      <c r="R530">
        <v>6</v>
      </c>
      <c r="S530">
        <v>22.7</v>
      </c>
      <c r="T530">
        <v>22.7</v>
      </c>
      <c r="U530">
        <v>22.7</v>
      </c>
      <c r="V530">
        <v>34.1</v>
      </c>
      <c r="W530">
        <v>0</v>
      </c>
      <c r="X530">
        <v>136.16</v>
      </c>
      <c r="Y530">
        <v>5616800000</v>
      </c>
      <c r="Z530">
        <v>50</v>
      </c>
      <c r="AA530">
        <v>1.12518904403376</v>
      </c>
      <c r="AB530">
        <v>24.494453702654202</v>
      </c>
      <c r="AC530" t="s">
        <v>646</v>
      </c>
      <c r="AD530" t="s">
        <v>646</v>
      </c>
      <c r="AE530">
        <v>0</v>
      </c>
      <c r="AF530">
        <v>379700000</v>
      </c>
      <c r="AG530">
        <v>232750000</v>
      </c>
      <c r="AH530">
        <v>268570000</v>
      </c>
      <c r="AI530">
        <v>265550000</v>
      </c>
      <c r="AJ530">
        <v>0</v>
      </c>
      <c r="AK530">
        <v>0</v>
      </c>
      <c r="AL530">
        <v>248300000</v>
      </c>
      <c r="AM530">
        <v>315710000</v>
      </c>
      <c r="AN530">
        <v>346390000</v>
      </c>
      <c r="AO530">
        <v>0</v>
      </c>
      <c r="AP530">
        <v>404100000</v>
      </c>
      <c r="AQ530">
        <v>285750000</v>
      </c>
      <c r="AR530">
        <v>253980000</v>
      </c>
      <c r="AS530">
        <v>252900000</v>
      </c>
    </row>
    <row r="531" spans="1:45" x14ac:dyDescent="0.25">
      <c r="A531">
        <v>24.662046432495099</v>
      </c>
      <c r="B531">
        <v>25.632175445556602</v>
      </c>
      <c r="C531">
        <v>22.9708652496338</v>
      </c>
      <c r="D531">
        <v>23.1606636047363</v>
      </c>
      <c r="E531">
        <v>22.3902912139893</v>
      </c>
      <c r="F531">
        <v>24.641078948974599</v>
      </c>
      <c r="G531">
        <v>25.003074645996101</v>
      </c>
      <c r="H531">
        <v>26.111696243286101</v>
      </c>
      <c r="I531">
        <v>25.061882019043001</v>
      </c>
      <c r="J531">
        <v>26.727542877197301</v>
      </c>
      <c r="K531">
        <v>24.557481765747099</v>
      </c>
      <c r="L531">
        <v>26.27854347229</v>
      </c>
      <c r="M531">
        <v>26.0343112945557</v>
      </c>
      <c r="N531">
        <v>26.050094604492202</v>
      </c>
      <c r="O531">
        <v>25.254217147827099</v>
      </c>
      <c r="P531">
        <v>7</v>
      </c>
      <c r="Q531">
        <v>7</v>
      </c>
      <c r="R531">
        <v>7</v>
      </c>
      <c r="S531">
        <v>53.8</v>
      </c>
      <c r="T531">
        <v>53.8</v>
      </c>
      <c r="U531">
        <v>53.8</v>
      </c>
      <c r="V531">
        <v>14.855</v>
      </c>
      <c r="W531">
        <v>0</v>
      </c>
      <c r="X531">
        <v>45.530999999999999</v>
      </c>
      <c r="Y531">
        <v>5315300000</v>
      </c>
      <c r="Z531">
        <v>47</v>
      </c>
      <c r="AA531">
        <v>1.2881655314209499</v>
      </c>
      <c r="AB531">
        <v>24.9690643310547</v>
      </c>
      <c r="AC531" t="s">
        <v>647</v>
      </c>
      <c r="AD531" t="s">
        <v>648</v>
      </c>
      <c r="AE531">
        <v>201600000</v>
      </c>
      <c r="AF531">
        <v>332830000</v>
      </c>
      <c r="AG531">
        <v>0</v>
      </c>
      <c r="AH531">
        <v>162830000</v>
      </c>
      <c r="AI531">
        <v>0</v>
      </c>
      <c r="AJ531">
        <v>286480000</v>
      </c>
      <c r="AK531">
        <v>153610000</v>
      </c>
      <c r="AL531">
        <v>327750000</v>
      </c>
      <c r="AM531">
        <v>220050000</v>
      </c>
      <c r="AN531">
        <v>288360000</v>
      </c>
      <c r="AO531">
        <v>232530000</v>
      </c>
      <c r="AP531">
        <v>306970000</v>
      </c>
      <c r="AQ531">
        <v>280060000</v>
      </c>
      <c r="AR531">
        <v>259530000</v>
      </c>
      <c r="AS531">
        <v>238730000</v>
      </c>
    </row>
    <row r="532" spans="1:45" x14ac:dyDescent="0.25">
      <c r="A532">
        <v>22.550348281860401</v>
      </c>
      <c r="B532">
        <v>24.888414382934599</v>
      </c>
      <c r="C532">
        <v>21.750949859619102</v>
      </c>
      <c r="D532">
        <v>23.229978561401399</v>
      </c>
      <c r="E532">
        <v>22.181135177612301</v>
      </c>
      <c r="F532">
        <v>22.1926784515381</v>
      </c>
      <c r="G532">
        <v>22.774166107177699</v>
      </c>
      <c r="H532">
        <v>23.675836563110401</v>
      </c>
      <c r="I532">
        <v>24.344621658325199</v>
      </c>
      <c r="J532">
        <v>23.508695602416999</v>
      </c>
      <c r="K532">
        <v>22.231399536132798</v>
      </c>
      <c r="L532">
        <v>25.688219070434599</v>
      </c>
      <c r="M532">
        <v>25.089218139648398</v>
      </c>
      <c r="N532">
        <v>25.163730621337901</v>
      </c>
      <c r="O532">
        <v>23.578882217407202</v>
      </c>
      <c r="P532">
        <v>6</v>
      </c>
      <c r="Q532">
        <v>6</v>
      </c>
      <c r="R532">
        <v>6</v>
      </c>
      <c r="S532">
        <v>25.3</v>
      </c>
      <c r="T532">
        <v>25.3</v>
      </c>
      <c r="U532">
        <v>25.3</v>
      </c>
      <c r="V532">
        <v>22.608000000000001</v>
      </c>
      <c r="W532">
        <v>0</v>
      </c>
      <c r="X532">
        <v>23.369</v>
      </c>
      <c r="Y532">
        <v>2846100000</v>
      </c>
      <c r="Z532">
        <v>41</v>
      </c>
      <c r="AA532">
        <v>1.26408434930145</v>
      </c>
      <c r="AB532">
        <v>23.523218282063802</v>
      </c>
      <c r="AC532" t="s">
        <v>649</v>
      </c>
      <c r="AD532" t="s">
        <v>649</v>
      </c>
      <c r="AE532">
        <v>0</v>
      </c>
      <c r="AF532">
        <v>229400000</v>
      </c>
      <c r="AG532">
        <v>0</v>
      </c>
      <c r="AH532">
        <v>132160000</v>
      </c>
      <c r="AI532">
        <v>0</v>
      </c>
      <c r="AJ532">
        <v>0</v>
      </c>
      <c r="AK532">
        <v>89563000</v>
      </c>
      <c r="AL532">
        <v>124870000</v>
      </c>
      <c r="AM532">
        <v>159880000</v>
      </c>
      <c r="AN532">
        <v>114830000</v>
      </c>
      <c r="AO532">
        <v>0</v>
      </c>
      <c r="AP532">
        <v>249430000</v>
      </c>
      <c r="AQ532">
        <v>169590000</v>
      </c>
      <c r="AR532">
        <v>178860000</v>
      </c>
      <c r="AS532">
        <v>137460000</v>
      </c>
    </row>
    <row r="533" spans="1:45" x14ac:dyDescent="0.25">
      <c r="A533">
        <v>23.2232761383057</v>
      </c>
      <c r="B533">
        <v>23.0418815612793</v>
      </c>
      <c r="C533">
        <v>21.940126419067401</v>
      </c>
      <c r="D533">
        <v>24.520673751831101</v>
      </c>
      <c r="E533">
        <v>23.175634384155298</v>
      </c>
      <c r="F533" t="s">
        <v>44</v>
      </c>
      <c r="G533">
        <v>22.8225402832031</v>
      </c>
      <c r="H533">
        <v>23.110044479370099</v>
      </c>
      <c r="I533">
        <v>23.500574111938501</v>
      </c>
      <c r="J533">
        <v>24.338172912597699</v>
      </c>
      <c r="K533">
        <v>22.243013381958001</v>
      </c>
      <c r="L533">
        <v>24.80784034729</v>
      </c>
      <c r="M533">
        <v>23.935710906982401</v>
      </c>
      <c r="N533">
        <v>25.325397491455099</v>
      </c>
      <c r="O533">
        <v>23.5717258453369</v>
      </c>
      <c r="P533">
        <v>4</v>
      </c>
      <c r="Q533">
        <v>4</v>
      </c>
      <c r="R533">
        <v>4</v>
      </c>
      <c r="S533">
        <v>24.9</v>
      </c>
      <c r="T533">
        <v>24.9</v>
      </c>
      <c r="U533">
        <v>24.9</v>
      </c>
      <c r="V533">
        <v>25.103000000000002</v>
      </c>
      <c r="W533">
        <v>0</v>
      </c>
      <c r="X533">
        <v>60.252000000000002</v>
      </c>
      <c r="Y533">
        <v>2104400000</v>
      </c>
      <c r="Z533">
        <v>22</v>
      </c>
      <c r="AA533">
        <v>0.95979123649308296</v>
      </c>
      <c r="AB533">
        <v>23.539758001054999</v>
      </c>
      <c r="AC533" t="s">
        <v>650</v>
      </c>
      <c r="AD533" t="s">
        <v>650</v>
      </c>
      <c r="AE533">
        <v>111820000</v>
      </c>
      <c r="AF533">
        <v>0</v>
      </c>
      <c r="AG533">
        <v>0</v>
      </c>
      <c r="AH533">
        <v>271000000</v>
      </c>
      <c r="AI533">
        <v>0</v>
      </c>
      <c r="AJ533">
        <v>0</v>
      </c>
      <c r="AK533">
        <v>0</v>
      </c>
      <c r="AL533">
        <v>0</v>
      </c>
      <c r="AM533">
        <v>105100000</v>
      </c>
      <c r="AN533">
        <v>0</v>
      </c>
      <c r="AO533">
        <v>0</v>
      </c>
      <c r="AP533">
        <v>0</v>
      </c>
      <c r="AQ533">
        <v>0</v>
      </c>
      <c r="AR533">
        <v>195380000</v>
      </c>
      <c r="AS533">
        <v>0</v>
      </c>
    </row>
    <row r="534" spans="1:45" x14ac:dyDescent="0.25">
      <c r="A534">
        <v>20.102903366088899</v>
      </c>
      <c r="B534">
        <v>20.1484260559082</v>
      </c>
      <c r="C534">
        <v>15.995435714721699</v>
      </c>
      <c r="D534">
        <v>17.382623672485401</v>
      </c>
      <c r="E534">
        <v>16.451759338378899</v>
      </c>
      <c r="F534" t="s">
        <v>44</v>
      </c>
      <c r="G534">
        <v>16.701036453247099</v>
      </c>
      <c r="H534">
        <v>20.008674621581999</v>
      </c>
      <c r="I534">
        <v>21.56276512146</v>
      </c>
      <c r="J534">
        <v>21.296588897705099</v>
      </c>
      <c r="K534">
        <v>16.458133697509801</v>
      </c>
      <c r="L534">
        <v>20.605396270751999</v>
      </c>
      <c r="M534">
        <v>22.975893020629901</v>
      </c>
      <c r="N534">
        <v>20.331996917724599</v>
      </c>
      <c r="O534">
        <v>16.458471298217798</v>
      </c>
      <c r="P534">
        <v>10</v>
      </c>
      <c r="Q534">
        <v>10</v>
      </c>
      <c r="R534">
        <v>10</v>
      </c>
      <c r="S534">
        <v>18.8</v>
      </c>
      <c r="T534">
        <v>18.8</v>
      </c>
      <c r="U534">
        <v>18.8</v>
      </c>
      <c r="V534">
        <v>97.138999999999996</v>
      </c>
      <c r="W534">
        <v>0</v>
      </c>
      <c r="X534">
        <v>55.610999999999997</v>
      </c>
      <c r="Y534">
        <v>956530000</v>
      </c>
      <c r="Z534">
        <v>42</v>
      </c>
      <c r="AA534">
        <v>2.3514331370856398</v>
      </c>
      <c r="AB534">
        <v>19.034293174743699</v>
      </c>
      <c r="AC534" t="s">
        <v>651</v>
      </c>
      <c r="AD534" t="s">
        <v>651</v>
      </c>
      <c r="AE534">
        <v>51404000</v>
      </c>
      <c r="AF534">
        <v>54658000</v>
      </c>
      <c r="AG534">
        <v>0</v>
      </c>
      <c r="AH534">
        <v>41631000</v>
      </c>
      <c r="AI534">
        <v>0</v>
      </c>
      <c r="AJ534">
        <v>0</v>
      </c>
      <c r="AK534">
        <v>0</v>
      </c>
      <c r="AL534">
        <v>54425000</v>
      </c>
      <c r="AM534">
        <v>76490000</v>
      </c>
      <c r="AN534">
        <v>62687000</v>
      </c>
      <c r="AO534">
        <v>0</v>
      </c>
      <c r="AP534">
        <v>64648000</v>
      </c>
      <c r="AQ534">
        <v>79669000</v>
      </c>
      <c r="AR534">
        <v>49572000</v>
      </c>
      <c r="AS534">
        <v>0</v>
      </c>
    </row>
    <row r="535" spans="1:45" x14ac:dyDescent="0.25">
      <c r="A535">
        <v>23.855573654174801</v>
      </c>
      <c r="B535">
        <v>24.333198547363299</v>
      </c>
      <c r="C535">
        <v>22.858573913574201</v>
      </c>
      <c r="D535" t="s">
        <v>44</v>
      </c>
      <c r="E535">
        <v>23.618068695068398</v>
      </c>
      <c r="F535" t="s">
        <v>44</v>
      </c>
      <c r="G535">
        <v>23.786960601806602</v>
      </c>
      <c r="H535">
        <v>24.376897811889599</v>
      </c>
      <c r="I535">
        <v>24.115531921386701</v>
      </c>
      <c r="J535" t="s">
        <v>44</v>
      </c>
      <c r="K535">
        <v>23.4566345214844</v>
      </c>
      <c r="L535" t="s">
        <v>44</v>
      </c>
      <c r="M535">
        <v>24.403406143188501</v>
      </c>
      <c r="N535">
        <v>24.532075881958001</v>
      </c>
      <c r="O535">
        <v>24.2070217132568</v>
      </c>
      <c r="P535">
        <v>1</v>
      </c>
      <c r="Q535">
        <v>1</v>
      </c>
      <c r="R535">
        <v>1</v>
      </c>
      <c r="S535">
        <v>12.8</v>
      </c>
      <c r="T535">
        <v>12.8</v>
      </c>
      <c r="U535">
        <v>12.8</v>
      </c>
      <c r="V535">
        <v>10.103999999999999</v>
      </c>
      <c r="W535">
        <v>0</v>
      </c>
      <c r="X535">
        <v>67.613</v>
      </c>
      <c r="Y535">
        <v>754240000</v>
      </c>
      <c r="Z535">
        <v>10</v>
      </c>
      <c r="AA535">
        <v>0.50462143956857197</v>
      </c>
      <c r="AB535">
        <v>23.958540309559201</v>
      </c>
      <c r="AC535" t="s">
        <v>652</v>
      </c>
      <c r="AD535" t="s">
        <v>652</v>
      </c>
      <c r="AE535">
        <v>0</v>
      </c>
      <c r="AF535">
        <v>0</v>
      </c>
      <c r="AG535">
        <v>0</v>
      </c>
      <c r="AH535">
        <v>0</v>
      </c>
      <c r="AI535">
        <v>0</v>
      </c>
      <c r="AJ535">
        <v>0</v>
      </c>
      <c r="AK535">
        <v>0</v>
      </c>
      <c r="AL535">
        <v>0</v>
      </c>
      <c r="AM535">
        <v>0</v>
      </c>
      <c r="AN535">
        <v>0</v>
      </c>
      <c r="AO535">
        <v>0</v>
      </c>
      <c r="AP535">
        <v>0</v>
      </c>
      <c r="AQ535">
        <v>0</v>
      </c>
      <c r="AR535">
        <v>0</v>
      </c>
      <c r="AS535">
        <v>52221000</v>
      </c>
    </row>
    <row r="536" spans="1:45" x14ac:dyDescent="0.25">
      <c r="A536">
        <v>21.7597541809082</v>
      </c>
      <c r="B536">
        <v>22.954753875732401</v>
      </c>
      <c r="C536">
        <v>18.945610046386701</v>
      </c>
      <c r="D536">
        <v>22.133140563964801</v>
      </c>
      <c r="E536">
        <v>22.81223487854</v>
      </c>
      <c r="F536" t="s">
        <v>44</v>
      </c>
      <c r="G536">
        <v>20.349056243896499</v>
      </c>
      <c r="H536">
        <v>22.196886062622099</v>
      </c>
      <c r="I536">
        <v>23.408727645873999</v>
      </c>
      <c r="J536">
        <v>23.868818283081101</v>
      </c>
      <c r="K536">
        <v>21.684103012085</v>
      </c>
      <c r="L536">
        <v>24.426048278808601</v>
      </c>
      <c r="M536">
        <v>24.725255966186499</v>
      </c>
      <c r="N536">
        <v>23.2847499847412</v>
      </c>
      <c r="O536">
        <v>22.341312408447301</v>
      </c>
      <c r="P536">
        <v>10</v>
      </c>
      <c r="Q536">
        <v>10</v>
      </c>
      <c r="R536">
        <v>10</v>
      </c>
      <c r="S536">
        <v>28.5</v>
      </c>
      <c r="T536">
        <v>28.5</v>
      </c>
      <c r="U536">
        <v>28.5</v>
      </c>
      <c r="V536">
        <v>44.8</v>
      </c>
      <c r="W536">
        <v>0</v>
      </c>
      <c r="X536">
        <v>157.88999999999999</v>
      </c>
      <c r="Y536">
        <v>2644500000</v>
      </c>
      <c r="Z536">
        <v>48</v>
      </c>
      <c r="AA536">
        <v>1.5443616296631899</v>
      </c>
      <c r="AB536">
        <v>22.492175102233901</v>
      </c>
      <c r="AC536" t="s">
        <v>653</v>
      </c>
      <c r="AD536" t="s">
        <v>653</v>
      </c>
      <c r="AE536">
        <v>126640000</v>
      </c>
      <c r="AF536">
        <v>113440000</v>
      </c>
      <c r="AG536">
        <v>0</v>
      </c>
      <c r="AH536">
        <v>137110000</v>
      </c>
      <c r="AI536">
        <v>151940000</v>
      </c>
      <c r="AJ536">
        <v>0</v>
      </c>
      <c r="AK536">
        <v>0</v>
      </c>
      <c r="AL536">
        <v>98055000</v>
      </c>
      <c r="AM536">
        <v>156740000</v>
      </c>
      <c r="AN536">
        <v>139140000</v>
      </c>
      <c r="AO536">
        <v>100170000</v>
      </c>
      <c r="AP536">
        <v>175630000</v>
      </c>
      <c r="AQ536">
        <v>152400000</v>
      </c>
      <c r="AR536">
        <v>147910000</v>
      </c>
      <c r="AS536">
        <v>113380000</v>
      </c>
    </row>
    <row r="537" spans="1:45" x14ac:dyDescent="0.25">
      <c r="A537">
        <v>21.065065383911101</v>
      </c>
      <c r="B537">
        <v>21.914808273315401</v>
      </c>
      <c r="C537">
        <v>20.413591384887699</v>
      </c>
      <c r="D537">
        <v>23.152423858642599</v>
      </c>
      <c r="E537" t="s">
        <v>44</v>
      </c>
      <c r="F537" t="s">
        <v>44</v>
      </c>
      <c r="G537" t="s">
        <v>44</v>
      </c>
      <c r="H537">
        <v>22.3022346496582</v>
      </c>
      <c r="I537">
        <v>22.577800750732401</v>
      </c>
      <c r="J537">
        <v>24.272415161132798</v>
      </c>
      <c r="K537" t="s">
        <v>44</v>
      </c>
      <c r="L537">
        <v>22.397882461547901</v>
      </c>
      <c r="M537">
        <v>23.3509731292725</v>
      </c>
      <c r="N537">
        <v>21.935890197753899</v>
      </c>
      <c r="O537">
        <v>20.7707214355469</v>
      </c>
      <c r="P537">
        <v>5</v>
      </c>
      <c r="Q537">
        <v>5</v>
      </c>
      <c r="R537">
        <v>5</v>
      </c>
      <c r="S537">
        <v>35.200000000000003</v>
      </c>
      <c r="T537">
        <v>35.200000000000003</v>
      </c>
      <c r="U537">
        <v>35.200000000000003</v>
      </c>
      <c r="V537">
        <v>25.347999999999999</v>
      </c>
      <c r="W537">
        <v>0</v>
      </c>
      <c r="X537">
        <v>60.895000000000003</v>
      </c>
      <c r="Y537">
        <v>635310000</v>
      </c>
      <c r="Z537">
        <v>21</v>
      </c>
      <c r="AA537">
        <v>1.1572450739954701</v>
      </c>
      <c r="AB537">
        <v>22.1958006078547</v>
      </c>
      <c r="AC537" t="s">
        <v>654</v>
      </c>
      <c r="AD537" t="s">
        <v>654</v>
      </c>
      <c r="AE537">
        <v>0</v>
      </c>
      <c r="AF537">
        <v>43077000</v>
      </c>
      <c r="AG537">
        <v>0</v>
      </c>
      <c r="AH537">
        <v>76385000</v>
      </c>
      <c r="AI537">
        <v>0</v>
      </c>
      <c r="AJ537">
        <v>0</v>
      </c>
      <c r="AK537">
        <v>0</v>
      </c>
      <c r="AL537">
        <v>45965000</v>
      </c>
      <c r="AM537">
        <v>42938000</v>
      </c>
      <c r="AN537">
        <v>61446000</v>
      </c>
      <c r="AO537">
        <v>0</v>
      </c>
      <c r="AP537">
        <v>0</v>
      </c>
      <c r="AQ537">
        <v>40117000</v>
      </c>
      <c r="AR537">
        <v>28262000</v>
      </c>
      <c r="AS537">
        <v>0</v>
      </c>
    </row>
    <row r="538" spans="1:45" x14ac:dyDescent="0.25">
      <c r="A538">
        <v>18.8777160644531</v>
      </c>
      <c r="B538">
        <v>20.578283309936499</v>
      </c>
      <c r="C538" t="s">
        <v>44</v>
      </c>
      <c r="D538">
        <v>20.243188858032202</v>
      </c>
      <c r="E538" t="s">
        <v>44</v>
      </c>
      <c r="F538" t="s">
        <v>44</v>
      </c>
      <c r="G538" t="s">
        <v>44</v>
      </c>
      <c r="H538">
        <v>19.498121261596701</v>
      </c>
      <c r="I538">
        <v>21.668043136596701</v>
      </c>
      <c r="J538">
        <v>21.192075729370099</v>
      </c>
      <c r="K538" t="s">
        <v>44</v>
      </c>
      <c r="L538">
        <v>22.058111190795898</v>
      </c>
      <c r="M538">
        <v>21.429666519165</v>
      </c>
      <c r="N538">
        <v>21.2132377624512</v>
      </c>
      <c r="O538">
        <v>18.694555282592798</v>
      </c>
      <c r="P538">
        <v>7</v>
      </c>
      <c r="Q538">
        <v>7</v>
      </c>
      <c r="R538">
        <v>7</v>
      </c>
      <c r="S538">
        <v>13.8</v>
      </c>
      <c r="T538">
        <v>13.8</v>
      </c>
      <c r="U538">
        <v>13.8</v>
      </c>
      <c r="V538">
        <v>97.751000000000005</v>
      </c>
      <c r="W538">
        <v>0</v>
      </c>
      <c r="X538">
        <v>94.725999999999999</v>
      </c>
      <c r="Y538">
        <v>772350000</v>
      </c>
      <c r="Z538">
        <v>27</v>
      </c>
      <c r="AA538">
        <v>1.18278147839493</v>
      </c>
      <c r="AB538">
        <v>20.545299911499001</v>
      </c>
      <c r="AC538" t="s">
        <v>655</v>
      </c>
      <c r="AD538" t="s">
        <v>655</v>
      </c>
      <c r="AE538">
        <v>0</v>
      </c>
      <c r="AF538">
        <v>60740000</v>
      </c>
      <c r="AG538">
        <v>0</v>
      </c>
      <c r="AH538">
        <v>61927000</v>
      </c>
      <c r="AI538">
        <v>0</v>
      </c>
      <c r="AJ538">
        <v>0</v>
      </c>
      <c r="AK538">
        <v>0</v>
      </c>
      <c r="AL538">
        <v>0</v>
      </c>
      <c r="AM538">
        <v>65325000</v>
      </c>
      <c r="AN538">
        <v>51911000</v>
      </c>
      <c r="AO538">
        <v>0</v>
      </c>
      <c r="AP538">
        <v>77407000</v>
      </c>
      <c r="AQ538">
        <v>66731000</v>
      </c>
      <c r="AR538">
        <v>51411000</v>
      </c>
      <c r="AS538">
        <v>0</v>
      </c>
    </row>
    <row r="539" spans="1:45" x14ac:dyDescent="0.25">
      <c r="A539">
        <v>24.259256362915</v>
      </c>
      <c r="B539">
        <v>25.330808639526399</v>
      </c>
      <c r="C539">
        <v>23.869949340820298</v>
      </c>
      <c r="D539">
        <v>25.062376022338899</v>
      </c>
      <c r="E539">
        <v>25.008853912353501</v>
      </c>
      <c r="F539">
        <v>23.504579544067401</v>
      </c>
      <c r="G539">
        <v>23.9992065429688</v>
      </c>
      <c r="H539">
        <v>25.7352600097656</v>
      </c>
      <c r="I539">
        <v>25.392278671264599</v>
      </c>
      <c r="J539">
        <v>26.019475936889599</v>
      </c>
      <c r="K539">
        <v>24.636329650878899</v>
      </c>
      <c r="L539">
        <v>26.4931240081787</v>
      </c>
      <c r="M539">
        <v>26.0599040985107</v>
      </c>
      <c r="N539">
        <v>26.404088973998999</v>
      </c>
      <c r="O539">
        <v>25.1175136566162</v>
      </c>
      <c r="P539">
        <v>6</v>
      </c>
      <c r="Q539">
        <v>6</v>
      </c>
      <c r="R539">
        <v>6</v>
      </c>
      <c r="S539">
        <v>36.299999999999997</v>
      </c>
      <c r="T539">
        <v>36.299999999999997</v>
      </c>
      <c r="U539">
        <v>36.299999999999997</v>
      </c>
      <c r="V539">
        <v>16.428999999999998</v>
      </c>
      <c r="W539">
        <v>0</v>
      </c>
      <c r="X539">
        <v>80.516999999999996</v>
      </c>
      <c r="Y539">
        <v>7245600000</v>
      </c>
      <c r="Z539">
        <v>78</v>
      </c>
      <c r="AA539">
        <v>0.93129171150887202</v>
      </c>
      <c r="AB539">
        <v>25.1262003580729</v>
      </c>
      <c r="AC539" t="s">
        <v>656</v>
      </c>
      <c r="AD539" t="s">
        <v>656</v>
      </c>
      <c r="AE539">
        <v>328490000</v>
      </c>
      <c r="AF539">
        <v>386540000</v>
      </c>
      <c r="AG539">
        <v>220340000</v>
      </c>
      <c r="AH539">
        <v>352570000</v>
      </c>
      <c r="AI539">
        <v>325050000</v>
      </c>
      <c r="AJ539">
        <v>238400000</v>
      </c>
      <c r="AK539">
        <v>215540000</v>
      </c>
      <c r="AL539">
        <v>348640000</v>
      </c>
      <c r="AM539">
        <v>309570000</v>
      </c>
      <c r="AN539">
        <v>405440000</v>
      </c>
      <c r="AO539">
        <v>287160000</v>
      </c>
      <c r="AP539">
        <v>449960000</v>
      </c>
      <c r="AQ539">
        <v>323390000</v>
      </c>
      <c r="AR539">
        <v>384410000</v>
      </c>
      <c r="AS539">
        <v>253560000</v>
      </c>
    </row>
    <row r="540" spans="1:45" x14ac:dyDescent="0.25">
      <c r="A540" t="s">
        <v>44</v>
      </c>
      <c r="B540">
        <v>20.5829753875732</v>
      </c>
      <c r="C540" t="s">
        <v>44</v>
      </c>
      <c r="D540">
        <v>18.563501358032202</v>
      </c>
      <c r="E540">
        <v>19.848365783691399</v>
      </c>
      <c r="F540" t="s">
        <v>44</v>
      </c>
      <c r="G540">
        <v>20.6724529266357</v>
      </c>
      <c r="H540" t="s">
        <v>44</v>
      </c>
      <c r="I540">
        <v>18.844539642333999</v>
      </c>
      <c r="J540">
        <v>20.158817291259801</v>
      </c>
      <c r="K540" t="s">
        <v>44</v>
      </c>
      <c r="L540">
        <v>19.089879989623999</v>
      </c>
      <c r="M540">
        <v>20.394771575927699</v>
      </c>
      <c r="N540">
        <v>20.029987335205099</v>
      </c>
      <c r="O540">
        <v>21.4753112792969</v>
      </c>
      <c r="P540">
        <v>4</v>
      </c>
      <c r="Q540">
        <v>4</v>
      </c>
      <c r="R540">
        <v>4</v>
      </c>
      <c r="S540">
        <v>10.8</v>
      </c>
      <c r="T540">
        <v>10.8</v>
      </c>
      <c r="U540">
        <v>10.8</v>
      </c>
      <c r="V540">
        <v>48.241999999999997</v>
      </c>
      <c r="W540">
        <v>0</v>
      </c>
      <c r="X540">
        <v>21.989000000000001</v>
      </c>
      <c r="Y540">
        <v>279160000</v>
      </c>
      <c r="Z540">
        <v>14</v>
      </c>
      <c r="AA540">
        <v>0.90608882781936495</v>
      </c>
      <c r="AB540">
        <v>19.966060256957999</v>
      </c>
      <c r="AC540" t="s">
        <v>657</v>
      </c>
      <c r="AD540" t="s">
        <v>657</v>
      </c>
      <c r="AE540">
        <v>0</v>
      </c>
      <c r="AF540">
        <v>0</v>
      </c>
      <c r="AG540">
        <v>0</v>
      </c>
      <c r="AH540">
        <v>0</v>
      </c>
      <c r="AI540">
        <v>0</v>
      </c>
      <c r="AJ540">
        <v>0</v>
      </c>
      <c r="AK540">
        <v>29673000</v>
      </c>
      <c r="AL540">
        <v>0</v>
      </c>
      <c r="AM540">
        <v>0</v>
      </c>
      <c r="AN540">
        <v>0</v>
      </c>
      <c r="AO540">
        <v>0</v>
      </c>
      <c r="AP540">
        <v>0</v>
      </c>
      <c r="AQ540">
        <v>0</v>
      </c>
      <c r="AR540">
        <v>0</v>
      </c>
      <c r="AS540">
        <v>45222000</v>
      </c>
    </row>
    <row r="541" spans="1:45" x14ac:dyDescent="0.25">
      <c r="A541">
        <v>22.046501159668001</v>
      </c>
      <c r="B541">
        <v>22.5519199371338</v>
      </c>
      <c r="C541" t="s">
        <v>44</v>
      </c>
      <c r="D541">
        <v>23.717536926269499</v>
      </c>
      <c r="E541">
        <v>23.337968826293899</v>
      </c>
      <c r="F541">
        <v>20.396968841552699</v>
      </c>
      <c r="G541">
        <v>22.1966457366943</v>
      </c>
      <c r="H541">
        <v>22.805913925170898</v>
      </c>
      <c r="I541">
        <v>21.784406661987301</v>
      </c>
      <c r="J541">
        <v>24.718425750732401</v>
      </c>
      <c r="K541">
        <v>20.108274459838899</v>
      </c>
      <c r="L541">
        <v>23.9301242828369</v>
      </c>
      <c r="M541">
        <v>25.475807189941399</v>
      </c>
      <c r="N541">
        <v>24.470912933349599</v>
      </c>
      <c r="O541">
        <v>21.805814743041999</v>
      </c>
      <c r="P541">
        <v>8</v>
      </c>
      <c r="Q541">
        <v>8</v>
      </c>
      <c r="R541">
        <v>8</v>
      </c>
      <c r="S541">
        <v>22.9</v>
      </c>
      <c r="T541">
        <v>22.9</v>
      </c>
      <c r="U541">
        <v>22.9</v>
      </c>
      <c r="V541">
        <v>48.587000000000003</v>
      </c>
      <c r="W541">
        <v>0</v>
      </c>
      <c r="X541">
        <v>90.603999999999999</v>
      </c>
      <c r="Y541">
        <v>3746900000</v>
      </c>
      <c r="Z541">
        <v>54</v>
      </c>
      <c r="AA541">
        <v>1.5707010577838001</v>
      </c>
      <c r="AB541">
        <v>22.810515812465098</v>
      </c>
      <c r="AC541" t="s">
        <v>658</v>
      </c>
      <c r="AD541" t="s">
        <v>659</v>
      </c>
      <c r="AE541">
        <v>116720000</v>
      </c>
      <c r="AF541">
        <v>142820000</v>
      </c>
      <c r="AG541">
        <v>0</v>
      </c>
      <c r="AH541">
        <v>285570000</v>
      </c>
      <c r="AI541">
        <v>218790000</v>
      </c>
      <c r="AJ541">
        <v>0</v>
      </c>
      <c r="AK541">
        <v>136280000</v>
      </c>
      <c r="AL541">
        <v>118470000</v>
      </c>
      <c r="AM541">
        <v>123930000</v>
      </c>
      <c r="AN541">
        <v>281000000</v>
      </c>
      <c r="AO541">
        <v>0</v>
      </c>
      <c r="AP541">
        <v>217660000</v>
      </c>
      <c r="AQ541">
        <v>295930000</v>
      </c>
      <c r="AR541">
        <v>180710000</v>
      </c>
      <c r="AS541">
        <v>106930000</v>
      </c>
    </row>
    <row r="542" spans="1:45" x14ac:dyDescent="0.25">
      <c r="A542">
        <v>19.456295013427699</v>
      </c>
      <c r="B542">
        <v>22.110378265380898</v>
      </c>
      <c r="C542">
        <v>20.892524719238299</v>
      </c>
      <c r="D542" t="s">
        <v>44</v>
      </c>
      <c r="E542">
        <v>22.161371231079102</v>
      </c>
      <c r="F542">
        <v>21.387374877929702</v>
      </c>
      <c r="G542">
        <v>22.4769687652588</v>
      </c>
      <c r="H542">
        <v>22.809116363525401</v>
      </c>
      <c r="I542">
        <v>20.683631896972699</v>
      </c>
      <c r="J542">
        <v>21.055234909057599</v>
      </c>
      <c r="K542">
        <v>20.3753871917725</v>
      </c>
      <c r="L542">
        <v>20.112861633300799</v>
      </c>
      <c r="M542">
        <v>22.088676452636701</v>
      </c>
      <c r="N542">
        <v>20.8800945281982</v>
      </c>
      <c r="O542">
        <v>20.353048324585</v>
      </c>
      <c r="P542">
        <v>3</v>
      </c>
      <c r="Q542">
        <v>3</v>
      </c>
      <c r="R542">
        <v>3</v>
      </c>
      <c r="S542">
        <v>11.8</v>
      </c>
      <c r="T542">
        <v>11.8</v>
      </c>
      <c r="U542">
        <v>11.8</v>
      </c>
      <c r="V542">
        <v>34.308</v>
      </c>
      <c r="W542">
        <v>0</v>
      </c>
      <c r="X542">
        <v>56.709000000000003</v>
      </c>
      <c r="Y542">
        <v>712320000</v>
      </c>
      <c r="Z542">
        <v>19</v>
      </c>
      <c r="AA542">
        <v>0.99621650028902997</v>
      </c>
      <c r="AB542">
        <v>21.203068869454501</v>
      </c>
      <c r="AC542" t="s">
        <v>660</v>
      </c>
      <c r="AD542" t="s">
        <v>660</v>
      </c>
      <c r="AE542">
        <v>0</v>
      </c>
      <c r="AF542">
        <v>60569000</v>
      </c>
      <c r="AG542">
        <v>0</v>
      </c>
      <c r="AH542">
        <v>0</v>
      </c>
      <c r="AI542">
        <v>70234000</v>
      </c>
      <c r="AJ542">
        <v>0</v>
      </c>
      <c r="AK542">
        <v>75748000</v>
      </c>
      <c r="AL542">
        <v>80602000</v>
      </c>
      <c r="AM542">
        <v>0</v>
      </c>
      <c r="AN542">
        <v>0</v>
      </c>
      <c r="AO542">
        <v>0</v>
      </c>
      <c r="AP542">
        <v>0</v>
      </c>
      <c r="AQ542">
        <v>0</v>
      </c>
      <c r="AR542">
        <v>0</v>
      </c>
      <c r="AS542">
        <v>0</v>
      </c>
    </row>
    <row r="543" spans="1:45" x14ac:dyDescent="0.25">
      <c r="A543">
        <v>18.454587936401399</v>
      </c>
      <c r="B543">
        <v>18.286991119384801</v>
      </c>
      <c r="C543" t="s">
        <v>44</v>
      </c>
      <c r="D543">
        <v>17.6582946777344</v>
      </c>
      <c r="E543">
        <v>17.7701740264893</v>
      </c>
      <c r="F543">
        <v>18.550409317016602</v>
      </c>
      <c r="G543">
        <v>18.626100540161101</v>
      </c>
      <c r="H543">
        <v>20.565231323242202</v>
      </c>
      <c r="I543">
        <v>22.030998229980501</v>
      </c>
      <c r="J543" t="s">
        <v>44</v>
      </c>
      <c r="K543" t="s">
        <v>44</v>
      </c>
      <c r="L543">
        <v>18.4194660186768</v>
      </c>
      <c r="M543" t="s">
        <v>44</v>
      </c>
      <c r="N543">
        <v>21.365276336669901</v>
      </c>
      <c r="O543">
        <v>17.122625350952099</v>
      </c>
      <c r="P543">
        <v>5</v>
      </c>
      <c r="Q543">
        <v>5</v>
      </c>
      <c r="R543">
        <v>5</v>
      </c>
      <c r="S543">
        <v>10.199999999999999</v>
      </c>
      <c r="T543">
        <v>10.199999999999999</v>
      </c>
      <c r="U543">
        <v>10.199999999999999</v>
      </c>
      <c r="V543">
        <v>59.283999999999999</v>
      </c>
      <c r="W543">
        <v>0</v>
      </c>
      <c r="X543">
        <v>15.999000000000001</v>
      </c>
      <c r="Y543">
        <v>327890000</v>
      </c>
      <c r="Z543">
        <v>15</v>
      </c>
      <c r="AA543">
        <v>1.59847987869484</v>
      </c>
      <c r="AB543">
        <v>18.986377716064499</v>
      </c>
      <c r="AC543" t="s">
        <v>661</v>
      </c>
      <c r="AD543" t="s">
        <v>661</v>
      </c>
      <c r="AE543">
        <v>0</v>
      </c>
      <c r="AF543">
        <v>0</v>
      </c>
      <c r="AG543">
        <v>0</v>
      </c>
      <c r="AH543">
        <v>0</v>
      </c>
      <c r="AI543">
        <v>0</v>
      </c>
      <c r="AJ543">
        <v>0</v>
      </c>
      <c r="AK543">
        <v>0</v>
      </c>
      <c r="AL543">
        <v>38760000</v>
      </c>
      <c r="AM543">
        <v>75969000</v>
      </c>
      <c r="AN543">
        <v>0</v>
      </c>
      <c r="AO543">
        <v>0</v>
      </c>
      <c r="AP543">
        <v>0</v>
      </c>
      <c r="AQ543">
        <v>0</v>
      </c>
      <c r="AR543">
        <v>57359000</v>
      </c>
      <c r="AS543">
        <v>0</v>
      </c>
    </row>
    <row r="544" spans="1:45" x14ac:dyDescent="0.25">
      <c r="A544">
        <v>22.220870971679702</v>
      </c>
      <c r="B544">
        <v>20.828189849853501</v>
      </c>
      <c r="C544" t="s">
        <v>44</v>
      </c>
      <c r="D544">
        <v>21.361639022827099</v>
      </c>
      <c r="E544" t="s">
        <v>44</v>
      </c>
      <c r="F544" t="s">
        <v>44</v>
      </c>
      <c r="G544">
        <v>20.893487930297901</v>
      </c>
      <c r="H544">
        <v>21.4785251617432</v>
      </c>
      <c r="I544">
        <v>22.5889568328857</v>
      </c>
      <c r="J544">
        <v>23.120365142822301</v>
      </c>
      <c r="K544" t="s">
        <v>44</v>
      </c>
      <c r="L544">
        <v>22.708787918090799</v>
      </c>
      <c r="M544">
        <v>22.154342651367202</v>
      </c>
      <c r="N544">
        <v>22.1076049804688</v>
      </c>
      <c r="O544">
        <v>21.9059143066406</v>
      </c>
      <c r="P544">
        <v>9</v>
      </c>
      <c r="Q544">
        <v>9</v>
      </c>
      <c r="R544">
        <v>9</v>
      </c>
      <c r="S544">
        <v>37.700000000000003</v>
      </c>
      <c r="T544">
        <v>37.700000000000003</v>
      </c>
      <c r="U544">
        <v>37.700000000000003</v>
      </c>
      <c r="V544">
        <v>34.332999999999998</v>
      </c>
      <c r="W544">
        <v>0</v>
      </c>
      <c r="X544">
        <v>69.213999999999999</v>
      </c>
      <c r="Y544">
        <v>944560000</v>
      </c>
      <c r="Z544">
        <v>37</v>
      </c>
      <c r="AA544">
        <v>0.73744296118748298</v>
      </c>
      <c r="AB544">
        <v>21.942607706243301</v>
      </c>
      <c r="AC544" t="s">
        <v>662</v>
      </c>
      <c r="AD544" t="s">
        <v>662</v>
      </c>
      <c r="AE544">
        <v>76866000</v>
      </c>
      <c r="AF544">
        <v>0</v>
      </c>
      <c r="AG544">
        <v>0</v>
      </c>
      <c r="AH544">
        <v>56608000</v>
      </c>
      <c r="AI544">
        <v>0</v>
      </c>
      <c r="AJ544">
        <v>0</v>
      </c>
      <c r="AK544">
        <v>40444000</v>
      </c>
      <c r="AL544">
        <v>64033000</v>
      </c>
      <c r="AM544">
        <v>82958000</v>
      </c>
      <c r="AN544">
        <v>48880000</v>
      </c>
      <c r="AO544">
        <v>0</v>
      </c>
      <c r="AP544">
        <v>51010000</v>
      </c>
      <c r="AQ544">
        <v>53211000</v>
      </c>
      <c r="AR544">
        <v>57625000</v>
      </c>
      <c r="AS544">
        <v>56924000</v>
      </c>
    </row>
    <row r="545" spans="1:45" x14ac:dyDescent="0.25">
      <c r="A545">
        <v>21.1345825195313</v>
      </c>
      <c r="B545">
        <v>21.318986892700199</v>
      </c>
      <c r="C545">
        <v>20.376766204833999</v>
      </c>
      <c r="D545" t="s">
        <v>44</v>
      </c>
      <c r="E545" t="s">
        <v>44</v>
      </c>
      <c r="F545">
        <v>20.914808273315401</v>
      </c>
      <c r="G545">
        <v>20.832290649414102</v>
      </c>
      <c r="H545" t="s">
        <v>44</v>
      </c>
      <c r="I545">
        <v>19.664279937744102</v>
      </c>
      <c r="J545" t="s">
        <v>44</v>
      </c>
      <c r="K545">
        <v>21.8814392089844</v>
      </c>
      <c r="L545">
        <v>22.629987716674801</v>
      </c>
      <c r="M545">
        <v>20.9764518737793</v>
      </c>
      <c r="N545">
        <v>23.2965602874756</v>
      </c>
      <c r="O545">
        <v>21.0399265289307</v>
      </c>
      <c r="P545">
        <v>4</v>
      </c>
      <c r="Q545">
        <v>4</v>
      </c>
      <c r="R545">
        <v>4</v>
      </c>
      <c r="S545">
        <v>10.8</v>
      </c>
      <c r="T545">
        <v>10.8</v>
      </c>
      <c r="U545">
        <v>10.8</v>
      </c>
      <c r="V545">
        <v>63.726999999999997</v>
      </c>
      <c r="W545">
        <v>0</v>
      </c>
      <c r="X545">
        <v>43.756</v>
      </c>
      <c r="Y545">
        <v>680790000</v>
      </c>
      <c r="Z545">
        <v>18</v>
      </c>
      <c r="AA545">
        <v>1.00912476738152</v>
      </c>
      <c r="AB545">
        <v>21.278734553943998</v>
      </c>
      <c r="AC545" t="s">
        <v>663</v>
      </c>
      <c r="AD545" t="s">
        <v>663</v>
      </c>
      <c r="AE545">
        <v>44149000</v>
      </c>
      <c r="AF545">
        <v>38616000</v>
      </c>
      <c r="AG545">
        <v>0</v>
      </c>
      <c r="AH545">
        <v>0</v>
      </c>
      <c r="AI545">
        <v>0</v>
      </c>
      <c r="AJ545">
        <v>0</v>
      </c>
      <c r="AK545">
        <v>0</v>
      </c>
      <c r="AL545">
        <v>0</v>
      </c>
      <c r="AM545">
        <v>0</v>
      </c>
      <c r="AN545">
        <v>0</v>
      </c>
      <c r="AO545">
        <v>74110000</v>
      </c>
      <c r="AP545">
        <v>67662000</v>
      </c>
      <c r="AQ545">
        <v>0</v>
      </c>
      <c r="AR545">
        <v>96628000</v>
      </c>
      <c r="AS545">
        <v>0</v>
      </c>
    </row>
    <row r="546" spans="1:45" x14ac:dyDescent="0.25">
      <c r="A546">
        <v>20.788354873657202</v>
      </c>
      <c r="B546">
        <v>21.3851642608643</v>
      </c>
      <c r="C546">
        <v>24.684423446655298</v>
      </c>
      <c r="D546">
        <v>22.7210483551025</v>
      </c>
      <c r="E546">
        <v>22.327043533325199</v>
      </c>
      <c r="F546">
        <v>24.010177612304702</v>
      </c>
      <c r="G546">
        <v>22.4785251617432</v>
      </c>
      <c r="H546">
        <v>23.569990158081101</v>
      </c>
      <c r="I546">
        <v>23.3004760742188</v>
      </c>
      <c r="J546">
        <v>23.583023071289102</v>
      </c>
      <c r="K546">
        <v>24.415771484375</v>
      </c>
      <c r="L546">
        <v>22.46946144104</v>
      </c>
      <c r="M546">
        <v>23.847854614257798</v>
      </c>
      <c r="N546">
        <v>23.509782791137699</v>
      </c>
      <c r="O546">
        <v>24.793027877807599</v>
      </c>
      <c r="P546">
        <v>3</v>
      </c>
      <c r="Q546">
        <v>3</v>
      </c>
      <c r="R546">
        <v>3</v>
      </c>
      <c r="S546">
        <v>12.6</v>
      </c>
      <c r="T546">
        <v>12.6</v>
      </c>
      <c r="U546">
        <v>12.6</v>
      </c>
      <c r="V546">
        <v>29.878</v>
      </c>
      <c r="W546">
        <v>0</v>
      </c>
      <c r="X546">
        <v>45.841000000000001</v>
      </c>
      <c r="Y546">
        <v>2232900000</v>
      </c>
      <c r="Z546">
        <v>37</v>
      </c>
      <c r="AA546">
        <v>1.16003511958207</v>
      </c>
      <c r="AB546">
        <v>23.192274983724001</v>
      </c>
      <c r="AC546" t="s">
        <v>664</v>
      </c>
      <c r="AD546" t="s">
        <v>664</v>
      </c>
      <c r="AE546">
        <v>0</v>
      </c>
      <c r="AF546">
        <v>0</v>
      </c>
      <c r="AG546">
        <v>211430000</v>
      </c>
      <c r="AH546">
        <v>95108000</v>
      </c>
      <c r="AI546">
        <v>82023000</v>
      </c>
      <c r="AJ546">
        <v>257700000</v>
      </c>
      <c r="AK546">
        <v>80421000</v>
      </c>
      <c r="AL546">
        <v>68019000</v>
      </c>
      <c r="AM546">
        <v>101770000</v>
      </c>
      <c r="AN546">
        <v>0</v>
      </c>
      <c r="AO546">
        <v>302820000</v>
      </c>
      <c r="AP546">
        <v>0</v>
      </c>
      <c r="AQ546">
        <v>121900000</v>
      </c>
      <c r="AR546">
        <v>83825000</v>
      </c>
      <c r="AS546">
        <v>177290000</v>
      </c>
    </row>
    <row r="547" spans="1:45" x14ac:dyDescent="0.25">
      <c r="A547">
        <v>25.98215675354</v>
      </c>
      <c r="B547">
        <v>27.841220855712901</v>
      </c>
      <c r="C547">
        <v>26.011863708496101</v>
      </c>
      <c r="D547">
        <v>26.1570949554443</v>
      </c>
      <c r="E547">
        <v>26.151802062988299</v>
      </c>
      <c r="F547">
        <v>25.458763122558601</v>
      </c>
      <c r="G547">
        <v>26.936182022094702</v>
      </c>
      <c r="H547">
        <v>25.721010208129901</v>
      </c>
      <c r="I547">
        <v>26.699884414672901</v>
      </c>
      <c r="J547">
        <v>27.632493972778299</v>
      </c>
      <c r="K547">
        <v>26.418861389160199</v>
      </c>
      <c r="L547">
        <v>27.794391632080099</v>
      </c>
      <c r="M547">
        <v>28.641651153564499</v>
      </c>
      <c r="N547">
        <v>29.037084579467798</v>
      </c>
      <c r="O547">
        <v>28.551568984985401</v>
      </c>
      <c r="P547">
        <v>9</v>
      </c>
      <c r="Q547">
        <v>9</v>
      </c>
      <c r="R547">
        <v>8</v>
      </c>
      <c r="S547">
        <v>85.2</v>
      </c>
      <c r="T547">
        <v>85.2</v>
      </c>
      <c r="U547">
        <v>80.5</v>
      </c>
      <c r="V547">
        <v>16.837</v>
      </c>
      <c r="W547">
        <v>0</v>
      </c>
      <c r="X547">
        <v>323.31</v>
      </c>
      <c r="Y547">
        <v>24807000000</v>
      </c>
      <c r="Z547">
        <v>158</v>
      </c>
      <c r="AA547">
        <v>1.1611634598880001</v>
      </c>
      <c r="AB547">
        <v>27.0024019877116</v>
      </c>
      <c r="AC547" t="s">
        <v>665</v>
      </c>
      <c r="AD547" t="s">
        <v>666</v>
      </c>
      <c r="AE547">
        <v>732980000</v>
      </c>
      <c r="AF547">
        <v>1499200000</v>
      </c>
      <c r="AG547">
        <v>1069000000</v>
      </c>
      <c r="AH547">
        <v>818770000</v>
      </c>
      <c r="AI547">
        <v>747520000</v>
      </c>
      <c r="AJ547">
        <v>468260000</v>
      </c>
      <c r="AK547">
        <v>735270000</v>
      </c>
      <c r="AL547">
        <v>529670000</v>
      </c>
      <c r="AM547">
        <v>829320000</v>
      </c>
      <c r="AN547">
        <v>825880000</v>
      </c>
      <c r="AO547">
        <v>776660000</v>
      </c>
      <c r="AP547">
        <v>987930000</v>
      </c>
      <c r="AQ547">
        <v>1543600000</v>
      </c>
      <c r="AR547">
        <v>1941900000</v>
      </c>
      <c r="AS547">
        <v>2203300000</v>
      </c>
    </row>
    <row r="548" spans="1:45" x14ac:dyDescent="0.25">
      <c r="A548">
        <v>25.2098503112793</v>
      </c>
      <c r="B548">
        <v>27.003889083862301</v>
      </c>
      <c r="C548">
        <v>25.889854431152301</v>
      </c>
      <c r="D548">
        <v>25.120721817016602</v>
      </c>
      <c r="E548">
        <v>25.810979843139599</v>
      </c>
      <c r="F548">
        <v>25.1307697296143</v>
      </c>
      <c r="G548">
        <v>26.097963333129901</v>
      </c>
      <c r="H548">
        <v>25.553298950195298</v>
      </c>
      <c r="I548">
        <v>25.760124206543001</v>
      </c>
      <c r="J548">
        <v>26.534095764160199</v>
      </c>
      <c r="K548">
        <v>25.657445907592798</v>
      </c>
      <c r="L548">
        <v>26.813478469848601</v>
      </c>
      <c r="M548">
        <v>26.805749893188501</v>
      </c>
      <c r="N548">
        <v>27.007957458496101</v>
      </c>
      <c r="O548">
        <v>26.4241752624512</v>
      </c>
      <c r="P548">
        <v>8</v>
      </c>
      <c r="Q548">
        <v>8</v>
      </c>
      <c r="R548">
        <v>8</v>
      </c>
      <c r="S548">
        <v>46.9</v>
      </c>
      <c r="T548">
        <v>46.9</v>
      </c>
      <c r="U548">
        <v>46.9</v>
      </c>
      <c r="V548">
        <v>28.440999999999999</v>
      </c>
      <c r="W548">
        <v>0</v>
      </c>
      <c r="X548">
        <v>285.43</v>
      </c>
      <c r="Y548">
        <v>8091200000</v>
      </c>
      <c r="Z548">
        <v>96</v>
      </c>
      <c r="AA548">
        <v>0.67294555494377295</v>
      </c>
      <c r="AB548">
        <v>26.054690297444701</v>
      </c>
      <c r="AC548" t="s">
        <v>667</v>
      </c>
      <c r="AD548" t="s">
        <v>667</v>
      </c>
      <c r="AE548">
        <v>299240000</v>
      </c>
      <c r="AF548">
        <v>525910000</v>
      </c>
      <c r="AG548">
        <v>374060000</v>
      </c>
      <c r="AH548">
        <v>381940000</v>
      </c>
      <c r="AI548">
        <v>319070000</v>
      </c>
      <c r="AJ548">
        <v>307070000</v>
      </c>
      <c r="AK548">
        <v>439380000</v>
      </c>
      <c r="AL548">
        <v>377550000</v>
      </c>
      <c r="AM548">
        <v>391300000</v>
      </c>
      <c r="AN548">
        <v>427550000</v>
      </c>
      <c r="AO548">
        <v>390870000</v>
      </c>
      <c r="AP548">
        <v>346110000</v>
      </c>
      <c r="AQ548">
        <v>360550000</v>
      </c>
      <c r="AR548">
        <v>390900000</v>
      </c>
      <c r="AS548">
        <v>326870000</v>
      </c>
    </row>
    <row r="549" spans="1:45" x14ac:dyDescent="0.25">
      <c r="A549">
        <v>25.872722625732401</v>
      </c>
      <c r="B549">
        <v>25.924564361572301</v>
      </c>
      <c r="C549">
        <v>26.496921539306602</v>
      </c>
      <c r="D549">
        <v>24.8551940917969</v>
      </c>
      <c r="E549">
        <v>27.8911647796631</v>
      </c>
      <c r="F549" t="s">
        <v>44</v>
      </c>
      <c r="G549">
        <v>26.6746520996094</v>
      </c>
      <c r="H549" t="s">
        <v>44</v>
      </c>
      <c r="I549">
        <v>19.884811401367202</v>
      </c>
      <c r="J549" t="s">
        <v>44</v>
      </c>
      <c r="K549">
        <v>26.141294479370099</v>
      </c>
      <c r="L549">
        <v>25.8615016937256</v>
      </c>
      <c r="M549">
        <v>26.1940212249756</v>
      </c>
      <c r="N549">
        <v>26.0282096862793</v>
      </c>
      <c r="O549">
        <v>25.624721527099599</v>
      </c>
      <c r="P549">
        <v>2</v>
      </c>
      <c r="Q549">
        <v>2</v>
      </c>
      <c r="R549">
        <v>2</v>
      </c>
      <c r="S549">
        <v>15.4</v>
      </c>
      <c r="T549">
        <v>15.4</v>
      </c>
      <c r="U549">
        <v>15.4</v>
      </c>
      <c r="V549">
        <v>21.041</v>
      </c>
      <c r="W549">
        <v>0</v>
      </c>
      <c r="X549">
        <v>6.3974000000000002</v>
      </c>
      <c r="Y549">
        <v>4695600000</v>
      </c>
      <c r="Z549">
        <v>13</v>
      </c>
      <c r="AA549">
        <v>1.9423424763227699</v>
      </c>
      <c r="AB549">
        <v>25.6208149592082</v>
      </c>
      <c r="AC549" t="s">
        <v>668</v>
      </c>
      <c r="AD549" t="s">
        <v>668</v>
      </c>
      <c r="AE549">
        <v>0</v>
      </c>
      <c r="AF549">
        <v>257200000</v>
      </c>
      <c r="AG549">
        <v>0</v>
      </c>
      <c r="AH549">
        <v>0</v>
      </c>
      <c r="AI549">
        <v>0</v>
      </c>
      <c r="AJ549">
        <v>0</v>
      </c>
      <c r="AK549">
        <v>0</v>
      </c>
      <c r="AL549">
        <v>0</v>
      </c>
      <c r="AM549">
        <v>0</v>
      </c>
      <c r="AN549">
        <v>0</v>
      </c>
      <c r="AO549">
        <v>0</v>
      </c>
      <c r="AP549">
        <v>0</v>
      </c>
      <c r="AQ549">
        <v>0</v>
      </c>
      <c r="AR549">
        <v>163620000</v>
      </c>
      <c r="AS549">
        <v>0</v>
      </c>
    </row>
    <row r="550" spans="1:45" x14ac:dyDescent="0.25">
      <c r="A550">
        <v>20.530790328979499</v>
      </c>
      <c r="B550">
        <v>21.883342742919901</v>
      </c>
      <c r="C550" t="s">
        <v>44</v>
      </c>
      <c r="D550">
        <v>21.870344161987301</v>
      </c>
      <c r="E550">
        <v>19.739599227905298</v>
      </c>
      <c r="F550" t="s">
        <v>44</v>
      </c>
      <c r="G550">
        <v>20.511232376098601</v>
      </c>
      <c r="H550">
        <v>21.859199523925799</v>
      </c>
      <c r="I550">
        <v>22.33717918396</v>
      </c>
      <c r="J550">
        <v>23.207708358764599</v>
      </c>
      <c r="K550" t="s">
        <v>44</v>
      </c>
      <c r="L550">
        <v>23.341367721557599</v>
      </c>
      <c r="M550">
        <v>21.741930007934599</v>
      </c>
      <c r="N550">
        <v>22.301620483398398</v>
      </c>
      <c r="O550" t="s">
        <v>44</v>
      </c>
      <c r="P550">
        <v>8</v>
      </c>
      <c r="Q550">
        <v>8</v>
      </c>
      <c r="R550">
        <v>8</v>
      </c>
      <c r="S550">
        <v>36</v>
      </c>
      <c r="T550">
        <v>36</v>
      </c>
      <c r="U550">
        <v>36</v>
      </c>
      <c r="V550">
        <v>45.601999999999997</v>
      </c>
      <c r="W550">
        <v>0</v>
      </c>
      <c r="X550">
        <v>179.24</v>
      </c>
      <c r="Y550">
        <v>1093000000</v>
      </c>
      <c r="Z550">
        <v>38</v>
      </c>
      <c r="AA550">
        <v>1.1141323422437699</v>
      </c>
      <c r="AB550">
        <v>21.756755828857401</v>
      </c>
      <c r="AC550" t="s">
        <v>669</v>
      </c>
      <c r="AD550" t="s">
        <v>669</v>
      </c>
      <c r="AE550">
        <v>71490000</v>
      </c>
      <c r="AF550">
        <v>55450000</v>
      </c>
      <c r="AG550">
        <v>0</v>
      </c>
      <c r="AH550">
        <v>81345000</v>
      </c>
      <c r="AI550">
        <v>0</v>
      </c>
      <c r="AJ550">
        <v>0</v>
      </c>
      <c r="AK550">
        <v>31488000</v>
      </c>
      <c r="AL550">
        <v>61894000</v>
      </c>
      <c r="AM550">
        <v>77263000</v>
      </c>
      <c r="AN550">
        <v>71055000</v>
      </c>
      <c r="AO550">
        <v>0</v>
      </c>
      <c r="AP550">
        <v>98625000</v>
      </c>
      <c r="AQ550">
        <v>62384000</v>
      </c>
      <c r="AR550">
        <v>66895000</v>
      </c>
      <c r="AS550">
        <v>0</v>
      </c>
    </row>
    <row r="551" spans="1:45" x14ac:dyDescent="0.25">
      <c r="A551" t="s">
        <v>44</v>
      </c>
      <c r="B551">
        <v>22.525854110717798</v>
      </c>
      <c r="C551">
        <v>20.854831695556602</v>
      </c>
      <c r="D551">
        <v>21.990922927856399</v>
      </c>
      <c r="E551" t="s">
        <v>44</v>
      </c>
      <c r="F551" t="s">
        <v>44</v>
      </c>
      <c r="G551">
        <v>20.4211120605469</v>
      </c>
      <c r="H551" t="s">
        <v>44</v>
      </c>
      <c r="I551">
        <v>21.0572204589844</v>
      </c>
      <c r="J551">
        <v>24.663402557373001</v>
      </c>
      <c r="K551" t="s">
        <v>44</v>
      </c>
      <c r="L551">
        <v>24.492834091186499</v>
      </c>
      <c r="M551">
        <v>21.504409790039102</v>
      </c>
      <c r="N551">
        <v>21.69140625</v>
      </c>
      <c r="O551">
        <v>22.098091125488299</v>
      </c>
      <c r="P551">
        <v>7</v>
      </c>
      <c r="Q551">
        <v>7</v>
      </c>
      <c r="R551">
        <v>7</v>
      </c>
      <c r="S551">
        <v>32.9</v>
      </c>
      <c r="T551">
        <v>32.9</v>
      </c>
      <c r="U551">
        <v>32.9</v>
      </c>
      <c r="V551">
        <v>29.184000000000001</v>
      </c>
      <c r="W551">
        <v>0</v>
      </c>
      <c r="X551">
        <v>83.358000000000004</v>
      </c>
      <c r="Y551">
        <v>1227500000</v>
      </c>
      <c r="Z551">
        <v>19</v>
      </c>
      <c r="AA551">
        <v>1.43213555654638</v>
      </c>
      <c r="AB551">
        <v>22.1300085067749</v>
      </c>
      <c r="AC551" t="s">
        <v>670</v>
      </c>
      <c r="AD551" t="s">
        <v>670</v>
      </c>
      <c r="AE551">
        <v>0</v>
      </c>
      <c r="AF551">
        <v>139480000</v>
      </c>
      <c r="AG551">
        <v>0</v>
      </c>
      <c r="AH551">
        <v>158800000</v>
      </c>
      <c r="AI551">
        <v>0</v>
      </c>
      <c r="AJ551">
        <v>0</v>
      </c>
      <c r="AK551">
        <v>0</v>
      </c>
      <c r="AL551">
        <v>0</v>
      </c>
      <c r="AM551">
        <v>0</v>
      </c>
      <c r="AN551">
        <v>90318000</v>
      </c>
      <c r="AO551">
        <v>0</v>
      </c>
      <c r="AP551">
        <v>150760000</v>
      </c>
      <c r="AQ551">
        <v>0</v>
      </c>
      <c r="AR551">
        <v>0</v>
      </c>
      <c r="AS551">
        <v>0</v>
      </c>
    </row>
    <row r="552" spans="1:45" x14ac:dyDescent="0.25">
      <c r="A552">
        <v>21.398117065429702</v>
      </c>
      <c r="B552">
        <v>21.968564987182599</v>
      </c>
      <c r="C552" t="s">
        <v>44</v>
      </c>
      <c r="D552">
        <v>19.999069213867202</v>
      </c>
      <c r="E552">
        <v>19.318489074706999</v>
      </c>
      <c r="F552" t="s">
        <v>44</v>
      </c>
      <c r="G552">
        <v>18.6811637878418</v>
      </c>
      <c r="H552">
        <v>23.001064300537099</v>
      </c>
      <c r="I552">
        <v>22.573022842407202</v>
      </c>
      <c r="J552">
        <v>23.493749618530298</v>
      </c>
      <c r="K552">
        <v>18.1237888336182</v>
      </c>
      <c r="L552">
        <v>23.803215026855501</v>
      </c>
      <c r="M552">
        <v>24.053413391113299</v>
      </c>
      <c r="N552">
        <v>23.989625930786101</v>
      </c>
      <c r="O552">
        <v>22.22975730896</v>
      </c>
      <c r="P552">
        <v>7</v>
      </c>
      <c r="Q552">
        <v>7</v>
      </c>
      <c r="R552">
        <v>7</v>
      </c>
      <c r="S552">
        <v>27.5</v>
      </c>
      <c r="T552">
        <v>27.5</v>
      </c>
      <c r="U552">
        <v>27.5</v>
      </c>
      <c r="V552">
        <v>59.622999999999998</v>
      </c>
      <c r="W552">
        <v>0</v>
      </c>
      <c r="X552">
        <v>323.31</v>
      </c>
      <c r="Y552">
        <v>2948300000</v>
      </c>
      <c r="Z552">
        <v>88</v>
      </c>
      <c r="AA552">
        <v>2.0769848922865699</v>
      </c>
      <c r="AB552">
        <v>21.741003183218101</v>
      </c>
      <c r="AC552" t="s">
        <v>671</v>
      </c>
      <c r="AD552" t="s">
        <v>671</v>
      </c>
      <c r="AE552">
        <v>102300000</v>
      </c>
      <c r="AF552">
        <v>123550000</v>
      </c>
      <c r="AG552">
        <v>0</v>
      </c>
      <c r="AH552">
        <v>87495000</v>
      </c>
      <c r="AI552">
        <v>43576000</v>
      </c>
      <c r="AJ552">
        <v>0</v>
      </c>
      <c r="AK552">
        <v>0</v>
      </c>
      <c r="AL552">
        <v>155710000</v>
      </c>
      <c r="AM552">
        <v>150810000</v>
      </c>
      <c r="AN552">
        <v>182720000</v>
      </c>
      <c r="AO552">
        <v>0</v>
      </c>
      <c r="AP552">
        <v>196440000</v>
      </c>
      <c r="AQ552">
        <v>241710000</v>
      </c>
      <c r="AR552">
        <v>218820000</v>
      </c>
      <c r="AS552">
        <v>119700000</v>
      </c>
    </row>
    <row r="553" spans="1:45" x14ac:dyDescent="0.25">
      <c r="A553">
        <v>22.082420349121101</v>
      </c>
      <c r="B553">
        <v>23.232526779174801</v>
      </c>
      <c r="C553">
        <v>22.3180751800537</v>
      </c>
      <c r="D553">
        <v>21.3890056610107</v>
      </c>
      <c r="E553">
        <v>22.0689086914063</v>
      </c>
      <c r="F553">
        <v>22.936914443969702</v>
      </c>
      <c r="G553">
        <v>23.098991394043001</v>
      </c>
      <c r="H553">
        <v>22.373317718505898</v>
      </c>
      <c r="I553">
        <v>22.902532577514599</v>
      </c>
      <c r="J553">
        <v>22.735084533691399</v>
      </c>
      <c r="K553">
        <v>21.9855136871338</v>
      </c>
      <c r="L553">
        <v>23.441898345947301</v>
      </c>
      <c r="M553">
        <v>23.492404937744102</v>
      </c>
      <c r="N553">
        <v>22.8547172546387</v>
      </c>
      <c r="O553">
        <v>22.899898529052699</v>
      </c>
      <c r="P553">
        <v>3</v>
      </c>
      <c r="Q553">
        <v>3</v>
      </c>
      <c r="R553">
        <v>3</v>
      </c>
      <c r="S553">
        <v>16</v>
      </c>
      <c r="T553">
        <v>16</v>
      </c>
      <c r="U553">
        <v>16</v>
      </c>
      <c r="V553">
        <v>38.347000000000001</v>
      </c>
      <c r="W553">
        <v>0</v>
      </c>
      <c r="X553">
        <v>128.99</v>
      </c>
      <c r="Y553">
        <v>1813900000</v>
      </c>
      <c r="Z553">
        <v>34</v>
      </c>
      <c r="AA553">
        <v>0.59840871808944196</v>
      </c>
      <c r="AB553">
        <v>22.654147338867201</v>
      </c>
      <c r="AC553" t="s">
        <v>672</v>
      </c>
      <c r="AD553" t="s">
        <v>672</v>
      </c>
      <c r="AE553">
        <v>76633000</v>
      </c>
      <c r="AF553">
        <v>109200000</v>
      </c>
      <c r="AG553">
        <v>93450000</v>
      </c>
      <c r="AH553">
        <v>0</v>
      </c>
      <c r="AI553">
        <v>73868000</v>
      </c>
      <c r="AJ553">
        <v>133800000</v>
      </c>
      <c r="AK553">
        <v>122070000</v>
      </c>
      <c r="AL553">
        <v>61929000</v>
      </c>
      <c r="AM553">
        <v>102250000</v>
      </c>
      <c r="AN553">
        <v>56549000</v>
      </c>
      <c r="AO553">
        <v>0</v>
      </c>
      <c r="AP553">
        <v>100520000</v>
      </c>
      <c r="AQ553">
        <v>92812000</v>
      </c>
      <c r="AR553">
        <v>69560000</v>
      </c>
      <c r="AS553">
        <v>83368000</v>
      </c>
    </row>
    <row r="554" spans="1:45" x14ac:dyDescent="0.25">
      <c r="A554">
        <v>22.108465194702099</v>
      </c>
      <c r="B554">
        <v>24.1773681640625</v>
      </c>
      <c r="C554">
        <v>21.831556320190401</v>
      </c>
      <c r="D554">
        <v>20.3257541656494</v>
      </c>
      <c r="E554">
        <v>21.771770477294901</v>
      </c>
      <c r="F554" t="s">
        <v>44</v>
      </c>
      <c r="G554">
        <v>21.966453552246101</v>
      </c>
      <c r="H554">
        <v>23.595140457153299</v>
      </c>
      <c r="I554">
        <v>22.568088531494102</v>
      </c>
      <c r="J554">
        <v>24.708147048950199</v>
      </c>
      <c r="K554">
        <v>22.634092330932599</v>
      </c>
      <c r="L554">
        <v>23.506639480590799</v>
      </c>
      <c r="M554">
        <v>23.387981414794901</v>
      </c>
      <c r="N554">
        <v>23.513401031494102</v>
      </c>
      <c r="O554">
        <v>23.491672515869102</v>
      </c>
      <c r="P554">
        <v>2</v>
      </c>
      <c r="Q554">
        <v>2</v>
      </c>
      <c r="R554">
        <v>2</v>
      </c>
      <c r="S554">
        <v>10.5</v>
      </c>
      <c r="T554">
        <v>10.5</v>
      </c>
      <c r="U554">
        <v>10.5</v>
      </c>
      <c r="V554">
        <v>14.366</v>
      </c>
      <c r="W554">
        <v>0</v>
      </c>
      <c r="X554">
        <v>17.687999999999999</v>
      </c>
      <c r="Y554">
        <v>949840000</v>
      </c>
      <c r="Z554">
        <v>23</v>
      </c>
      <c r="AA554">
        <v>1.1557055129448499</v>
      </c>
      <c r="AB554">
        <v>22.827609334673198</v>
      </c>
      <c r="AC554" t="s">
        <v>673</v>
      </c>
      <c r="AD554" t="s">
        <v>673</v>
      </c>
      <c r="AE554">
        <v>31211000</v>
      </c>
      <c r="AF554">
        <v>104750000</v>
      </c>
      <c r="AG554">
        <v>0</v>
      </c>
      <c r="AH554">
        <v>0</v>
      </c>
      <c r="AI554">
        <v>22563000</v>
      </c>
      <c r="AJ554">
        <v>0</v>
      </c>
      <c r="AK554">
        <v>0</v>
      </c>
      <c r="AL554">
        <v>55120000</v>
      </c>
      <c r="AM554">
        <v>33197000</v>
      </c>
      <c r="AN554">
        <v>83648000</v>
      </c>
      <c r="AO554">
        <v>45200000</v>
      </c>
      <c r="AP554">
        <v>46148000</v>
      </c>
      <c r="AQ554">
        <v>0</v>
      </c>
      <c r="AR554">
        <v>41458000</v>
      </c>
      <c r="AS554">
        <v>55637000</v>
      </c>
    </row>
    <row r="555" spans="1:45" x14ac:dyDescent="0.25">
      <c r="A555">
        <v>18.589921951293899</v>
      </c>
      <c r="B555">
        <v>21.577592849731399</v>
      </c>
      <c r="C555" t="s">
        <v>44</v>
      </c>
      <c r="D555" t="s">
        <v>44</v>
      </c>
      <c r="E555" t="s">
        <v>44</v>
      </c>
      <c r="F555">
        <v>21.153322219848601</v>
      </c>
      <c r="G555">
        <v>21.935350418090799</v>
      </c>
      <c r="H555">
        <v>22.724695205688501</v>
      </c>
      <c r="I555">
        <v>22.803195953369102</v>
      </c>
      <c r="J555">
        <v>21.979211807251001</v>
      </c>
      <c r="K555">
        <v>22.049562454223601</v>
      </c>
      <c r="L555">
        <v>21.5445346832275</v>
      </c>
      <c r="M555">
        <v>23.5196533203125</v>
      </c>
      <c r="N555">
        <v>23.407302856445298</v>
      </c>
      <c r="O555" t="s">
        <v>44</v>
      </c>
      <c r="P555">
        <v>6</v>
      </c>
      <c r="Q555">
        <v>6</v>
      </c>
      <c r="R555">
        <v>6</v>
      </c>
      <c r="S555">
        <v>19.7</v>
      </c>
      <c r="T555">
        <v>19.7</v>
      </c>
      <c r="U555">
        <v>19.7</v>
      </c>
      <c r="V555">
        <v>38.106000000000002</v>
      </c>
      <c r="W555">
        <v>0</v>
      </c>
      <c r="X555">
        <v>93.167000000000002</v>
      </c>
      <c r="Y555">
        <v>940840000</v>
      </c>
      <c r="Z555">
        <v>25</v>
      </c>
      <c r="AA555">
        <v>1.3472948541446801</v>
      </c>
      <c r="AB555">
        <v>21.934940338134801</v>
      </c>
      <c r="AC555" t="s">
        <v>674</v>
      </c>
      <c r="AD555" t="s">
        <v>675</v>
      </c>
      <c r="AE555">
        <v>0</v>
      </c>
      <c r="AF555">
        <v>56533000</v>
      </c>
      <c r="AG555">
        <v>0</v>
      </c>
      <c r="AH555">
        <v>0</v>
      </c>
      <c r="AI555">
        <v>0</v>
      </c>
      <c r="AJ555">
        <v>0</v>
      </c>
      <c r="AK555">
        <v>82679000</v>
      </c>
      <c r="AL555">
        <v>75735000</v>
      </c>
      <c r="AM555">
        <v>73598000</v>
      </c>
      <c r="AN555">
        <v>0</v>
      </c>
      <c r="AO555">
        <v>0</v>
      </c>
      <c r="AP555">
        <v>40447000</v>
      </c>
      <c r="AQ555">
        <v>62102000</v>
      </c>
      <c r="AR555">
        <v>62094000</v>
      </c>
      <c r="AS555">
        <v>0</v>
      </c>
    </row>
    <row r="556" spans="1:45" x14ac:dyDescent="0.25">
      <c r="A556">
        <v>23.686990737915</v>
      </c>
      <c r="B556">
        <v>22.6051025390625</v>
      </c>
      <c r="C556">
        <v>23.077865600585898</v>
      </c>
      <c r="D556">
        <v>20.3897399902344</v>
      </c>
      <c r="E556">
        <v>23.769006729126001</v>
      </c>
      <c r="F556" t="s">
        <v>44</v>
      </c>
      <c r="G556">
        <v>22.962028503418001</v>
      </c>
      <c r="H556">
        <v>23.184150695800799</v>
      </c>
      <c r="I556">
        <v>22.7222576141357</v>
      </c>
      <c r="J556">
        <v>22.325780868530298</v>
      </c>
      <c r="K556">
        <v>20.991409301757798</v>
      </c>
      <c r="L556">
        <v>21.7047214508057</v>
      </c>
      <c r="M556">
        <v>21.925025939941399</v>
      </c>
      <c r="N556">
        <v>22.629386901855501</v>
      </c>
      <c r="O556">
        <v>22.031166076660199</v>
      </c>
      <c r="P556">
        <v>11</v>
      </c>
      <c r="Q556">
        <v>11</v>
      </c>
      <c r="R556">
        <v>11</v>
      </c>
      <c r="S556">
        <v>12.6</v>
      </c>
      <c r="T556">
        <v>12.6</v>
      </c>
      <c r="U556">
        <v>12.6</v>
      </c>
      <c r="V556">
        <v>100.94</v>
      </c>
      <c r="W556">
        <v>0</v>
      </c>
      <c r="X556">
        <v>54.701000000000001</v>
      </c>
      <c r="Y556">
        <v>3498100000</v>
      </c>
      <c r="Z556">
        <v>82</v>
      </c>
      <c r="AA556">
        <v>0.96010687944662898</v>
      </c>
      <c r="AB556">
        <v>22.428902353559199</v>
      </c>
      <c r="AC556" t="s">
        <v>676</v>
      </c>
      <c r="AD556" t="s">
        <v>676</v>
      </c>
      <c r="AE556">
        <v>224120000</v>
      </c>
      <c r="AF556">
        <v>246430000</v>
      </c>
      <c r="AG556">
        <v>235050000</v>
      </c>
      <c r="AH556">
        <v>109960000</v>
      </c>
      <c r="AI556">
        <v>344770000</v>
      </c>
      <c r="AJ556">
        <v>0</v>
      </c>
      <c r="AK556">
        <v>240180000</v>
      </c>
      <c r="AL556">
        <v>260630000</v>
      </c>
      <c r="AM556">
        <v>205700000</v>
      </c>
      <c r="AN556">
        <v>161480000</v>
      </c>
      <c r="AO556">
        <v>146810000</v>
      </c>
      <c r="AP556">
        <v>120460000</v>
      </c>
      <c r="AQ556">
        <v>117990000</v>
      </c>
      <c r="AR556">
        <v>156210000</v>
      </c>
      <c r="AS556">
        <v>163400000</v>
      </c>
    </row>
    <row r="557" spans="1:45" x14ac:dyDescent="0.25">
      <c r="A557">
        <v>24.199254989623999</v>
      </c>
      <c r="B557">
        <v>23.694873809814499</v>
      </c>
      <c r="C557">
        <v>19.2237854003906</v>
      </c>
      <c r="D557">
        <v>23.111000061035199</v>
      </c>
      <c r="E557">
        <v>22.3230895996094</v>
      </c>
      <c r="F557" t="s">
        <v>44</v>
      </c>
      <c r="G557">
        <v>22.219394683837901</v>
      </c>
      <c r="H557">
        <v>25.908023834228501</v>
      </c>
      <c r="I557">
        <v>24.841102600097699</v>
      </c>
      <c r="J557">
        <v>25.785413742065401</v>
      </c>
      <c r="K557">
        <v>22.347732543945298</v>
      </c>
      <c r="L557">
        <v>26.297279357910199</v>
      </c>
      <c r="M557">
        <v>26.769260406494102</v>
      </c>
      <c r="N557">
        <v>26.165245056152301</v>
      </c>
      <c r="O557">
        <v>25.272558212280298</v>
      </c>
      <c r="P557">
        <v>4</v>
      </c>
      <c r="Q557">
        <v>4</v>
      </c>
      <c r="R557">
        <v>4</v>
      </c>
      <c r="S557">
        <v>33.799999999999997</v>
      </c>
      <c r="T557">
        <v>33.799999999999997</v>
      </c>
      <c r="U557">
        <v>33.799999999999997</v>
      </c>
      <c r="V557">
        <v>18.782</v>
      </c>
      <c r="W557">
        <v>0</v>
      </c>
      <c r="X557">
        <v>98.68</v>
      </c>
      <c r="Y557">
        <v>3650300000</v>
      </c>
      <c r="Z557">
        <v>70</v>
      </c>
      <c r="AA557">
        <v>2.1286502610797098</v>
      </c>
      <c r="AB557">
        <v>24.1541438783918</v>
      </c>
      <c r="AC557" t="s">
        <v>677</v>
      </c>
      <c r="AD557" t="s">
        <v>677</v>
      </c>
      <c r="AE557">
        <v>108120000</v>
      </c>
      <c r="AF557">
        <v>129430000</v>
      </c>
      <c r="AG557">
        <v>0</v>
      </c>
      <c r="AH557">
        <v>0</v>
      </c>
      <c r="AI557">
        <v>0</v>
      </c>
      <c r="AJ557">
        <v>0</v>
      </c>
      <c r="AK557">
        <v>0</v>
      </c>
      <c r="AL557">
        <v>270990000</v>
      </c>
      <c r="AM557">
        <v>175900000</v>
      </c>
      <c r="AN557">
        <v>146920000</v>
      </c>
      <c r="AO557">
        <v>64362000</v>
      </c>
      <c r="AP557">
        <v>205980000</v>
      </c>
      <c r="AQ557">
        <v>326500000</v>
      </c>
      <c r="AR557">
        <v>269020000</v>
      </c>
      <c r="AS557">
        <v>225280000</v>
      </c>
    </row>
    <row r="558" spans="1:45" x14ac:dyDescent="0.25">
      <c r="A558">
        <v>22.2687091827393</v>
      </c>
      <c r="B558" t="s">
        <v>44</v>
      </c>
      <c r="C558">
        <v>19.531457901001001</v>
      </c>
      <c r="D558">
        <v>20.986972808837901</v>
      </c>
      <c r="E558" t="s">
        <v>44</v>
      </c>
      <c r="F558" t="s">
        <v>44</v>
      </c>
      <c r="G558">
        <v>19.996589660644499</v>
      </c>
      <c r="H558">
        <v>21.049861907958999</v>
      </c>
      <c r="I558">
        <v>19.651250839233398</v>
      </c>
      <c r="J558">
        <v>22.1400852203369</v>
      </c>
      <c r="K558" t="s">
        <v>44</v>
      </c>
      <c r="L558">
        <v>23.093908309936499</v>
      </c>
      <c r="M558">
        <v>22.8828945159912</v>
      </c>
      <c r="N558">
        <v>20.639358520507798</v>
      </c>
      <c r="O558">
        <v>23.507122039794901</v>
      </c>
      <c r="P558">
        <v>8</v>
      </c>
      <c r="Q558">
        <v>8</v>
      </c>
      <c r="R558">
        <v>8</v>
      </c>
      <c r="S558">
        <v>20.6</v>
      </c>
      <c r="T558">
        <v>20.6</v>
      </c>
      <c r="U558">
        <v>20.6</v>
      </c>
      <c r="V558">
        <v>83.259</v>
      </c>
      <c r="W558">
        <v>0</v>
      </c>
      <c r="X558">
        <v>154.13999999999999</v>
      </c>
      <c r="Y558">
        <v>1497400000</v>
      </c>
      <c r="Z558">
        <v>35</v>
      </c>
      <c r="AA558">
        <v>1.4209335368338201</v>
      </c>
      <c r="AB558">
        <v>21.431655536998399</v>
      </c>
      <c r="AC558" t="s">
        <v>678</v>
      </c>
      <c r="AD558" t="s">
        <v>678</v>
      </c>
      <c r="AE558">
        <v>106080000</v>
      </c>
      <c r="AF558">
        <v>0</v>
      </c>
      <c r="AG558">
        <v>0</v>
      </c>
      <c r="AH558">
        <v>87785000</v>
      </c>
      <c r="AI558">
        <v>0</v>
      </c>
      <c r="AJ558">
        <v>0</v>
      </c>
      <c r="AK558">
        <v>0</v>
      </c>
      <c r="AL558">
        <v>122160000</v>
      </c>
      <c r="AM558">
        <v>0</v>
      </c>
      <c r="AN558">
        <v>105800000</v>
      </c>
      <c r="AO558">
        <v>0</v>
      </c>
      <c r="AP558">
        <v>97800000</v>
      </c>
      <c r="AQ558">
        <v>100330000</v>
      </c>
      <c r="AR558">
        <v>70409000</v>
      </c>
      <c r="AS558">
        <v>204500000</v>
      </c>
    </row>
    <row r="559" spans="1:45" x14ac:dyDescent="0.25">
      <c r="A559">
        <v>20.453422546386701</v>
      </c>
      <c r="B559" t="s">
        <v>44</v>
      </c>
      <c r="C559">
        <v>21.5796203613281</v>
      </c>
      <c r="D559">
        <v>21.777278900146499</v>
      </c>
      <c r="E559">
        <v>21.763689041137699</v>
      </c>
      <c r="F559" t="s">
        <v>44</v>
      </c>
      <c r="G559">
        <v>22.1765460968018</v>
      </c>
      <c r="H559">
        <v>22.630252838134801</v>
      </c>
      <c r="I559">
        <v>23.0278129577637</v>
      </c>
      <c r="J559" t="s">
        <v>44</v>
      </c>
      <c r="K559" t="s">
        <v>44</v>
      </c>
      <c r="L559">
        <v>24.033554077148398</v>
      </c>
      <c r="M559" t="s">
        <v>44</v>
      </c>
      <c r="N559">
        <v>21.344457626342798</v>
      </c>
      <c r="O559">
        <v>22.748455047607401</v>
      </c>
      <c r="P559">
        <v>7</v>
      </c>
      <c r="Q559">
        <v>7</v>
      </c>
      <c r="R559">
        <v>4</v>
      </c>
      <c r="S559">
        <v>48.8</v>
      </c>
      <c r="T559">
        <v>48.8</v>
      </c>
      <c r="U559">
        <v>32.1</v>
      </c>
      <c r="V559">
        <v>23.617000000000001</v>
      </c>
      <c r="W559">
        <v>0</v>
      </c>
      <c r="X559">
        <v>60.189</v>
      </c>
      <c r="Y559">
        <v>642290000</v>
      </c>
      <c r="Z559">
        <v>17</v>
      </c>
      <c r="AA559">
        <v>1.00268905284182</v>
      </c>
      <c r="AB559">
        <v>22.1535089492798</v>
      </c>
      <c r="AC559" t="s">
        <v>679</v>
      </c>
      <c r="AD559" t="s">
        <v>680</v>
      </c>
      <c r="AE559">
        <v>0</v>
      </c>
      <c r="AF559">
        <v>0</v>
      </c>
      <c r="AG559">
        <v>0</v>
      </c>
      <c r="AH559">
        <v>56932000</v>
      </c>
      <c r="AI559">
        <v>0</v>
      </c>
      <c r="AJ559">
        <v>0</v>
      </c>
      <c r="AK559">
        <v>0</v>
      </c>
      <c r="AL559">
        <v>0</v>
      </c>
      <c r="AM559">
        <v>63409000</v>
      </c>
      <c r="AN559">
        <v>0</v>
      </c>
      <c r="AO559">
        <v>0</v>
      </c>
      <c r="AP559">
        <v>0</v>
      </c>
      <c r="AQ559">
        <v>0</v>
      </c>
      <c r="AR559">
        <v>0</v>
      </c>
      <c r="AS559">
        <v>0</v>
      </c>
    </row>
    <row r="560" spans="1:45" x14ac:dyDescent="0.25">
      <c r="A560">
        <v>24.8723468780518</v>
      </c>
      <c r="B560">
        <v>25.232973098754901</v>
      </c>
      <c r="C560">
        <v>23.322649002075199</v>
      </c>
      <c r="D560">
        <v>24.769359588623001</v>
      </c>
      <c r="E560">
        <v>24.725204467773398</v>
      </c>
      <c r="F560" t="s">
        <v>44</v>
      </c>
      <c r="G560">
        <v>23.6129055023193</v>
      </c>
      <c r="H560" t="s">
        <v>44</v>
      </c>
      <c r="I560">
        <v>24.8054809570313</v>
      </c>
      <c r="J560">
        <v>25.548425674438501</v>
      </c>
      <c r="K560">
        <v>24.4395542144775</v>
      </c>
      <c r="L560">
        <v>26.690324783325199</v>
      </c>
      <c r="M560">
        <v>26.6444396972656</v>
      </c>
      <c r="N560">
        <v>26.0275554656982</v>
      </c>
      <c r="O560">
        <v>24.883203506469702</v>
      </c>
      <c r="P560">
        <v>3</v>
      </c>
      <c r="Q560">
        <v>3</v>
      </c>
      <c r="R560">
        <v>3</v>
      </c>
      <c r="S560">
        <v>36.200000000000003</v>
      </c>
      <c r="T560">
        <v>36.200000000000003</v>
      </c>
      <c r="U560">
        <v>36.200000000000003</v>
      </c>
      <c r="V560">
        <v>7.8409000000000004</v>
      </c>
      <c r="W560">
        <v>0</v>
      </c>
      <c r="X560">
        <v>24.734000000000002</v>
      </c>
      <c r="Y560">
        <v>1690500000</v>
      </c>
      <c r="Z560">
        <v>17</v>
      </c>
      <c r="AA560">
        <v>1.0080936847500199</v>
      </c>
      <c r="AB560">
        <v>25.0441863720234</v>
      </c>
      <c r="AC560" t="s">
        <v>681</v>
      </c>
      <c r="AD560" t="s">
        <v>681</v>
      </c>
      <c r="AE560">
        <v>0</v>
      </c>
      <c r="AF560">
        <v>0</v>
      </c>
      <c r="AG560">
        <v>0</v>
      </c>
      <c r="AH560">
        <v>0</v>
      </c>
      <c r="AI560">
        <v>0</v>
      </c>
      <c r="AJ560">
        <v>0</v>
      </c>
      <c r="AK560">
        <v>0</v>
      </c>
      <c r="AL560">
        <v>0</v>
      </c>
      <c r="AM560">
        <v>0</v>
      </c>
      <c r="AN560">
        <v>0</v>
      </c>
      <c r="AO560">
        <v>0</v>
      </c>
      <c r="AP560">
        <v>158090000</v>
      </c>
      <c r="AQ560">
        <v>0</v>
      </c>
      <c r="AR560">
        <v>121460000</v>
      </c>
      <c r="AS560">
        <v>0</v>
      </c>
    </row>
    <row r="561" spans="1:45" x14ac:dyDescent="0.25">
      <c r="A561">
        <v>21.182409286498999</v>
      </c>
      <c r="B561">
        <v>22.287656784057599</v>
      </c>
      <c r="C561" t="s">
        <v>44</v>
      </c>
      <c r="D561">
        <v>21.811353683471701</v>
      </c>
      <c r="E561" t="s">
        <v>44</v>
      </c>
      <c r="F561" t="s">
        <v>44</v>
      </c>
      <c r="G561">
        <v>22.628786087036101</v>
      </c>
      <c r="H561">
        <v>22.7097568511963</v>
      </c>
      <c r="I561">
        <v>22.7805271148682</v>
      </c>
      <c r="J561" t="s">
        <v>44</v>
      </c>
      <c r="K561">
        <v>21.252399444580099</v>
      </c>
      <c r="L561">
        <v>23.787956237793001</v>
      </c>
      <c r="M561" t="s">
        <v>44</v>
      </c>
      <c r="N561">
        <v>23.864574432373001</v>
      </c>
      <c r="O561">
        <v>22.273668289184599</v>
      </c>
      <c r="P561">
        <v>5</v>
      </c>
      <c r="Q561">
        <v>1</v>
      </c>
      <c r="R561">
        <v>1</v>
      </c>
      <c r="S561">
        <v>38.1</v>
      </c>
      <c r="T561">
        <v>11.9</v>
      </c>
      <c r="U561">
        <v>11.9</v>
      </c>
      <c r="V561">
        <v>14.025</v>
      </c>
      <c r="W561">
        <v>0</v>
      </c>
      <c r="X561">
        <v>22.029</v>
      </c>
      <c r="Y561">
        <v>483390000</v>
      </c>
      <c r="Z561">
        <v>14</v>
      </c>
      <c r="AA561">
        <v>0.91320918266279105</v>
      </c>
      <c r="AB561">
        <v>22.457908821105999</v>
      </c>
      <c r="AC561" t="s">
        <v>682</v>
      </c>
      <c r="AD561" t="s">
        <v>682</v>
      </c>
      <c r="AE561">
        <v>0</v>
      </c>
      <c r="AF561">
        <v>0</v>
      </c>
      <c r="AG561">
        <v>0</v>
      </c>
      <c r="AH561">
        <v>0</v>
      </c>
      <c r="AI561">
        <v>0</v>
      </c>
      <c r="AJ561">
        <v>0</v>
      </c>
      <c r="AK561">
        <v>0</v>
      </c>
      <c r="AL561">
        <v>0</v>
      </c>
      <c r="AM561">
        <v>0</v>
      </c>
      <c r="AN561">
        <v>0</v>
      </c>
      <c r="AO561">
        <v>0</v>
      </c>
      <c r="AP561">
        <v>45214000</v>
      </c>
      <c r="AQ561">
        <v>0</v>
      </c>
      <c r="AR561">
        <v>0</v>
      </c>
      <c r="AS561">
        <v>0</v>
      </c>
    </row>
    <row r="562" spans="1:45" x14ac:dyDescent="0.25">
      <c r="A562">
        <v>24.083509445190401</v>
      </c>
      <c r="B562">
        <v>25.090147018432599</v>
      </c>
      <c r="C562" t="s">
        <v>44</v>
      </c>
      <c r="D562">
        <v>24.9678955078125</v>
      </c>
      <c r="E562" t="s">
        <v>44</v>
      </c>
      <c r="F562" t="s">
        <v>44</v>
      </c>
      <c r="G562" t="s">
        <v>44</v>
      </c>
      <c r="H562">
        <v>24.176456451416001</v>
      </c>
      <c r="I562">
        <v>22.547996520996101</v>
      </c>
      <c r="J562">
        <v>24.8051357269287</v>
      </c>
      <c r="K562" t="s">
        <v>44</v>
      </c>
      <c r="L562">
        <v>25.893955230712901</v>
      </c>
      <c r="M562">
        <v>25.600397109985401</v>
      </c>
      <c r="N562">
        <v>25.543094635009801</v>
      </c>
      <c r="O562">
        <v>24.122816085815401</v>
      </c>
      <c r="P562">
        <v>5</v>
      </c>
      <c r="Q562">
        <v>5</v>
      </c>
      <c r="R562">
        <v>5</v>
      </c>
      <c r="S562">
        <v>31.1</v>
      </c>
      <c r="T562">
        <v>31.1</v>
      </c>
      <c r="U562">
        <v>31.1</v>
      </c>
      <c r="V562">
        <v>38.552999999999997</v>
      </c>
      <c r="W562">
        <v>0</v>
      </c>
      <c r="X562">
        <v>323.31</v>
      </c>
      <c r="Y562">
        <v>3532100000</v>
      </c>
      <c r="Z562">
        <v>31</v>
      </c>
      <c r="AA562">
        <v>0.98869527145049496</v>
      </c>
      <c r="AB562">
        <v>24.68314037323</v>
      </c>
      <c r="AC562" t="s">
        <v>683</v>
      </c>
      <c r="AD562" t="s">
        <v>683</v>
      </c>
      <c r="AE562">
        <v>226020000</v>
      </c>
      <c r="AF562">
        <v>296380000</v>
      </c>
      <c r="AG562">
        <v>0</v>
      </c>
      <c r="AH562">
        <v>336980000</v>
      </c>
      <c r="AI562">
        <v>0</v>
      </c>
      <c r="AJ562">
        <v>0</v>
      </c>
      <c r="AK562">
        <v>0</v>
      </c>
      <c r="AL562">
        <v>150240000</v>
      </c>
      <c r="AM562">
        <v>0</v>
      </c>
      <c r="AN562">
        <v>208400000</v>
      </c>
      <c r="AO562">
        <v>0</v>
      </c>
      <c r="AP562">
        <v>357910000</v>
      </c>
      <c r="AQ562">
        <v>236960000</v>
      </c>
      <c r="AR562">
        <v>269940000</v>
      </c>
      <c r="AS562">
        <v>0</v>
      </c>
    </row>
    <row r="563" spans="1:45" x14ac:dyDescent="0.25">
      <c r="A563">
        <v>24.357631683349599</v>
      </c>
      <c r="B563">
        <v>24.5882358551025</v>
      </c>
      <c r="C563">
        <v>20.954753875732401</v>
      </c>
      <c r="D563">
        <v>23.6971035003662</v>
      </c>
      <c r="E563">
        <v>23.581872940063501</v>
      </c>
      <c r="F563" t="s">
        <v>44</v>
      </c>
      <c r="G563">
        <v>22.330766677856399</v>
      </c>
      <c r="H563">
        <v>24.977491378784201</v>
      </c>
      <c r="I563">
        <v>25.256414413452099</v>
      </c>
      <c r="J563">
        <v>25.944786071777301</v>
      </c>
      <c r="K563">
        <v>23.219173431396499</v>
      </c>
      <c r="L563">
        <v>25.685440063476602</v>
      </c>
      <c r="M563">
        <v>26.3720397949219</v>
      </c>
      <c r="N563">
        <v>25.560371398925799</v>
      </c>
      <c r="O563">
        <v>24.9589443206787</v>
      </c>
      <c r="P563">
        <v>7</v>
      </c>
      <c r="Q563">
        <v>7</v>
      </c>
      <c r="R563">
        <v>7</v>
      </c>
      <c r="S563">
        <v>48.3</v>
      </c>
      <c r="T563">
        <v>48.3</v>
      </c>
      <c r="U563">
        <v>48.3</v>
      </c>
      <c r="V563">
        <v>16.888999999999999</v>
      </c>
      <c r="W563">
        <v>0</v>
      </c>
      <c r="X563">
        <v>171.07</v>
      </c>
      <c r="Y563">
        <v>4505600000</v>
      </c>
      <c r="Z563">
        <v>82</v>
      </c>
      <c r="AA563">
        <v>1.5038146709402</v>
      </c>
      <c r="AB563">
        <v>24.391787528991699</v>
      </c>
      <c r="AC563" t="s">
        <v>684</v>
      </c>
      <c r="AD563" t="s">
        <v>685</v>
      </c>
      <c r="AE563">
        <v>182040000</v>
      </c>
      <c r="AF563">
        <v>250410000</v>
      </c>
      <c r="AG563">
        <v>0</v>
      </c>
      <c r="AH563">
        <v>187440000</v>
      </c>
      <c r="AI563">
        <v>116760000</v>
      </c>
      <c r="AJ563">
        <v>0</v>
      </c>
      <c r="AK563">
        <v>104190000</v>
      </c>
      <c r="AL563">
        <v>216050000</v>
      </c>
      <c r="AM563">
        <v>256150000</v>
      </c>
      <c r="AN563">
        <v>291180000</v>
      </c>
      <c r="AO563">
        <v>114670000</v>
      </c>
      <c r="AP563">
        <v>240520000</v>
      </c>
      <c r="AQ563">
        <v>329480000</v>
      </c>
      <c r="AR563">
        <v>268790000</v>
      </c>
      <c r="AS563">
        <v>211150000</v>
      </c>
    </row>
    <row r="564" spans="1:45" x14ac:dyDescent="0.25">
      <c r="A564">
        <v>24.657146453857401</v>
      </c>
      <c r="B564">
        <v>25.740777969360401</v>
      </c>
      <c r="C564">
        <v>23.010553359985401</v>
      </c>
      <c r="D564">
        <v>25.3401794433594</v>
      </c>
      <c r="E564">
        <v>24.496496200561499</v>
      </c>
      <c r="F564">
        <v>19.990230560302699</v>
      </c>
      <c r="G564" t="s">
        <v>44</v>
      </c>
      <c r="H564">
        <v>24.747707366943398</v>
      </c>
      <c r="I564">
        <v>25.801736831665</v>
      </c>
      <c r="J564">
        <v>25.9337978363037</v>
      </c>
      <c r="K564">
        <v>21.799819946289102</v>
      </c>
      <c r="L564">
        <v>26.6224040985107</v>
      </c>
      <c r="M564">
        <v>27.125635147094702</v>
      </c>
      <c r="N564">
        <v>25.706039428710898</v>
      </c>
      <c r="O564">
        <v>24.865425109863299</v>
      </c>
      <c r="P564">
        <v>10</v>
      </c>
      <c r="Q564">
        <v>9</v>
      </c>
      <c r="R564">
        <v>9</v>
      </c>
      <c r="S564">
        <v>48.2</v>
      </c>
      <c r="T564">
        <v>48.2</v>
      </c>
      <c r="U564">
        <v>48.2</v>
      </c>
      <c r="V564">
        <v>27.759</v>
      </c>
      <c r="W564">
        <v>0</v>
      </c>
      <c r="X564">
        <v>323.31</v>
      </c>
      <c r="Y564">
        <v>9066700000</v>
      </c>
      <c r="Z564">
        <v>116</v>
      </c>
      <c r="AA564">
        <v>1.92834284467877</v>
      </c>
      <c r="AB564">
        <v>24.702710696629101</v>
      </c>
      <c r="AC564" t="s">
        <v>686</v>
      </c>
      <c r="AD564" t="s">
        <v>686</v>
      </c>
      <c r="AE564">
        <v>449320000</v>
      </c>
      <c r="AF564">
        <v>438810000</v>
      </c>
      <c r="AG564">
        <v>284170000</v>
      </c>
      <c r="AH564">
        <v>580910000</v>
      </c>
      <c r="AI564">
        <v>317950000</v>
      </c>
      <c r="AJ564">
        <v>0</v>
      </c>
      <c r="AK564">
        <v>0</v>
      </c>
      <c r="AL564">
        <v>404790000</v>
      </c>
      <c r="AM564">
        <v>592450000</v>
      </c>
      <c r="AN564">
        <v>433470000</v>
      </c>
      <c r="AO564">
        <v>84345000</v>
      </c>
      <c r="AP564">
        <v>576720000</v>
      </c>
      <c r="AQ564">
        <v>593770000</v>
      </c>
      <c r="AR564">
        <v>508860000</v>
      </c>
      <c r="AS564">
        <v>464560000</v>
      </c>
    </row>
    <row r="565" spans="1:45" x14ac:dyDescent="0.25">
      <c r="A565">
        <v>22.448240280151399</v>
      </c>
      <c r="B565">
        <v>23.071741104126001</v>
      </c>
      <c r="C565" t="s">
        <v>44</v>
      </c>
      <c r="D565">
        <v>23.411445617675799</v>
      </c>
      <c r="E565">
        <v>22.4048366546631</v>
      </c>
      <c r="F565" t="s">
        <v>44</v>
      </c>
      <c r="G565" t="s">
        <v>44</v>
      </c>
      <c r="H565">
        <v>23.600028991699201</v>
      </c>
      <c r="I565">
        <v>23.888740539550799</v>
      </c>
      <c r="J565">
        <v>24.660795211791999</v>
      </c>
      <c r="K565">
        <v>20.900728225708001</v>
      </c>
      <c r="L565">
        <v>25.027450561523398</v>
      </c>
      <c r="M565">
        <v>24.4377136230469</v>
      </c>
      <c r="N565">
        <v>23.683353424072301</v>
      </c>
      <c r="O565">
        <v>20.889631271362301</v>
      </c>
      <c r="P565">
        <v>17</v>
      </c>
      <c r="Q565">
        <v>17</v>
      </c>
      <c r="R565">
        <v>17</v>
      </c>
      <c r="S565">
        <v>36.700000000000003</v>
      </c>
      <c r="T565">
        <v>36.700000000000003</v>
      </c>
      <c r="U565">
        <v>36.700000000000003</v>
      </c>
      <c r="V565">
        <v>62.561999999999998</v>
      </c>
      <c r="W565">
        <v>0</v>
      </c>
      <c r="X565">
        <v>199.31</v>
      </c>
      <c r="Y565">
        <v>4488800000</v>
      </c>
      <c r="Z565">
        <v>84</v>
      </c>
      <c r="AA565">
        <v>1.3401642023697899</v>
      </c>
      <c r="AB565">
        <v>23.2020587921143</v>
      </c>
      <c r="AC565" t="s">
        <v>687</v>
      </c>
      <c r="AD565" t="s">
        <v>688</v>
      </c>
      <c r="AE565">
        <v>195130000</v>
      </c>
      <c r="AF565">
        <v>253550000</v>
      </c>
      <c r="AG565">
        <v>0</v>
      </c>
      <c r="AH565">
        <v>307380000</v>
      </c>
      <c r="AI565">
        <v>180860000</v>
      </c>
      <c r="AJ565">
        <v>0</v>
      </c>
      <c r="AK565">
        <v>0</v>
      </c>
      <c r="AL565">
        <v>231670000</v>
      </c>
      <c r="AM565">
        <v>262070000</v>
      </c>
      <c r="AN565">
        <v>333800000</v>
      </c>
      <c r="AO565">
        <v>131940000</v>
      </c>
      <c r="AP565">
        <v>367320000</v>
      </c>
      <c r="AQ565">
        <v>322890000</v>
      </c>
      <c r="AR565">
        <v>200930000</v>
      </c>
      <c r="AS565">
        <v>0</v>
      </c>
    </row>
    <row r="566" spans="1:45" x14ac:dyDescent="0.25">
      <c r="A566">
        <v>21.102710723876999</v>
      </c>
      <c r="B566">
        <v>20.804988861083999</v>
      </c>
      <c r="C566" t="s">
        <v>44</v>
      </c>
      <c r="D566">
        <v>22.142082214355501</v>
      </c>
      <c r="E566">
        <v>19.640224456787099</v>
      </c>
      <c r="F566" t="s">
        <v>44</v>
      </c>
      <c r="G566">
        <v>19.1720180511475</v>
      </c>
      <c r="H566">
        <v>22.115785598754901</v>
      </c>
      <c r="I566">
        <v>22.229347229003899</v>
      </c>
      <c r="J566">
        <v>24.200901031494102</v>
      </c>
      <c r="K566" t="s">
        <v>44</v>
      </c>
      <c r="L566">
        <v>25.083345413208001</v>
      </c>
      <c r="M566">
        <v>22.649457931518601</v>
      </c>
      <c r="N566">
        <v>22.8729572296143</v>
      </c>
      <c r="O566">
        <v>22.950166702270501</v>
      </c>
      <c r="P566">
        <v>15</v>
      </c>
      <c r="Q566">
        <v>15</v>
      </c>
      <c r="R566">
        <v>15</v>
      </c>
      <c r="S566">
        <v>24.1</v>
      </c>
      <c r="T566">
        <v>24.1</v>
      </c>
      <c r="U566">
        <v>24.1</v>
      </c>
      <c r="V566">
        <v>111.45</v>
      </c>
      <c r="W566">
        <v>0</v>
      </c>
      <c r="X566">
        <v>323.31</v>
      </c>
      <c r="Y566">
        <v>4935800000</v>
      </c>
      <c r="Z566">
        <v>100</v>
      </c>
      <c r="AA566">
        <v>1.7121386939682699</v>
      </c>
      <c r="AB566">
        <v>22.080332120259602</v>
      </c>
      <c r="AC566" t="s">
        <v>689</v>
      </c>
      <c r="AD566" t="s">
        <v>689</v>
      </c>
      <c r="AE566">
        <v>172840000</v>
      </c>
      <c r="AF566">
        <v>94127000</v>
      </c>
      <c r="AG566">
        <v>0</v>
      </c>
      <c r="AH566">
        <v>224150000</v>
      </c>
      <c r="AI566">
        <v>53310000</v>
      </c>
      <c r="AJ566">
        <v>0</v>
      </c>
      <c r="AK566">
        <v>44099000</v>
      </c>
      <c r="AL566">
        <v>181220000</v>
      </c>
      <c r="AM566">
        <v>217080000</v>
      </c>
      <c r="AN566">
        <v>384860000</v>
      </c>
      <c r="AO566">
        <v>0</v>
      </c>
      <c r="AP566">
        <v>841880000</v>
      </c>
      <c r="AQ566">
        <v>205130000</v>
      </c>
      <c r="AR566">
        <v>185610000</v>
      </c>
      <c r="AS566">
        <v>285130000</v>
      </c>
    </row>
    <row r="567" spans="1:45" x14ac:dyDescent="0.25">
      <c r="A567">
        <v>25.798179626464801</v>
      </c>
      <c r="B567">
        <v>25.7061443328857</v>
      </c>
      <c r="C567">
        <v>25.5889797210693</v>
      </c>
      <c r="D567">
        <v>25.791191101074201</v>
      </c>
      <c r="E567">
        <v>25.524473190307599</v>
      </c>
      <c r="F567">
        <v>26.183269500732401</v>
      </c>
      <c r="G567">
        <v>26.3701782226563</v>
      </c>
      <c r="H567">
        <v>27.010200500488299</v>
      </c>
      <c r="I567">
        <v>26.859228134155298</v>
      </c>
      <c r="J567">
        <v>26.860530853271499</v>
      </c>
      <c r="K567">
        <v>25.280933380126999</v>
      </c>
      <c r="L567">
        <v>26.570062637329102</v>
      </c>
      <c r="M567">
        <v>27.014356613159201</v>
      </c>
      <c r="N567">
        <v>26.6695251464844</v>
      </c>
      <c r="O567">
        <v>25.7174072265625</v>
      </c>
      <c r="P567">
        <v>13</v>
      </c>
      <c r="Q567">
        <v>13</v>
      </c>
      <c r="R567">
        <v>9</v>
      </c>
      <c r="S567">
        <v>80.099999999999994</v>
      </c>
      <c r="T567">
        <v>80.099999999999994</v>
      </c>
      <c r="U567">
        <v>50.3</v>
      </c>
      <c r="V567">
        <v>20.600999999999999</v>
      </c>
      <c r="W567">
        <v>0</v>
      </c>
      <c r="X567">
        <v>323.31</v>
      </c>
      <c r="Y567">
        <v>12495000000</v>
      </c>
      <c r="Z567">
        <v>211</v>
      </c>
      <c r="AA567">
        <v>0.60099085516165096</v>
      </c>
      <c r="AB567">
        <v>26.196310679117801</v>
      </c>
      <c r="AC567" t="s">
        <v>690</v>
      </c>
      <c r="AD567" t="s">
        <v>690</v>
      </c>
      <c r="AE567">
        <v>492570000</v>
      </c>
      <c r="AF567">
        <v>512450000</v>
      </c>
      <c r="AG567">
        <v>626800000</v>
      </c>
      <c r="AH567">
        <v>550910000</v>
      </c>
      <c r="AI567">
        <v>554190000</v>
      </c>
      <c r="AJ567">
        <v>708400000</v>
      </c>
      <c r="AK567">
        <v>596500000</v>
      </c>
      <c r="AL567">
        <v>624000000</v>
      </c>
      <c r="AM567">
        <v>665430000</v>
      </c>
      <c r="AN567">
        <v>510640000</v>
      </c>
      <c r="AO567">
        <v>380480000</v>
      </c>
      <c r="AP567">
        <v>483600000</v>
      </c>
      <c r="AQ567">
        <v>676440000</v>
      </c>
      <c r="AR567">
        <v>410750000</v>
      </c>
      <c r="AS567">
        <v>430550000</v>
      </c>
    </row>
    <row r="568" spans="1:45" x14ac:dyDescent="0.25">
      <c r="A568">
        <v>22.441492080688501</v>
      </c>
      <c r="B568">
        <v>24.749498367309599</v>
      </c>
      <c r="C568">
        <v>21.139335632324201</v>
      </c>
      <c r="D568">
        <v>23.027391433715799</v>
      </c>
      <c r="E568">
        <v>23.640308380126999</v>
      </c>
      <c r="F568" t="s">
        <v>44</v>
      </c>
      <c r="G568">
        <v>22.179283142089801</v>
      </c>
      <c r="H568">
        <v>24.730293273925799</v>
      </c>
      <c r="I568">
        <v>23.291090011596701</v>
      </c>
      <c r="J568" t="s">
        <v>44</v>
      </c>
      <c r="K568" t="s">
        <v>44</v>
      </c>
      <c r="L568">
        <v>23.110059738159201</v>
      </c>
      <c r="M568">
        <v>23.305494308471701</v>
      </c>
      <c r="N568">
        <v>22.064804077148398</v>
      </c>
      <c r="O568">
        <v>24.0615940093994</v>
      </c>
      <c r="P568">
        <v>15</v>
      </c>
      <c r="Q568">
        <v>15</v>
      </c>
      <c r="R568">
        <v>15</v>
      </c>
      <c r="S568">
        <v>26.6</v>
      </c>
      <c r="T568">
        <v>26.6</v>
      </c>
      <c r="U568">
        <v>26.6</v>
      </c>
      <c r="V568">
        <v>74.409000000000006</v>
      </c>
      <c r="W568">
        <v>0</v>
      </c>
      <c r="X568">
        <v>296.79000000000002</v>
      </c>
      <c r="Y568">
        <v>4260000000</v>
      </c>
      <c r="Z568">
        <v>81</v>
      </c>
      <c r="AA568">
        <v>1.0809189377953301</v>
      </c>
      <c r="AB568">
        <v>23.145053704579698</v>
      </c>
      <c r="AC568" t="s">
        <v>691</v>
      </c>
      <c r="AD568" t="s">
        <v>691</v>
      </c>
      <c r="AE568">
        <v>274470000</v>
      </c>
      <c r="AF568">
        <v>488810000</v>
      </c>
      <c r="AG568">
        <v>0</v>
      </c>
      <c r="AH568">
        <v>307980000</v>
      </c>
      <c r="AI568">
        <v>330430000</v>
      </c>
      <c r="AJ568">
        <v>0</v>
      </c>
      <c r="AK568">
        <v>151490000</v>
      </c>
      <c r="AL568">
        <v>431080000</v>
      </c>
      <c r="AM568">
        <v>248820000</v>
      </c>
      <c r="AN568">
        <v>0</v>
      </c>
      <c r="AO568">
        <v>0</v>
      </c>
      <c r="AP568">
        <v>191650000</v>
      </c>
      <c r="AQ568">
        <v>164370000</v>
      </c>
      <c r="AR568">
        <v>143730000</v>
      </c>
      <c r="AS568">
        <v>335730000</v>
      </c>
    </row>
    <row r="569" spans="1:45" x14ac:dyDescent="0.25">
      <c r="A569">
        <v>16.5770454406738</v>
      </c>
      <c r="B569">
        <v>16.616548538208001</v>
      </c>
      <c r="C569" t="s">
        <v>44</v>
      </c>
      <c r="D569">
        <v>15.876468658447299</v>
      </c>
      <c r="E569">
        <v>15.8871011734009</v>
      </c>
      <c r="F569" t="s">
        <v>44</v>
      </c>
      <c r="G569">
        <v>15.9237680435181</v>
      </c>
      <c r="H569">
        <v>16.711156845092798</v>
      </c>
      <c r="I569">
        <v>15.454491615295399</v>
      </c>
      <c r="J569">
        <v>18.031711578369102</v>
      </c>
      <c r="K569" t="s">
        <v>44</v>
      </c>
      <c r="L569">
        <v>18.4073581695557</v>
      </c>
      <c r="M569">
        <v>18.707521438598601</v>
      </c>
      <c r="N569">
        <v>17.7532958984375</v>
      </c>
      <c r="O569">
        <v>16.964769363403299</v>
      </c>
      <c r="P569">
        <v>6</v>
      </c>
      <c r="Q569">
        <v>6</v>
      </c>
      <c r="R569">
        <v>6</v>
      </c>
      <c r="S569">
        <v>5.6</v>
      </c>
      <c r="T569">
        <v>5.6</v>
      </c>
      <c r="U569">
        <v>5.6</v>
      </c>
      <c r="V569">
        <v>272.89999999999998</v>
      </c>
      <c r="W569">
        <v>0</v>
      </c>
      <c r="X569">
        <v>50.933</v>
      </c>
      <c r="Y569">
        <v>242670000</v>
      </c>
      <c r="Z569">
        <v>20</v>
      </c>
      <c r="AA569">
        <v>1.08240982004318</v>
      </c>
      <c r="AB569">
        <v>16.909269730249999</v>
      </c>
      <c r="AC569" t="s">
        <v>692</v>
      </c>
      <c r="AD569" t="s">
        <v>692</v>
      </c>
      <c r="AE569">
        <v>0</v>
      </c>
      <c r="AF569">
        <v>0</v>
      </c>
      <c r="AG569">
        <v>0</v>
      </c>
      <c r="AH569">
        <v>0</v>
      </c>
      <c r="AI569">
        <v>0</v>
      </c>
      <c r="AJ569">
        <v>0</v>
      </c>
      <c r="AK569">
        <v>0</v>
      </c>
      <c r="AL569">
        <v>0</v>
      </c>
      <c r="AM569">
        <v>0</v>
      </c>
      <c r="AN569">
        <v>0</v>
      </c>
      <c r="AO569">
        <v>0</v>
      </c>
      <c r="AP569">
        <v>26504000</v>
      </c>
      <c r="AQ569">
        <v>21132000</v>
      </c>
      <c r="AR569">
        <v>0</v>
      </c>
      <c r="AS569">
        <v>0</v>
      </c>
    </row>
    <row r="570" spans="1:45" x14ac:dyDescent="0.25">
      <c r="A570">
        <v>22.1445121765137</v>
      </c>
      <c r="B570">
        <v>22.600868225097699</v>
      </c>
      <c r="C570">
        <v>23.580379486083999</v>
      </c>
      <c r="D570">
        <v>20.6145915985107</v>
      </c>
      <c r="E570">
        <v>20.551122665405298</v>
      </c>
      <c r="F570">
        <v>23.0271892547607</v>
      </c>
      <c r="G570">
        <v>22.680223464965799</v>
      </c>
      <c r="H570">
        <v>22.2520236968994</v>
      </c>
      <c r="I570">
        <v>21.934379577636701</v>
      </c>
      <c r="J570">
        <v>22.087480545043899</v>
      </c>
      <c r="K570">
        <v>23.1473712921143</v>
      </c>
      <c r="L570">
        <v>18.951255798339801</v>
      </c>
      <c r="M570">
        <v>22.007410049438501</v>
      </c>
      <c r="N570">
        <v>23.076105117797901</v>
      </c>
      <c r="O570">
        <v>22.347976684570298</v>
      </c>
      <c r="P570">
        <v>10</v>
      </c>
      <c r="Q570">
        <v>10</v>
      </c>
      <c r="R570">
        <v>10</v>
      </c>
      <c r="S570">
        <v>22.3</v>
      </c>
      <c r="T570">
        <v>22.3</v>
      </c>
      <c r="U570">
        <v>22.3</v>
      </c>
      <c r="V570">
        <v>68.212999999999994</v>
      </c>
      <c r="W570">
        <v>0</v>
      </c>
      <c r="X570">
        <v>256.52999999999997</v>
      </c>
      <c r="Y570">
        <v>3009800000</v>
      </c>
      <c r="Z570">
        <v>69</v>
      </c>
      <c r="AA570">
        <v>1.2045988878128899</v>
      </c>
      <c r="AB570">
        <v>22.066859308878598</v>
      </c>
      <c r="AC570" t="s">
        <v>693</v>
      </c>
      <c r="AD570" t="s">
        <v>693</v>
      </c>
      <c r="AE570">
        <v>158560000</v>
      </c>
      <c r="AF570">
        <v>188070000</v>
      </c>
      <c r="AG570">
        <v>342420000</v>
      </c>
      <c r="AH570">
        <v>85050000</v>
      </c>
      <c r="AI570">
        <v>73324000</v>
      </c>
      <c r="AJ570">
        <v>254820000</v>
      </c>
      <c r="AK570">
        <v>183290000</v>
      </c>
      <c r="AL570">
        <v>115330000</v>
      </c>
      <c r="AM570">
        <v>126000000</v>
      </c>
      <c r="AN570">
        <v>94620000</v>
      </c>
      <c r="AO570">
        <v>329840000</v>
      </c>
      <c r="AP570">
        <v>0</v>
      </c>
      <c r="AQ570">
        <v>102050000</v>
      </c>
      <c r="AR570">
        <v>172660000</v>
      </c>
      <c r="AS570">
        <v>148420000</v>
      </c>
    </row>
    <row r="571" spans="1:45" x14ac:dyDescent="0.25">
      <c r="A571">
        <v>21.797369003295898</v>
      </c>
      <c r="B571">
        <v>22.827781677246101</v>
      </c>
      <c r="C571">
        <v>21.088546752929702</v>
      </c>
      <c r="D571">
        <v>21.710407257080099</v>
      </c>
      <c r="E571" t="s">
        <v>44</v>
      </c>
      <c r="F571" t="s">
        <v>44</v>
      </c>
      <c r="G571">
        <v>21.995693206787099</v>
      </c>
      <c r="H571">
        <v>22.4267768859863</v>
      </c>
      <c r="I571">
        <v>22.446575164794901</v>
      </c>
      <c r="J571">
        <v>24.5297546386719</v>
      </c>
      <c r="K571" t="s">
        <v>44</v>
      </c>
      <c r="L571">
        <v>24.2574577331543</v>
      </c>
      <c r="M571">
        <v>22.880786895751999</v>
      </c>
      <c r="N571">
        <v>23.5898952484131</v>
      </c>
      <c r="O571">
        <v>22.3873500823975</v>
      </c>
      <c r="P571">
        <v>4</v>
      </c>
      <c r="Q571">
        <v>4</v>
      </c>
      <c r="R571">
        <v>4</v>
      </c>
      <c r="S571">
        <v>32.1</v>
      </c>
      <c r="T571">
        <v>32.1</v>
      </c>
      <c r="U571">
        <v>32.1</v>
      </c>
      <c r="V571">
        <v>19.706</v>
      </c>
      <c r="W571">
        <v>0</v>
      </c>
      <c r="X571">
        <v>13.726000000000001</v>
      </c>
      <c r="Y571">
        <v>921580000</v>
      </c>
      <c r="Z571">
        <v>16</v>
      </c>
      <c r="AA571">
        <v>1.03222340494563</v>
      </c>
      <c r="AB571">
        <v>22.6615328788757</v>
      </c>
      <c r="AC571" t="s">
        <v>694</v>
      </c>
      <c r="AD571" t="s">
        <v>694</v>
      </c>
      <c r="AE571">
        <v>0</v>
      </c>
      <c r="AF571">
        <v>0</v>
      </c>
      <c r="AG571">
        <v>0</v>
      </c>
      <c r="AH571">
        <v>0</v>
      </c>
      <c r="AI571">
        <v>0</v>
      </c>
      <c r="AJ571">
        <v>0</v>
      </c>
      <c r="AK571">
        <v>0</v>
      </c>
      <c r="AL571">
        <v>0</v>
      </c>
      <c r="AM571">
        <v>0</v>
      </c>
      <c r="AN571">
        <v>92867000</v>
      </c>
      <c r="AO571">
        <v>0</v>
      </c>
      <c r="AP571">
        <v>0</v>
      </c>
      <c r="AQ571">
        <v>0</v>
      </c>
      <c r="AR571">
        <v>57451000</v>
      </c>
      <c r="AS571">
        <v>0</v>
      </c>
    </row>
    <row r="572" spans="1:45" x14ac:dyDescent="0.25">
      <c r="A572">
        <v>21.797447204589801</v>
      </c>
      <c r="B572">
        <v>23.6453742980957</v>
      </c>
      <c r="C572">
        <v>20.566068649291999</v>
      </c>
      <c r="D572">
        <v>23.040327072143601</v>
      </c>
      <c r="E572">
        <v>21.6712436676025</v>
      </c>
      <c r="F572" t="s">
        <v>44</v>
      </c>
      <c r="G572">
        <v>19.922523498535199</v>
      </c>
      <c r="H572">
        <v>22.440834045410199</v>
      </c>
      <c r="I572">
        <v>24.102535247802699</v>
      </c>
      <c r="J572">
        <v>24.958103179931602</v>
      </c>
      <c r="K572">
        <v>18.356340408325199</v>
      </c>
      <c r="L572">
        <v>24.463262557983398</v>
      </c>
      <c r="M572">
        <v>23.8357639312744</v>
      </c>
      <c r="N572">
        <v>23.797092437744102</v>
      </c>
      <c r="O572">
        <v>22.910148620605501</v>
      </c>
      <c r="P572">
        <v>12</v>
      </c>
      <c r="Q572">
        <v>12</v>
      </c>
      <c r="R572">
        <v>12</v>
      </c>
      <c r="S572">
        <v>40.6</v>
      </c>
      <c r="T572">
        <v>40.6</v>
      </c>
      <c r="U572">
        <v>40.6</v>
      </c>
      <c r="V572">
        <v>47.731000000000002</v>
      </c>
      <c r="W572">
        <v>0</v>
      </c>
      <c r="X572">
        <v>116.43</v>
      </c>
      <c r="Y572">
        <v>2969500000</v>
      </c>
      <c r="Z572">
        <v>64</v>
      </c>
      <c r="AA572">
        <v>1.8896988991654999</v>
      </c>
      <c r="AB572">
        <v>22.5362189156669</v>
      </c>
      <c r="AC572" t="s">
        <v>695</v>
      </c>
      <c r="AD572" t="s">
        <v>695</v>
      </c>
      <c r="AE572">
        <v>122250000</v>
      </c>
      <c r="AF572">
        <v>170990000</v>
      </c>
      <c r="AG572">
        <v>95977000</v>
      </c>
      <c r="AH572">
        <v>163710000</v>
      </c>
      <c r="AI572">
        <v>106610000</v>
      </c>
      <c r="AJ572">
        <v>0</v>
      </c>
      <c r="AK572">
        <v>0</v>
      </c>
      <c r="AL572">
        <v>128260000</v>
      </c>
      <c r="AM572">
        <v>202520000</v>
      </c>
      <c r="AN572">
        <v>228150000</v>
      </c>
      <c r="AO572">
        <v>0</v>
      </c>
      <c r="AP572">
        <v>199770000</v>
      </c>
      <c r="AQ572">
        <v>123050000</v>
      </c>
      <c r="AR572">
        <v>161460000</v>
      </c>
      <c r="AS572">
        <v>139170000</v>
      </c>
    </row>
    <row r="573" spans="1:45" x14ac:dyDescent="0.25">
      <c r="A573">
        <v>19.121488571166999</v>
      </c>
      <c r="B573">
        <v>20.540472030639599</v>
      </c>
      <c r="C573" t="s">
        <v>44</v>
      </c>
      <c r="D573">
        <v>20.392992019653299</v>
      </c>
      <c r="E573">
        <v>17.586076736450199</v>
      </c>
      <c r="F573" t="s">
        <v>44</v>
      </c>
      <c r="G573" t="s">
        <v>44</v>
      </c>
      <c r="H573" t="s">
        <v>44</v>
      </c>
      <c r="I573">
        <v>21.1985054016113</v>
      </c>
      <c r="J573">
        <v>21.701509475708001</v>
      </c>
      <c r="K573">
        <v>17.719535827636701</v>
      </c>
      <c r="L573">
        <v>21.828498840331999</v>
      </c>
      <c r="M573">
        <v>22.124773025512699</v>
      </c>
      <c r="N573">
        <v>20.339628219604499</v>
      </c>
      <c r="O573">
        <v>19.542060852050799</v>
      </c>
      <c r="P573">
        <v>8</v>
      </c>
      <c r="Q573">
        <v>8</v>
      </c>
      <c r="R573">
        <v>8</v>
      </c>
      <c r="S573">
        <v>12.3</v>
      </c>
      <c r="T573">
        <v>12.3</v>
      </c>
      <c r="U573">
        <v>12.3</v>
      </c>
      <c r="V573">
        <v>105.25</v>
      </c>
      <c r="W573">
        <v>0</v>
      </c>
      <c r="X573">
        <v>92.25</v>
      </c>
      <c r="Y573">
        <v>823670000</v>
      </c>
      <c r="Z573">
        <v>35</v>
      </c>
      <c r="AA573">
        <v>1.5608120569077499</v>
      </c>
      <c r="AB573">
        <v>20.190503727306002</v>
      </c>
      <c r="AC573" t="s">
        <v>696</v>
      </c>
      <c r="AD573" t="s">
        <v>696</v>
      </c>
      <c r="AE573">
        <v>0</v>
      </c>
      <c r="AF573">
        <v>61490000</v>
      </c>
      <c r="AG573">
        <v>0</v>
      </c>
      <c r="AH573">
        <v>69579000</v>
      </c>
      <c r="AI573">
        <v>0</v>
      </c>
      <c r="AJ573">
        <v>0</v>
      </c>
      <c r="AK573">
        <v>0</v>
      </c>
      <c r="AL573">
        <v>0</v>
      </c>
      <c r="AM573">
        <v>68755000</v>
      </c>
      <c r="AN573">
        <v>64959000</v>
      </c>
      <c r="AO573">
        <v>0</v>
      </c>
      <c r="AP573">
        <v>64241000</v>
      </c>
      <c r="AQ573">
        <v>67050000</v>
      </c>
      <c r="AR573">
        <v>0</v>
      </c>
      <c r="AS573">
        <v>42993000</v>
      </c>
    </row>
    <row r="574" spans="1:45" x14ac:dyDescent="0.25">
      <c r="A574">
        <v>23.277391433715799</v>
      </c>
      <c r="B574">
        <v>24.4037971496582</v>
      </c>
      <c r="C574">
        <v>25.112590789794901</v>
      </c>
      <c r="D574" t="s">
        <v>44</v>
      </c>
      <c r="E574">
        <v>22.103864669799801</v>
      </c>
      <c r="F574">
        <v>26.276786804199201</v>
      </c>
      <c r="G574">
        <v>24.641189575195298</v>
      </c>
      <c r="H574">
        <v>24.139928817748999</v>
      </c>
      <c r="I574">
        <v>24.571958541870099</v>
      </c>
      <c r="J574">
        <v>25.561740875244102</v>
      </c>
      <c r="K574">
        <v>25.118227005004901</v>
      </c>
      <c r="L574">
        <v>24.147325515747099</v>
      </c>
      <c r="M574" t="s">
        <v>44</v>
      </c>
      <c r="N574">
        <v>25.4753112792969</v>
      </c>
      <c r="O574">
        <v>23.474073410034201</v>
      </c>
      <c r="P574">
        <v>1</v>
      </c>
      <c r="Q574">
        <v>1</v>
      </c>
      <c r="R574">
        <v>1</v>
      </c>
      <c r="S574">
        <v>6.5</v>
      </c>
      <c r="T574">
        <v>6.5</v>
      </c>
      <c r="U574">
        <v>6.5</v>
      </c>
      <c r="V574">
        <v>28.315000000000001</v>
      </c>
      <c r="W574">
        <v>0</v>
      </c>
      <c r="X574">
        <v>33.064999999999998</v>
      </c>
      <c r="Y574">
        <v>2321200000</v>
      </c>
      <c r="Z574">
        <v>35</v>
      </c>
      <c r="AA574">
        <v>1.10178564972115</v>
      </c>
      <c r="AB574">
        <v>24.4849373744084</v>
      </c>
      <c r="AC574" t="s">
        <v>697</v>
      </c>
      <c r="AD574" t="s">
        <v>697</v>
      </c>
      <c r="AE574">
        <v>0</v>
      </c>
      <c r="AF574">
        <v>99557000</v>
      </c>
      <c r="AG574">
        <v>197940000</v>
      </c>
      <c r="AH574">
        <v>0</v>
      </c>
      <c r="AI574">
        <v>0</v>
      </c>
      <c r="AJ574">
        <v>351420000</v>
      </c>
      <c r="AK574">
        <v>87827000</v>
      </c>
      <c r="AL574">
        <v>0</v>
      </c>
      <c r="AM574">
        <v>0</v>
      </c>
      <c r="AN574">
        <v>133280000</v>
      </c>
      <c r="AO574">
        <v>194250000</v>
      </c>
      <c r="AP574">
        <v>63497000</v>
      </c>
      <c r="AQ574">
        <v>0</v>
      </c>
      <c r="AR574">
        <v>98927000</v>
      </c>
      <c r="AS574">
        <v>0</v>
      </c>
    </row>
    <row r="575" spans="1:45" x14ac:dyDescent="0.25">
      <c r="A575">
        <v>25.424638748168899</v>
      </c>
      <c r="B575" t="s">
        <v>44</v>
      </c>
      <c r="C575">
        <v>25.349622726440401</v>
      </c>
      <c r="D575">
        <v>23.0180473327637</v>
      </c>
      <c r="E575">
        <v>24.86745262146</v>
      </c>
      <c r="F575">
        <v>24.5641269683838</v>
      </c>
      <c r="G575">
        <v>25.313819885253899</v>
      </c>
      <c r="H575">
        <v>25.592121124267599</v>
      </c>
      <c r="I575">
        <v>24.222434997558601</v>
      </c>
      <c r="J575">
        <v>23.976661682128899</v>
      </c>
      <c r="K575">
        <v>25.203628540039102</v>
      </c>
      <c r="L575">
        <v>24.567031860351602</v>
      </c>
      <c r="M575">
        <v>26.104816436767599</v>
      </c>
      <c r="N575">
        <v>26.4324340820313</v>
      </c>
      <c r="O575">
        <v>26.459640502929702</v>
      </c>
      <c r="P575">
        <v>4</v>
      </c>
      <c r="Q575">
        <v>4</v>
      </c>
      <c r="R575">
        <v>4</v>
      </c>
      <c r="S575">
        <v>35.299999999999997</v>
      </c>
      <c r="T575">
        <v>35.299999999999997</v>
      </c>
      <c r="U575">
        <v>35.299999999999997</v>
      </c>
      <c r="V575">
        <v>14.898</v>
      </c>
      <c r="W575">
        <v>0</v>
      </c>
      <c r="X575">
        <v>147.63</v>
      </c>
      <c r="Y575">
        <v>4788700000</v>
      </c>
      <c r="Z575">
        <v>31</v>
      </c>
      <c r="AA575">
        <v>0.964175646971689</v>
      </c>
      <c r="AB575">
        <v>25.0783198220389</v>
      </c>
      <c r="AC575" t="s">
        <v>698</v>
      </c>
      <c r="AD575" t="s">
        <v>699</v>
      </c>
      <c r="AE575">
        <v>279510000</v>
      </c>
      <c r="AF575">
        <v>0</v>
      </c>
      <c r="AG575">
        <v>374550000</v>
      </c>
      <c r="AH575">
        <v>0</v>
      </c>
      <c r="AI575">
        <v>196400000</v>
      </c>
      <c r="AJ575">
        <v>0</v>
      </c>
      <c r="AK575">
        <v>278230000</v>
      </c>
      <c r="AL575">
        <v>266740000</v>
      </c>
      <c r="AM575">
        <v>0</v>
      </c>
      <c r="AN575">
        <v>0</v>
      </c>
      <c r="AO575">
        <v>333180000</v>
      </c>
      <c r="AP575">
        <v>0</v>
      </c>
      <c r="AQ575">
        <v>262370000</v>
      </c>
      <c r="AR575">
        <v>334900000</v>
      </c>
      <c r="AS575">
        <v>491470000</v>
      </c>
    </row>
    <row r="576" spans="1:45" x14ac:dyDescent="0.25">
      <c r="A576">
        <v>19.833541870117202</v>
      </c>
      <c r="B576">
        <v>20.590030670166001</v>
      </c>
      <c r="C576" t="s">
        <v>44</v>
      </c>
      <c r="D576">
        <v>19.489070892333999</v>
      </c>
      <c r="E576" t="s">
        <v>44</v>
      </c>
      <c r="F576" t="s">
        <v>44</v>
      </c>
      <c r="G576">
        <v>19.596378326416001</v>
      </c>
      <c r="H576">
        <v>23.434026718139599</v>
      </c>
      <c r="I576">
        <v>22.264390945434599</v>
      </c>
      <c r="J576">
        <v>22.495994567871101</v>
      </c>
      <c r="K576" t="s">
        <v>44</v>
      </c>
      <c r="L576">
        <v>21.360836029052699</v>
      </c>
      <c r="M576">
        <v>22.242431640625</v>
      </c>
      <c r="N576">
        <v>22.2295818328857</v>
      </c>
      <c r="O576">
        <v>21.7916965484619</v>
      </c>
      <c r="P576">
        <v>3</v>
      </c>
      <c r="Q576">
        <v>3</v>
      </c>
      <c r="R576">
        <v>3</v>
      </c>
      <c r="S576">
        <v>16.600000000000001</v>
      </c>
      <c r="T576">
        <v>16.600000000000001</v>
      </c>
      <c r="U576">
        <v>16.600000000000001</v>
      </c>
      <c r="V576">
        <v>34.643999999999998</v>
      </c>
      <c r="W576">
        <v>0</v>
      </c>
      <c r="X576">
        <v>40.421999999999997</v>
      </c>
      <c r="Y576">
        <v>808090000</v>
      </c>
      <c r="Z576">
        <v>23</v>
      </c>
      <c r="AA576">
        <v>1.32862969365404</v>
      </c>
      <c r="AB576">
        <v>21.393452731045802</v>
      </c>
      <c r="AC576" t="s">
        <v>700</v>
      </c>
      <c r="AD576" t="s">
        <v>700</v>
      </c>
      <c r="AE576">
        <v>0</v>
      </c>
      <c r="AF576">
        <v>0</v>
      </c>
      <c r="AG576">
        <v>0</v>
      </c>
      <c r="AH576">
        <v>0</v>
      </c>
      <c r="AI576">
        <v>0</v>
      </c>
      <c r="AJ576">
        <v>0</v>
      </c>
      <c r="AK576">
        <v>0</v>
      </c>
      <c r="AL576">
        <v>128990000</v>
      </c>
      <c r="AM576">
        <v>67717000</v>
      </c>
      <c r="AN576">
        <v>53300000</v>
      </c>
      <c r="AO576">
        <v>0</v>
      </c>
      <c r="AP576">
        <v>30703000</v>
      </c>
      <c r="AQ576">
        <v>46205000</v>
      </c>
      <c r="AR576">
        <v>45605000</v>
      </c>
      <c r="AS576">
        <v>51266000</v>
      </c>
    </row>
    <row r="577" spans="1:45" x14ac:dyDescent="0.25">
      <c r="A577">
        <v>21.674221038818398</v>
      </c>
      <c r="B577">
        <v>24.761924743652301</v>
      </c>
      <c r="C577">
        <v>24.0988464355469</v>
      </c>
      <c r="D577">
        <v>23.988151550293001</v>
      </c>
      <c r="E577">
        <v>21.479364395141602</v>
      </c>
      <c r="F577">
        <v>23.990663528442401</v>
      </c>
      <c r="G577">
        <v>22.120508193969702</v>
      </c>
      <c r="H577">
        <v>23.108402252197301</v>
      </c>
      <c r="I577">
        <v>24.119337081909201</v>
      </c>
      <c r="J577">
        <v>23.078874588012699</v>
      </c>
      <c r="K577">
        <v>22.7497444152832</v>
      </c>
      <c r="L577">
        <v>23.887718200683601</v>
      </c>
      <c r="M577">
        <v>24.3914585113525</v>
      </c>
      <c r="N577">
        <v>23.932380676269499</v>
      </c>
      <c r="O577">
        <v>24.185785293579102</v>
      </c>
      <c r="P577">
        <v>4</v>
      </c>
      <c r="Q577">
        <v>4</v>
      </c>
      <c r="R577">
        <v>4</v>
      </c>
      <c r="S577">
        <v>12.6</v>
      </c>
      <c r="T577">
        <v>12.6</v>
      </c>
      <c r="U577">
        <v>12.6</v>
      </c>
      <c r="V577">
        <v>25.617999999999999</v>
      </c>
      <c r="W577">
        <v>0</v>
      </c>
      <c r="X577">
        <v>85.762</v>
      </c>
      <c r="Y577">
        <v>2682600000</v>
      </c>
      <c r="Z577">
        <v>41</v>
      </c>
      <c r="AA577">
        <v>1.0201890125150901</v>
      </c>
      <c r="AB577">
        <v>23.4378253936768</v>
      </c>
      <c r="AC577" t="s">
        <v>701</v>
      </c>
      <c r="AD577" t="s">
        <v>701</v>
      </c>
      <c r="AE577">
        <v>0</v>
      </c>
      <c r="AF577">
        <v>227780000</v>
      </c>
      <c r="AG577">
        <v>190280000</v>
      </c>
      <c r="AH577">
        <v>173010000</v>
      </c>
      <c r="AI577">
        <v>0</v>
      </c>
      <c r="AJ577">
        <v>173490000</v>
      </c>
      <c r="AK577">
        <v>0</v>
      </c>
      <c r="AL577">
        <v>0</v>
      </c>
      <c r="AM577">
        <v>157050000</v>
      </c>
      <c r="AN577">
        <v>0</v>
      </c>
      <c r="AO577">
        <v>0</v>
      </c>
      <c r="AP577">
        <v>112190000</v>
      </c>
      <c r="AQ577">
        <v>183380000</v>
      </c>
      <c r="AR577">
        <v>204580000</v>
      </c>
      <c r="AS577">
        <v>261430000</v>
      </c>
    </row>
    <row r="578" spans="1:45" x14ac:dyDescent="0.25">
      <c r="A578">
        <v>21.565975189208999</v>
      </c>
      <c r="B578">
        <v>23.868631362915</v>
      </c>
      <c r="C578">
        <v>21.252052307128899</v>
      </c>
      <c r="D578">
        <v>22.532598495483398</v>
      </c>
      <c r="E578">
        <v>21.792888641357401</v>
      </c>
      <c r="F578" t="s">
        <v>44</v>
      </c>
      <c r="G578">
        <v>21.071693420410199</v>
      </c>
      <c r="H578">
        <v>23.225307464599599</v>
      </c>
      <c r="I578">
        <v>23.4171237945557</v>
      </c>
      <c r="J578">
        <v>22.783027648925799</v>
      </c>
      <c r="K578">
        <v>20.873125076293899</v>
      </c>
      <c r="L578">
        <v>23.297121047973601</v>
      </c>
      <c r="M578">
        <v>23.1332187652588</v>
      </c>
      <c r="N578">
        <v>24.3419094085693</v>
      </c>
      <c r="O578">
        <v>22.6720867156982</v>
      </c>
      <c r="P578">
        <v>11</v>
      </c>
      <c r="Q578">
        <v>11</v>
      </c>
      <c r="R578">
        <v>11</v>
      </c>
      <c r="S578">
        <v>35.1</v>
      </c>
      <c r="T578">
        <v>35.1</v>
      </c>
      <c r="U578">
        <v>35.1</v>
      </c>
      <c r="V578">
        <v>37.856999999999999</v>
      </c>
      <c r="W578">
        <v>0</v>
      </c>
      <c r="X578">
        <v>46.847999999999999</v>
      </c>
      <c r="Y578">
        <v>1877200000</v>
      </c>
      <c r="Z578">
        <v>58</v>
      </c>
      <c r="AA578">
        <v>1.0865562569443401</v>
      </c>
      <c r="AB578">
        <v>22.559054238455602</v>
      </c>
      <c r="AC578" t="s">
        <v>702</v>
      </c>
      <c r="AD578" t="s">
        <v>702</v>
      </c>
      <c r="AE578">
        <v>97069000</v>
      </c>
      <c r="AF578">
        <v>147760000</v>
      </c>
      <c r="AG578">
        <v>0</v>
      </c>
      <c r="AH578">
        <v>133750000</v>
      </c>
      <c r="AI578">
        <v>72933000</v>
      </c>
      <c r="AJ578">
        <v>0</v>
      </c>
      <c r="AK578">
        <v>0</v>
      </c>
      <c r="AL578">
        <v>89751000</v>
      </c>
      <c r="AM578">
        <v>139020000</v>
      </c>
      <c r="AN578">
        <v>94242000</v>
      </c>
      <c r="AO578">
        <v>0</v>
      </c>
      <c r="AP578">
        <v>94276000</v>
      </c>
      <c r="AQ578">
        <v>66365000</v>
      </c>
      <c r="AR578">
        <v>140440000</v>
      </c>
      <c r="AS578">
        <v>87172000</v>
      </c>
    </row>
    <row r="579" spans="1:45" x14ac:dyDescent="0.25">
      <c r="A579">
        <v>22.5160732269287</v>
      </c>
      <c r="B579">
        <v>22.526929855346701</v>
      </c>
      <c r="C579">
        <v>22.002336502075199</v>
      </c>
      <c r="D579">
        <v>21.723340988159201</v>
      </c>
      <c r="E579">
        <v>22.665357589721701</v>
      </c>
      <c r="F579">
        <v>22.751052856445298</v>
      </c>
      <c r="G579">
        <v>23.371191024780298</v>
      </c>
      <c r="H579">
        <v>23.525520324706999</v>
      </c>
      <c r="I579">
        <v>22.684831619262699</v>
      </c>
      <c r="J579">
        <v>22.2440891265869</v>
      </c>
      <c r="K579">
        <v>22.072151184081999</v>
      </c>
      <c r="L579">
        <v>22.8924884796143</v>
      </c>
      <c r="M579">
        <v>23.754299163818398</v>
      </c>
      <c r="N579">
        <v>23.322097778320298</v>
      </c>
      <c r="O579">
        <v>22.3722820281982</v>
      </c>
      <c r="P579">
        <v>7</v>
      </c>
      <c r="Q579">
        <v>7</v>
      </c>
      <c r="R579">
        <v>7</v>
      </c>
      <c r="S579">
        <v>15.6</v>
      </c>
      <c r="T579">
        <v>15.6</v>
      </c>
      <c r="U579">
        <v>15.6</v>
      </c>
      <c r="V579">
        <v>77.566999999999993</v>
      </c>
      <c r="W579">
        <v>0</v>
      </c>
      <c r="X579">
        <v>170.01</v>
      </c>
      <c r="Y579">
        <v>4522800000</v>
      </c>
      <c r="Z579">
        <v>71</v>
      </c>
      <c r="AA579">
        <v>0.590705677025957</v>
      </c>
      <c r="AB579">
        <v>22.6949361165365</v>
      </c>
      <c r="AC579" t="s">
        <v>703</v>
      </c>
      <c r="AD579" t="s">
        <v>703</v>
      </c>
      <c r="AE579">
        <v>211200000</v>
      </c>
      <c r="AF579">
        <v>207860000</v>
      </c>
      <c r="AG579">
        <v>229310000</v>
      </c>
      <c r="AH579">
        <v>156350000</v>
      </c>
      <c r="AI579">
        <v>191070000</v>
      </c>
      <c r="AJ579">
        <v>324150000</v>
      </c>
      <c r="AK579">
        <v>324280000</v>
      </c>
      <c r="AL579">
        <v>281590000</v>
      </c>
      <c r="AM579">
        <v>221610000</v>
      </c>
      <c r="AN579">
        <v>0</v>
      </c>
      <c r="AO579">
        <v>232510000</v>
      </c>
      <c r="AP579">
        <v>179280000</v>
      </c>
      <c r="AQ579">
        <v>230710000</v>
      </c>
      <c r="AR579">
        <v>191290000</v>
      </c>
      <c r="AS579">
        <v>173440000</v>
      </c>
    </row>
    <row r="580" spans="1:45" x14ac:dyDescent="0.25">
      <c r="A580">
        <v>24.553443908691399</v>
      </c>
      <c r="B580">
        <v>25.296491622924801</v>
      </c>
      <c r="C580">
        <v>24.281570434570298</v>
      </c>
      <c r="D580">
        <v>23.699647903442401</v>
      </c>
      <c r="E580">
        <v>23.703559875488299</v>
      </c>
      <c r="F580">
        <v>22.4480381011963</v>
      </c>
      <c r="G580">
        <v>24.911958694458001</v>
      </c>
      <c r="H580">
        <v>25.442846298217798</v>
      </c>
      <c r="I580">
        <v>24.322992324829102</v>
      </c>
      <c r="J580">
        <v>23.9270534515381</v>
      </c>
      <c r="K580">
        <v>25.466625213623001</v>
      </c>
      <c r="L580">
        <v>23.908390045166001</v>
      </c>
      <c r="M580">
        <v>25.416061401367202</v>
      </c>
      <c r="N580">
        <v>24.930080413818398</v>
      </c>
      <c r="O580">
        <v>25.456352233886701</v>
      </c>
      <c r="P580">
        <v>6</v>
      </c>
      <c r="Q580">
        <v>6</v>
      </c>
      <c r="R580">
        <v>6</v>
      </c>
      <c r="S580">
        <v>18.600000000000001</v>
      </c>
      <c r="T580">
        <v>18.600000000000001</v>
      </c>
      <c r="U580">
        <v>18.600000000000001</v>
      </c>
      <c r="V580">
        <v>48.302</v>
      </c>
      <c r="W580">
        <v>0</v>
      </c>
      <c r="X580">
        <v>168.4</v>
      </c>
      <c r="Y580">
        <v>7528300000</v>
      </c>
      <c r="Z580">
        <v>71</v>
      </c>
      <c r="AA580">
        <v>0.87859837475288305</v>
      </c>
      <c r="AB580">
        <v>24.517674128214502</v>
      </c>
      <c r="AC580" t="s">
        <v>704</v>
      </c>
      <c r="AD580" t="s">
        <v>704</v>
      </c>
      <c r="AE580">
        <v>410050000</v>
      </c>
      <c r="AF580">
        <v>487900000</v>
      </c>
      <c r="AG580">
        <v>376670000</v>
      </c>
      <c r="AH580">
        <v>276960000</v>
      </c>
      <c r="AI580">
        <v>260820000</v>
      </c>
      <c r="AJ580">
        <v>332150000</v>
      </c>
      <c r="AK580">
        <v>455950000</v>
      </c>
      <c r="AL580">
        <v>464760000</v>
      </c>
      <c r="AM580">
        <v>259550000</v>
      </c>
      <c r="AN580">
        <v>151170000</v>
      </c>
      <c r="AO580">
        <v>783630000</v>
      </c>
      <c r="AP580">
        <v>157170000</v>
      </c>
      <c r="AQ580">
        <v>411740000</v>
      </c>
      <c r="AR580">
        <v>287190000</v>
      </c>
      <c r="AS580">
        <v>455940000</v>
      </c>
    </row>
    <row r="581" spans="1:45" x14ac:dyDescent="0.25">
      <c r="A581">
        <v>28.306520462036101</v>
      </c>
      <c r="B581">
        <v>30.081569671630898</v>
      </c>
      <c r="C581">
        <v>28.115798950195298</v>
      </c>
      <c r="D581">
        <v>28.4612731933594</v>
      </c>
      <c r="E581">
        <v>28.5856323242188</v>
      </c>
      <c r="F581">
        <v>26.985115051269499</v>
      </c>
      <c r="G581">
        <v>28.2814025878906</v>
      </c>
      <c r="H581">
        <v>28.908390045166001</v>
      </c>
      <c r="I581">
        <v>29.406431198120099</v>
      </c>
      <c r="J581">
        <v>29.959888458251999</v>
      </c>
      <c r="K581">
        <v>28.410863876342798</v>
      </c>
      <c r="L581">
        <v>29.724636077880898</v>
      </c>
      <c r="M581">
        <v>30.259008407592798</v>
      </c>
      <c r="N581">
        <v>30.0521945953369</v>
      </c>
      <c r="O581">
        <v>28.986742019653299</v>
      </c>
      <c r="P581">
        <v>43</v>
      </c>
      <c r="Q581">
        <v>41</v>
      </c>
      <c r="R581">
        <v>18</v>
      </c>
      <c r="S581">
        <v>78.900000000000006</v>
      </c>
      <c r="T581">
        <v>77.2</v>
      </c>
      <c r="U581">
        <v>38.1</v>
      </c>
      <c r="V581">
        <v>70.86</v>
      </c>
      <c r="W581">
        <v>0</v>
      </c>
      <c r="X581">
        <v>323.31</v>
      </c>
      <c r="Y581">
        <v>311010000000</v>
      </c>
      <c r="Z581">
        <v>1485</v>
      </c>
      <c r="AA581">
        <v>0.93025003300107001</v>
      </c>
      <c r="AB581">
        <v>28.968364461263</v>
      </c>
      <c r="AC581" t="s">
        <v>705</v>
      </c>
      <c r="AD581" t="s">
        <v>706</v>
      </c>
      <c r="AE581">
        <v>11027000000</v>
      </c>
      <c r="AF581">
        <v>25251000000</v>
      </c>
      <c r="AG581">
        <v>6512400000</v>
      </c>
      <c r="AH581">
        <v>15813000000</v>
      </c>
      <c r="AI581">
        <v>10931000000</v>
      </c>
      <c r="AJ581">
        <v>4014000000</v>
      </c>
      <c r="AK581">
        <v>7016900000</v>
      </c>
      <c r="AL581">
        <v>12628000000</v>
      </c>
      <c r="AM581">
        <v>19770000000</v>
      </c>
      <c r="AN581">
        <v>16260000000</v>
      </c>
      <c r="AO581">
        <v>8667800000</v>
      </c>
      <c r="AP581">
        <v>15413000000</v>
      </c>
      <c r="AQ581">
        <v>20092000000</v>
      </c>
      <c r="AR581">
        <v>15742000000</v>
      </c>
      <c r="AS581">
        <v>12832000000</v>
      </c>
    </row>
    <row r="582" spans="1:45" x14ac:dyDescent="0.25">
      <c r="A582">
        <v>20.164720535278299</v>
      </c>
      <c r="B582">
        <v>19.440261840820298</v>
      </c>
      <c r="C582" t="s">
        <v>44</v>
      </c>
      <c r="D582">
        <v>19.271823883056602</v>
      </c>
      <c r="E582">
        <v>21.390213012695298</v>
      </c>
      <c r="F582" t="s">
        <v>44</v>
      </c>
      <c r="G582">
        <v>19.556951522827099</v>
      </c>
      <c r="H582">
        <v>21.183984756469702</v>
      </c>
      <c r="I582">
        <v>18.639728546142599</v>
      </c>
      <c r="J582">
        <v>19.4202480316162</v>
      </c>
      <c r="K582" t="s">
        <v>44</v>
      </c>
      <c r="L582">
        <v>23.0034503936768</v>
      </c>
      <c r="M582">
        <v>21.559221267700199</v>
      </c>
      <c r="N582">
        <v>21.432064056396499</v>
      </c>
      <c r="O582">
        <v>20.866876602172901</v>
      </c>
      <c r="P582">
        <v>5</v>
      </c>
      <c r="Q582">
        <v>5</v>
      </c>
      <c r="R582">
        <v>5</v>
      </c>
      <c r="S582">
        <v>8.4</v>
      </c>
      <c r="T582">
        <v>8.4</v>
      </c>
      <c r="U582">
        <v>8.4</v>
      </c>
      <c r="V582">
        <v>109.91</v>
      </c>
      <c r="W582">
        <v>0</v>
      </c>
      <c r="X582">
        <v>92.307000000000002</v>
      </c>
      <c r="Y582">
        <v>1134000000</v>
      </c>
      <c r="Z582">
        <v>26</v>
      </c>
      <c r="AA582">
        <v>1.27607867344172</v>
      </c>
      <c r="AB582">
        <v>20.494128704070999</v>
      </c>
      <c r="AC582" t="s">
        <v>707</v>
      </c>
      <c r="AD582" t="s">
        <v>708</v>
      </c>
      <c r="AE582">
        <v>0</v>
      </c>
      <c r="AF582">
        <v>0</v>
      </c>
      <c r="AG582">
        <v>0</v>
      </c>
      <c r="AH582">
        <v>0</v>
      </c>
      <c r="AI582">
        <v>118800000</v>
      </c>
      <c r="AJ582">
        <v>0</v>
      </c>
      <c r="AK582">
        <v>52964000</v>
      </c>
      <c r="AL582">
        <v>83235000</v>
      </c>
      <c r="AM582">
        <v>0</v>
      </c>
      <c r="AN582">
        <v>0</v>
      </c>
      <c r="AO582">
        <v>0</v>
      </c>
      <c r="AP582">
        <v>139950000</v>
      </c>
      <c r="AQ582">
        <v>68067000</v>
      </c>
      <c r="AR582">
        <v>61000000</v>
      </c>
      <c r="AS582">
        <v>0</v>
      </c>
    </row>
    <row r="583" spans="1:45" x14ac:dyDescent="0.25">
      <c r="A583">
        <v>22.542787551879901</v>
      </c>
      <c r="B583">
        <v>23.0168571472168</v>
      </c>
      <c r="C583" t="s">
        <v>44</v>
      </c>
      <c r="D583">
        <v>22.488954544067401</v>
      </c>
      <c r="E583">
        <v>22.4166870117188</v>
      </c>
      <c r="F583" t="s">
        <v>44</v>
      </c>
      <c r="G583">
        <v>20.32958984375</v>
      </c>
      <c r="H583">
        <v>20.972742080688501</v>
      </c>
      <c r="I583">
        <v>22.591926574706999</v>
      </c>
      <c r="J583">
        <v>24.086427688598601</v>
      </c>
      <c r="K583" t="s">
        <v>44</v>
      </c>
      <c r="L583">
        <v>24.086265563964801</v>
      </c>
      <c r="M583">
        <v>24.5082111358643</v>
      </c>
      <c r="N583">
        <v>24.080503463745099</v>
      </c>
      <c r="O583">
        <v>22.334672927856399</v>
      </c>
      <c r="P583">
        <v>7</v>
      </c>
      <c r="Q583">
        <v>7</v>
      </c>
      <c r="R583">
        <v>7</v>
      </c>
      <c r="S583">
        <v>24.1</v>
      </c>
      <c r="T583">
        <v>24.1</v>
      </c>
      <c r="U583">
        <v>24.1</v>
      </c>
      <c r="V583">
        <v>49.101999999999997</v>
      </c>
      <c r="W583">
        <v>0</v>
      </c>
      <c r="X583">
        <v>123.37</v>
      </c>
      <c r="Y583">
        <v>2247600000</v>
      </c>
      <c r="Z583">
        <v>45</v>
      </c>
      <c r="AA583">
        <v>1.27649369802603</v>
      </c>
      <c r="AB583">
        <v>22.787968794504799</v>
      </c>
      <c r="AC583" t="s">
        <v>709</v>
      </c>
      <c r="AD583" t="s">
        <v>709</v>
      </c>
      <c r="AE583">
        <v>156260000</v>
      </c>
      <c r="AF583">
        <v>132370000</v>
      </c>
      <c r="AG583">
        <v>0</v>
      </c>
      <c r="AH583">
        <v>150350000</v>
      </c>
      <c r="AI583">
        <v>113300000</v>
      </c>
      <c r="AJ583">
        <v>0</v>
      </c>
      <c r="AK583">
        <v>0</v>
      </c>
      <c r="AL583">
        <v>0</v>
      </c>
      <c r="AM583">
        <v>124170000</v>
      </c>
      <c r="AN583">
        <v>127890000</v>
      </c>
      <c r="AO583">
        <v>0</v>
      </c>
      <c r="AP583">
        <v>152490000</v>
      </c>
      <c r="AQ583">
        <v>134560000</v>
      </c>
      <c r="AR583">
        <v>132610000</v>
      </c>
      <c r="AS583">
        <v>103790000</v>
      </c>
    </row>
    <row r="584" spans="1:45" x14ac:dyDescent="0.25">
      <c r="A584">
        <v>24.651628494262699</v>
      </c>
      <c r="B584">
        <v>24.3069553375244</v>
      </c>
      <c r="C584" t="s">
        <v>44</v>
      </c>
      <c r="D584">
        <v>23.909122467041001</v>
      </c>
      <c r="E584">
        <v>23.561275482177699</v>
      </c>
      <c r="F584" t="s">
        <v>44</v>
      </c>
      <c r="G584" t="s">
        <v>44</v>
      </c>
      <c r="H584">
        <v>24.6445503234863</v>
      </c>
      <c r="I584">
        <v>24.848474502563501</v>
      </c>
      <c r="J584">
        <v>25.902238845825199</v>
      </c>
      <c r="K584">
        <v>22.736345291137699</v>
      </c>
      <c r="L584">
        <v>26.358705520629901</v>
      </c>
      <c r="M584">
        <v>25.552829742431602</v>
      </c>
      <c r="N584">
        <v>26.078773498535199</v>
      </c>
      <c r="O584">
        <v>24.872768402099599</v>
      </c>
      <c r="P584">
        <v>8</v>
      </c>
      <c r="Q584">
        <v>8</v>
      </c>
      <c r="R584">
        <v>8</v>
      </c>
      <c r="S584">
        <v>32.200000000000003</v>
      </c>
      <c r="T584">
        <v>32.200000000000003</v>
      </c>
      <c r="U584">
        <v>32.200000000000003</v>
      </c>
      <c r="V584">
        <v>16.364999999999998</v>
      </c>
      <c r="W584">
        <v>0</v>
      </c>
      <c r="X584">
        <v>27.126000000000001</v>
      </c>
      <c r="Y584">
        <v>2191200000</v>
      </c>
      <c r="Z584">
        <v>36</v>
      </c>
      <c r="AA584">
        <v>1.0756649233597699</v>
      </c>
      <c r="AB584">
        <v>24.785305658976199</v>
      </c>
      <c r="AC584" t="s">
        <v>710</v>
      </c>
      <c r="AD584" t="s">
        <v>710</v>
      </c>
      <c r="AE584">
        <v>134850000</v>
      </c>
      <c r="AF584">
        <v>103240000</v>
      </c>
      <c r="AG584">
        <v>0</v>
      </c>
      <c r="AH584">
        <v>113700000</v>
      </c>
      <c r="AI584">
        <v>0</v>
      </c>
      <c r="AJ584">
        <v>0</v>
      </c>
      <c r="AK584">
        <v>0</v>
      </c>
      <c r="AL584">
        <v>0</v>
      </c>
      <c r="AM584">
        <v>105080000</v>
      </c>
      <c r="AN584">
        <v>155680000</v>
      </c>
      <c r="AO584">
        <v>0</v>
      </c>
      <c r="AP584">
        <v>208400000</v>
      </c>
      <c r="AQ584">
        <v>120960000</v>
      </c>
      <c r="AR584">
        <v>117660000</v>
      </c>
      <c r="AS584">
        <v>122420000</v>
      </c>
    </row>
    <row r="585" spans="1:45" x14ac:dyDescent="0.25">
      <c r="A585">
        <v>25.052375793456999</v>
      </c>
      <c r="B585">
        <v>23.981199264526399</v>
      </c>
      <c r="C585">
        <v>24.677881240844702</v>
      </c>
      <c r="D585">
        <v>24.7027683258057</v>
      </c>
      <c r="E585">
        <v>24.432817459106399</v>
      </c>
      <c r="F585">
        <v>25.260082244873001</v>
      </c>
      <c r="G585">
        <v>23.112813949585</v>
      </c>
      <c r="H585">
        <v>25.2299709320068</v>
      </c>
      <c r="I585">
        <v>24.376367568969702</v>
      </c>
      <c r="J585">
        <v>25.8377380371094</v>
      </c>
      <c r="K585">
        <v>25.4594841003418</v>
      </c>
      <c r="L585">
        <v>25.0601921081543</v>
      </c>
      <c r="M585">
        <v>24.5365886688232</v>
      </c>
      <c r="N585">
        <v>25.246555328369102</v>
      </c>
      <c r="O585">
        <v>25.554470062255898</v>
      </c>
      <c r="P585">
        <v>15</v>
      </c>
      <c r="Q585">
        <v>15</v>
      </c>
      <c r="R585">
        <v>15</v>
      </c>
      <c r="S585">
        <v>50.1</v>
      </c>
      <c r="T585">
        <v>50.1</v>
      </c>
      <c r="U585">
        <v>50.1</v>
      </c>
      <c r="V585">
        <v>38.475000000000001</v>
      </c>
      <c r="W585">
        <v>0</v>
      </c>
      <c r="X585">
        <v>323.31</v>
      </c>
      <c r="Y585">
        <v>11340000000</v>
      </c>
      <c r="Z585">
        <v>115</v>
      </c>
      <c r="AA585">
        <v>0.69258081108245795</v>
      </c>
      <c r="AB585">
        <v>24.834753672281899</v>
      </c>
      <c r="AC585" t="s">
        <v>711</v>
      </c>
      <c r="AD585" t="s">
        <v>711</v>
      </c>
      <c r="AE585">
        <v>759800000</v>
      </c>
      <c r="AF585">
        <v>416490000</v>
      </c>
      <c r="AG585">
        <v>679800000</v>
      </c>
      <c r="AH585">
        <v>608520000</v>
      </c>
      <c r="AI585">
        <v>489710000</v>
      </c>
      <c r="AJ585">
        <v>943860000</v>
      </c>
      <c r="AK585">
        <v>270620000</v>
      </c>
      <c r="AL585">
        <v>550680000</v>
      </c>
      <c r="AM585">
        <v>415110000</v>
      </c>
      <c r="AN585">
        <v>498900000</v>
      </c>
      <c r="AO585">
        <v>925580000</v>
      </c>
      <c r="AP585">
        <v>363580000</v>
      </c>
      <c r="AQ585">
        <v>324060000</v>
      </c>
      <c r="AR585">
        <v>539060000</v>
      </c>
      <c r="AS585">
        <v>692810000</v>
      </c>
    </row>
    <row r="586" spans="1:45" x14ac:dyDescent="0.25">
      <c r="A586" t="s">
        <v>44</v>
      </c>
      <c r="B586">
        <v>21.2811603546143</v>
      </c>
      <c r="C586" t="s">
        <v>44</v>
      </c>
      <c r="D586">
        <v>20.262126922607401</v>
      </c>
      <c r="E586">
        <v>20.378355026245099</v>
      </c>
      <c r="F586" t="s">
        <v>44</v>
      </c>
      <c r="G586" t="s">
        <v>44</v>
      </c>
      <c r="H586">
        <v>20.706407546997099</v>
      </c>
      <c r="I586">
        <v>21.353855133056602</v>
      </c>
      <c r="J586">
        <v>21.923503875732401</v>
      </c>
      <c r="K586">
        <v>20.595687866210898</v>
      </c>
      <c r="L586">
        <v>21.772010803222699</v>
      </c>
      <c r="M586" t="s">
        <v>44</v>
      </c>
      <c r="N586">
        <v>21.364528656005898</v>
      </c>
      <c r="O586">
        <v>21.007307052612301</v>
      </c>
      <c r="P586">
        <v>2</v>
      </c>
      <c r="Q586">
        <v>2</v>
      </c>
      <c r="R586">
        <v>2</v>
      </c>
      <c r="S586">
        <v>9.1999999999999993</v>
      </c>
      <c r="T586">
        <v>9.1999999999999993</v>
      </c>
      <c r="U586">
        <v>9.1999999999999993</v>
      </c>
      <c r="V586">
        <v>20.030999999999999</v>
      </c>
      <c r="W586">
        <v>0</v>
      </c>
      <c r="X586">
        <v>11.132</v>
      </c>
      <c r="Y586">
        <v>235110000</v>
      </c>
      <c r="Z586">
        <v>13</v>
      </c>
      <c r="AA586">
        <v>0.57009044378358698</v>
      </c>
      <c r="AB586">
        <v>21.0644943237305</v>
      </c>
      <c r="AC586" t="s">
        <v>712</v>
      </c>
      <c r="AD586" t="s">
        <v>712</v>
      </c>
      <c r="AE586">
        <v>0</v>
      </c>
      <c r="AF586">
        <v>19370000</v>
      </c>
      <c r="AG586">
        <v>0</v>
      </c>
      <c r="AH586">
        <v>0</v>
      </c>
      <c r="AI586">
        <v>0</v>
      </c>
      <c r="AJ586">
        <v>0</v>
      </c>
      <c r="AK586">
        <v>0</v>
      </c>
      <c r="AL586">
        <v>0</v>
      </c>
      <c r="AM586">
        <v>21966000</v>
      </c>
      <c r="AN586">
        <v>0</v>
      </c>
      <c r="AO586">
        <v>0</v>
      </c>
      <c r="AP586">
        <v>19164000</v>
      </c>
      <c r="AQ586">
        <v>0</v>
      </c>
      <c r="AR586">
        <v>0</v>
      </c>
      <c r="AS586">
        <v>0</v>
      </c>
    </row>
    <row r="587" spans="1:45" x14ac:dyDescent="0.25">
      <c r="A587">
        <v>24.716020584106399</v>
      </c>
      <c r="B587">
        <v>24.572710037231399</v>
      </c>
      <c r="C587">
        <v>24.679708480835</v>
      </c>
      <c r="D587">
        <v>24.3485431671143</v>
      </c>
      <c r="E587">
        <v>24.454627990722699</v>
      </c>
      <c r="F587">
        <v>25.0936584472656</v>
      </c>
      <c r="G587">
        <v>25.989517211914102</v>
      </c>
      <c r="H587">
        <v>24.551334381103501</v>
      </c>
      <c r="I587">
        <v>24.531303405761701</v>
      </c>
      <c r="J587">
        <v>25.4760227203369</v>
      </c>
      <c r="K587">
        <v>23.655563354492202</v>
      </c>
      <c r="L587">
        <v>24.263059616088899</v>
      </c>
      <c r="M587">
        <v>25.1626167297363</v>
      </c>
      <c r="N587">
        <v>25.451393127441399</v>
      </c>
      <c r="O587">
        <v>24.6724967956543</v>
      </c>
      <c r="P587">
        <v>12</v>
      </c>
      <c r="Q587">
        <v>12</v>
      </c>
      <c r="R587">
        <v>12</v>
      </c>
      <c r="S587">
        <v>54.6</v>
      </c>
      <c r="T587">
        <v>54.6</v>
      </c>
      <c r="U587">
        <v>54.6</v>
      </c>
      <c r="V587">
        <v>30.372</v>
      </c>
      <c r="W587">
        <v>0</v>
      </c>
      <c r="X587">
        <v>212.18</v>
      </c>
      <c r="Y587">
        <v>7908400000</v>
      </c>
      <c r="Z587">
        <v>124</v>
      </c>
      <c r="AA587">
        <v>0.57625058377204497</v>
      </c>
      <c r="AB587">
        <v>24.774571736653598</v>
      </c>
      <c r="AC587" t="s">
        <v>713</v>
      </c>
      <c r="AD587" t="s">
        <v>713</v>
      </c>
      <c r="AE587">
        <v>386200000</v>
      </c>
      <c r="AF587">
        <v>417390000</v>
      </c>
      <c r="AG587">
        <v>430310000</v>
      </c>
      <c r="AH587">
        <v>325060000</v>
      </c>
      <c r="AI587">
        <v>325710000</v>
      </c>
      <c r="AJ587">
        <v>518760000</v>
      </c>
      <c r="AK587">
        <v>675410000</v>
      </c>
      <c r="AL587">
        <v>351040000</v>
      </c>
      <c r="AM587">
        <v>371760000</v>
      </c>
      <c r="AN587">
        <v>357400000</v>
      </c>
      <c r="AO587">
        <v>389370000</v>
      </c>
      <c r="AP587">
        <v>236440000</v>
      </c>
      <c r="AQ587">
        <v>290410000</v>
      </c>
      <c r="AR587">
        <v>322380000</v>
      </c>
      <c r="AS587">
        <v>420610000</v>
      </c>
    </row>
    <row r="588" spans="1:45" x14ac:dyDescent="0.25">
      <c r="A588">
        <v>21.635334014892599</v>
      </c>
      <c r="B588">
        <v>23.5550842285156</v>
      </c>
      <c r="C588" t="s">
        <v>44</v>
      </c>
      <c r="D588">
        <v>21.1904487609863</v>
      </c>
      <c r="E588">
        <v>20.511135101318398</v>
      </c>
      <c r="F588">
        <v>20.823064804077099</v>
      </c>
      <c r="G588">
        <v>20.1479301452637</v>
      </c>
      <c r="H588">
        <v>23.171119689941399</v>
      </c>
      <c r="I588">
        <v>23.873989105224599</v>
      </c>
      <c r="J588">
        <v>23.548866271972699</v>
      </c>
      <c r="K588">
        <v>23.205009460449201</v>
      </c>
      <c r="L588">
        <v>25.320240020751999</v>
      </c>
      <c r="M588">
        <v>24.6116123199463</v>
      </c>
      <c r="N588">
        <v>22.619972229003899</v>
      </c>
      <c r="O588">
        <v>24.632728576660199</v>
      </c>
      <c r="P588">
        <v>6</v>
      </c>
      <c r="Q588">
        <v>6</v>
      </c>
      <c r="R588">
        <v>6</v>
      </c>
      <c r="S588">
        <v>29.9</v>
      </c>
      <c r="T588">
        <v>29.9</v>
      </c>
      <c r="U588">
        <v>29.9</v>
      </c>
      <c r="V588">
        <v>24.106000000000002</v>
      </c>
      <c r="W588">
        <v>0</v>
      </c>
      <c r="X588">
        <v>50.033000000000001</v>
      </c>
      <c r="Y588">
        <v>1861600000</v>
      </c>
      <c r="Z588">
        <v>45</v>
      </c>
      <c r="AA588">
        <v>1.65784495654466</v>
      </c>
      <c r="AB588">
        <v>22.774752480643102</v>
      </c>
      <c r="AC588" t="s">
        <v>714</v>
      </c>
      <c r="AD588" t="s">
        <v>714</v>
      </c>
      <c r="AE588">
        <v>50041000</v>
      </c>
      <c r="AF588">
        <v>93892000</v>
      </c>
      <c r="AG588">
        <v>0</v>
      </c>
      <c r="AH588">
        <v>63521000</v>
      </c>
      <c r="AI588">
        <v>26239000</v>
      </c>
      <c r="AJ588">
        <v>0</v>
      </c>
      <c r="AK588">
        <v>0</v>
      </c>
      <c r="AL588">
        <v>107190000</v>
      </c>
      <c r="AM588">
        <v>90593000</v>
      </c>
      <c r="AN588">
        <v>96600000</v>
      </c>
      <c r="AO588">
        <v>81101000</v>
      </c>
      <c r="AP588">
        <v>154980000</v>
      </c>
      <c r="AQ588">
        <v>157390000</v>
      </c>
      <c r="AR588">
        <v>83811000</v>
      </c>
      <c r="AS588">
        <v>127600000</v>
      </c>
    </row>
    <row r="589" spans="1:45" x14ac:dyDescent="0.25">
      <c r="A589">
        <v>19.536039352416999</v>
      </c>
      <c r="B589">
        <v>20.660228729248001</v>
      </c>
      <c r="C589">
        <v>17.6034965515137</v>
      </c>
      <c r="D589" t="s">
        <v>44</v>
      </c>
      <c r="E589">
        <v>19.587305068969702</v>
      </c>
      <c r="F589" t="s">
        <v>44</v>
      </c>
      <c r="G589">
        <v>20.538579940795898</v>
      </c>
      <c r="H589">
        <v>20.362174987793001</v>
      </c>
      <c r="I589">
        <v>19.992031097412099</v>
      </c>
      <c r="J589">
        <v>22.132072448730501</v>
      </c>
      <c r="K589">
        <v>20.9886379241943</v>
      </c>
      <c r="L589" t="s">
        <v>44</v>
      </c>
      <c r="M589">
        <v>21.5618801116943</v>
      </c>
      <c r="N589">
        <v>21.398900985717798</v>
      </c>
      <c r="O589">
        <v>20.0023708343506</v>
      </c>
      <c r="P589">
        <v>4</v>
      </c>
      <c r="Q589">
        <v>4</v>
      </c>
      <c r="R589">
        <v>4</v>
      </c>
      <c r="S589">
        <v>11</v>
      </c>
      <c r="T589">
        <v>11</v>
      </c>
      <c r="U589">
        <v>11</v>
      </c>
      <c r="V589">
        <v>75.683999999999997</v>
      </c>
      <c r="W589">
        <v>0</v>
      </c>
      <c r="X589">
        <v>48.768000000000001</v>
      </c>
      <c r="Y589">
        <v>648090000</v>
      </c>
      <c r="Z589">
        <v>17</v>
      </c>
      <c r="AA589">
        <v>1.18008900311131</v>
      </c>
      <c r="AB589">
        <v>20.363643169403101</v>
      </c>
      <c r="AC589" t="s">
        <v>715</v>
      </c>
      <c r="AD589" t="s">
        <v>715</v>
      </c>
      <c r="AE589">
        <v>0</v>
      </c>
      <c r="AF589">
        <v>0</v>
      </c>
      <c r="AG589">
        <v>0</v>
      </c>
      <c r="AH589">
        <v>0</v>
      </c>
      <c r="AI589">
        <v>0</v>
      </c>
      <c r="AJ589">
        <v>0</v>
      </c>
      <c r="AK589">
        <v>0</v>
      </c>
      <c r="AL589">
        <v>0</v>
      </c>
      <c r="AM589">
        <v>0</v>
      </c>
      <c r="AN589">
        <v>60894000</v>
      </c>
      <c r="AO589">
        <v>64595000</v>
      </c>
      <c r="AP589">
        <v>0</v>
      </c>
      <c r="AQ589">
        <v>0</v>
      </c>
      <c r="AR589">
        <v>42821000</v>
      </c>
      <c r="AS589">
        <v>0</v>
      </c>
    </row>
    <row r="590" spans="1:45" x14ac:dyDescent="0.25">
      <c r="A590">
        <v>23.4300746917725</v>
      </c>
      <c r="B590">
        <v>24.313198089599599</v>
      </c>
      <c r="C590">
        <v>22.422267913818398</v>
      </c>
      <c r="D590">
        <v>23.493627548217798</v>
      </c>
      <c r="E590">
        <v>23.6832466125488</v>
      </c>
      <c r="F590">
        <v>21.668693542480501</v>
      </c>
      <c r="G590">
        <v>23.584283828735401</v>
      </c>
      <c r="H590">
        <v>23.7761554718018</v>
      </c>
      <c r="I590">
        <v>24.4319877624512</v>
      </c>
      <c r="J590">
        <v>24.703506469726602</v>
      </c>
      <c r="K590">
        <v>22.4127902984619</v>
      </c>
      <c r="L590">
        <v>24.622264862060501</v>
      </c>
      <c r="M590">
        <v>24.883296966552699</v>
      </c>
      <c r="N590">
        <v>25.309247970581101</v>
      </c>
      <c r="O590">
        <v>24.141645431518601</v>
      </c>
      <c r="P590">
        <v>10</v>
      </c>
      <c r="Q590">
        <v>10</v>
      </c>
      <c r="R590">
        <v>10</v>
      </c>
      <c r="S590">
        <v>25.1</v>
      </c>
      <c r="T590">
        <v>25.1</v>
      </c>
      <c r="U590">
        <v>25.1</v>
      </c>
      <c r="V590">
        <v>67.45</v>
      </c>
      <c r="W590">
        <v>0</v>
      </c>
      <c r="X590">
        <v>271.91000000000003</v>
      </c>
      <c r="Y590">
        <v>7971600000</v>
      </c>
      <c r="Z590">
        <v>132</v>
      </c>
      <c r="AA590">
        <v>1.01343451260442</v>
      </c>
      <c r="AB590">
        <v>23.791752497355098</v>
      </c>
      <c r="AC590" t="s">
        <v>716</v>
      </c>
      <c r="AD590" t="s">
        <v>716</v>
      </c>
      <c r="AE590">
        <v>347070000</v>
      </c>
      <c r="AF590">
        <v>395050000</v>
      </c>
      <c r="AG590">
        <v>235070000</v>
      </c>
      <c r="AH590">
        <v>373610000</v>
      </c>
      <c r="AI590">
        <v>419220000</v>
      </c>
      <c r="AJ590">
        <v>187280000</v>
      </c>
      <c r="AK590">
        <v>305850000</v>
      </c>
      <c r="AL590">
        <v>307660000</v>
      </c>
      <c r="AM590">
        <v>487180000</v>
      </c>
      <c r="AN590">
        <v>374020000</v>
      </c>
      <c r="AO590">
        <v>290710000</v>
      </c>
      <c r="AP590">
        <v>347840000</v>
      </c>
      <c r="AQ590">
        <v>348810000</v>
      </c>
      <c r="AR590">
        <v>565430000</v>
      </c>
      <c r="AS590">
        <v>336090000</v>
      </c>
    </row>
    <row r="591" spans="1:45" x14ac:dyDescent="0.25">
      <c r="A591">
        <v>20.071693420410199</v>
      </c>
      <c r="B591">
        <v>19.845443725585898</v>
      </c>
      <c r="C591">
        <v>19.187564849853501</v>
      </c>
      <c r="D591">
        <v>19.335424423217798</v>
      </c>
      <c r="E591">
        <v>18.65305519104</v>
      </c>
      <c r="F591">
        <v>19.842409133911101</v>
      </c>
      <c r="G591">
        <v>19.793350219726602</v>
      </c>
      <c r="H591">
        <v>21.257818222045898</v>
      </c>
      <c r="I591">
        <v>20.486402511596701</v>
      </c>
      <c r="J591">
        <v>19.758119583129901</v>
      </c>
      <c r="K591">
        <v>20.075485229492202</v>
      </c>
      <c r="L591">
        <v>21.291090011596701</v>
      </c>
      <c r="M591">
        <v>20.496191024780298</v>
      </c>
      <c r="N591">
        <v>21.014408111572301</v>
      </c>
      <c r="O591">
        <v>21.065526962280298</v>
      </c>
      <c r="P591">
        <v>3</v>
      </c>
      <c r="Q591">
        <v>3</v>
      </c>
      <c r="R591">
        <v>3</v>
      </c>
      <c r="S591">
        <v>7.1</v>
      </c>
      <c r="T591">
        <v>7.1</v>
      </c>
      <c r="U591">
        <v>7.1</v>
      </c>
      <c r="V591">
        <v>80.619</v>
      </c>
      <c r="W591">
        <v>0</v>
      </c>
      <c r="X591">
        <v>101.11</v>
      </c>
      <c r="Y591">
        <v>556910000</v>
      </c>
      <c r="Z591">
        <v>34</v>
      </c>
      <c r="AA591">
        <v>0.78639535565017404</v>
      </c>
      <c r="AB591">
        <v>20.144932174682602</v>
      </c>
      <c r="AC591" t="s">
        <v>717</v>
      </c>
      <c r="AD591" t="s">
        <v>717</v>
      </c>
      <c r="AE591">
        <v>0</v>
      </c>
      <c r="AF591">
        <v>14878000</v>
      </c>
      <c r="AG591">
        <v>35928000</v>
      </c>
      <c r="AH591">
        <v>20677000</v>
      </c>
      <c r="AI591">
        <v>0</v>
      </c>
      <c r="AJ591">
        <v>51567000</v>
      </c>
      <c r="AK591">
        <v>29234000</v>
      </c>
      <c r="AL591">
        <v>35871000</v>
      </c>
      <c r="AM591">
        <v>21516000</v>
      </c>
      <c r="AN591">
        <v>12470000</v>
      </c>
      <c r="AO591">
        <v>28131000</v>
      </c>
      <c r="AP591">
        <v>19929000</v>
      </c>
      <c r="AQ591">
        <v>20260000</v>
      </c>
      <c r="AR591">
        <v>0</v>
      </c>
      <c r="AS591">
        <v>31041000</v>
      </c>
    </row>
    <row r="592" spans="1:45" x14ac:dyDescent="0.25">
      <c r="A592">
        <v>22.547197341918899</v>
      </c>
      <c r="B592">
        <v>22.459064483642599</v>
      </c>
      <c r="C592">
        <v>22.086475372314499</v>
      </c>
      <c r="D592">
        <v>23.5581245422363</v>
      </c>
      <c r="E592">
        <v>23.277107238769499</v>
      </c>
      <c r="F592" t="s">
        <v>44</v>
      </c>
      <c r="G592">
        <v>22.872505187988299</v>
      </c>
      <c r="H592">
        <v>22.733865737915</v>
      </c>
      <c r="I592">
        <v>24.066856384277301</v>
      </c>
      <c r="J592">
        <v>25.5871772766113</v>
      </c>
      <c r="K592" t="s">
        <v>44</v>
      </c>
      <c r="L592">
        <v>24.841581344604499</v>
      </c>
      <c r="M592">
        <v>25.618432998657202</v>
      </c>
      <c r="N592">
        <v>25.6664943695068</v>
      </c>
      <c r="O592">
        <v>24.1799507141113</v>
      </c>
      <c r="P592">
        <v>4</v>
      </c>
      <c r="Q592">
        <v>4</v>
      </c>
      <c r="R592">
        <v>4</v>
      </c>
      <c r="S592">
        <v>24.6</v>
      </c>
      <c r="T592">
        <v>24.6</v>
      </c>
      <c r="U592">
        <v>24.6</v>
      </c>
      <c r="V592">
        <v>32.374000000000002</v>
      </c>
      <c r="W592">
        <v>0</v>
      </c>
      <c r="X592">
        <v>225.83</v>
      </c>
      <c r="Y592">
        <v>3028800000</v>
      </c>
      <c r="Z592">
        <v>30</v>
      </c>
      <c r="AA592">
        <v>1.2883088358109001</v>
      </c>
      <c r="AB592">
        <v>23.807294845581101</v>
      </c>
      <c r="AC592" t="s">
        <v>718</v>
      </c>
      <c r="AD592" t="s">
        <v>718</v>
      </c>
      <c r="AE592">
        <v>0</v>
      </c>
      <c r="AF592">
        <v>0</v>
      </c>
      <c r="AG592">
        <v>0</v>
      </c>
      <c r="AH592">
        <v>166280000</v>
      </c>
      <c r="AI592">
        <v>148840000</v>
      </c>
      <c r="AJ592">
        <v>0</v>
      </c>
      <c r="AK592">
        <v>0</v>
      </c>
      <c r="AL592">
        <v>0</v>
      </c>
      <c r="AM592">
        <v>160750000</v>
      </c>
      <c r="AN592">
        <v>189450000</v>
      </c>
      <c r="AO592">
        <v>0</v>
      </c>
      <c r="AP592">
        <v>142070000</v>
      </c>
      <c r="AQ592">
        <v>235560000</v>
      </c>
      <c r="AR592">
        <v>226910000</v>
      </c>
      <c r="AS592">
        <v>243340000</v>
      </c>
    </row>
    <row r="593" spans="1:45" x14ac:dyDescent="0.25">
      <c r="A593">
        <v>24.3920497894287</v>
      </c>
      <c r="B593">
        <v>25.128253936767599</v>
      </c>
      <c r="C593">
        <v>23.324298858642599</v>
      </c>
      <c r="D593">
        <v>22.53883934021</v>
      </c>
      <c r="E593">
        <v>23.937597274780298</v>
      </c>
      <c r="F593" t="s">
        <v>44</v>
      </c>
      <c r="G593">
        <v>21.922813415527301</v>
      </c>
      <c r="H593">
        <v>24.0914402008057</v>
      </c>
      <c r="I593">
        <v>23.1653347015381</v>
      </c>
      <c r="J593">
        <v>25.630786895751999</v>
      </c>
      <c r="K593" t="s">
        <v>44</v>
      </c>
      <c r="L593">
        <v>26.2359523773193</v>
      </c>
      <c r="M593">
        <v>25.100009918212901</v>
      </c>
      <c r="N593">
        <v>25.492130279541001</v>
      </c>
      <c r="O593">
        <v>22.394432067871101</v>
      </c>
      <c r="P593">
        <v>4</v>
      </c>
      <c r="Q593">
        <v>4</v>
      </c>
      <c r="R593">
        <v>4</v>
      </c>
      <c r="S593">
        <v>36.4</v>
      </c>
      <c r="T593">
        <v>36.4</v>
      </c>
      <c r="U593">
        <v>36.4</v>
      </c>
      <c r="V593">
        <v>17.827999999999999</v>
      </c>
      <c r="W593">
        <v>0</v>
      </c>
      <c r="X593">
        <v>92.731999999999999</v>
      </c>
      <c r="Y593">
        <v>3080400000</v>
      </c>
      <c r="Z593">
        <v>26</v>
      </c>
      <c r="AA593">
        <v>1.37155958866147</v>
      </c>
      <c r="AB593">
        <v>24.104149158184299</v>
      </c>
      <c r="AC593" t="s">
        <v>719</v>
      </c>
      <c r="AD593" t="s">
        <v>719</v>
      </c>
      <c r="AE593">
        <v>195500000</v>
      </c>
      <c r="AF593">
        <v>172410000</v>
      </c>
      <c r="AG593">
        <v>110510000</v>
      </c>
      <c r="AH593">
        <v>165510000</v>
      </c>
      <c r="AI593">
        <v>142510000</v>
      </c>
      <c r="AJ593">
        <v>0</v>
      </c>
      <c r="AK593">
        <v>0</v>
      </c>
      <c r="AL593">
        <v>0</v>
      </c>
      <c r="AM593">
        <v>162840000</v>
      </c>
      <c r="AN593">
        <v>209440000</v>
      </c>
      <c r="AO593">
        <v>0</v>
      </c>
      <c r="AP593">
        <v>243880000</v>
      </c>
      <c r="AQ593">
        <v>158940000</v>
      </c>
      <c r="AR593">
        <v>193620000</v>
      </c>
      <c r="AS593">
        <v>0</v>
      </c>
    </row>
    <row r="594" spans="1:45" x14ac:dyDescent="0.25">
      <c r="A594">
        <v>24.4478359222412</v>
      </c>
      <c r="B594">
        <v>24.588350296020501</v>
      </c>
      <c r="C594">
        <v>24.959253311157202</v>
      </c>
      <c r="D594">
        <v>22.2394924163818</v>
      </c>
      <c r="E594">
        <v>20.870042800903299</v>
      </c>
      <c r="F594">
        <v>21.3508911132813</v>
      </c>
      <c r="G594">
        <v>25.280473709106399</v>
      </c>
      <c r="H594">
        <v>23.780065536498999</v>
      </c>
      <c r="I594">
        <v>22.1141662597656</v>
      </c>
      <c r="J594">
        <v>24.9798488616943</v>
      </c>
      <c r="K594">
        <v>23.299219131469702</v>
      </c>
      <c r="L594">
        <v>23.9402885437012</v>
      </c>
      <c r="M594">
        <v>24.0747165679932</v>
      </c>
      <c r="N594">
        <v>24.781368255615199</v>
      </c>
      <c r="O594">
        <v>25.533948898315401</v>
      </c>
      <c r="P594">
        <v>14</v>
      </c>
      <c r="Q594">
        <v>14</v>
      </c>
      <c r="R594">
        <v>14</v>
      </c>
      <c r="S594">
        <v>39.299999999999997</v>
      </c>
      <c r="T594">
        <v>39.299999999999997</v>
      </c>
      <c r="U594">
        <v>39.299999999999997</v>
      </c>
      <c r="V594">
        <v>52.34</v>
      </c>
      <c r="W594">
        <v>0</v>
      </c>
      <c r="X594">
        <v>235.54</v>
      </c>
      <c r="Y594">
        <v>8832400000</v>
      </c>
      <c r="Z594">
        <v>110</v>
      </c>
      <c r="AA594">
        <v>1.4664433456817101</v>
      </c>
      <c r="AB594">
        <v>23.749330774943001</v>
      </c>
      <c r="AC594" t="s">
        <v>720</v>
      </c>
      <c r="AD594" t="s">
        <v>721</v>
      </c>
      <c r="AE594">
        <v>688240000</v>
      </c>
      <c r="AF594">
        <v>510830000</v>
      </c>
      <c r="AG594">
        <v>955810000</v>
      </c>
      <c r="AH594">
        <v>199780000</v>
      </c>
      <c r="AI594">
        <v>77474000</v>
      </c>
      <c r="AJ594">
        <v>105900000</v>
      </c>
      <c r="AK594">
        <v>875510000</v>
      </c>
      <c r="AL594">
        <v>310380000</v>
      </c>
      <c r="AM594">
        <v>147860000</v>
      </c>
      <c r="AN594">
        <v>389970000</v>
      </c>
      <c r="AO594">
        <v>411280000</v>
      </c>
      <c r="AP594">
        <v>253500000</v>
      </c>
      <c r="AQ594">
        <v>210620000</v>
      </c>
      <c r="AR594">
        <v>397420000</v>
      </c>
      <c r="AS594">
        <v>808120000</v>
      </c>
    </row>
    <row r="595" spans="1:45" x14ac:dyDescent="0.25">
      <c r="A595">
        <v>21.4356803894043</v>
      </c>
      <c r="B595">
        <v>22.637413024902301</v>
      </c>
      <c r="C595">
        <v>23.587034225463899</v>
      </c>
      <c r="D595">
        <v>21.3748569488525</v>
      </c>
      <c r="E595">
        <v>23.407302856445298</v>
      </c>
      <c r="F595">
        <v>24.1751613616943</v>
      </c>
      <c r="G595">
        <v>23.402235031127901</v>
      </c>
      <c r="H595">
        <v>20.8765773773193</v>
      </c>
      <c r="I595">
        <v>22.3785915374756</v>
      </c>
      <c r="J595">
        <v>24.345500946044901</v>
      </c>
      <c r="K595">
        <v>22.664054870605501</v>
      </c>
      <c r="L595">
        <v>24.0689086914063</v>
      </c>
      <c r="M595">
        <v>23.219217300415</v>
      </c>
      <c r="N595">
        <v>23.966049194335898</v>
      </c>
      <c r="O595">
        <v>19.384248733520501</v>
      </c>
      <c r="P595">
        <v>2</v>
      </c>
      <c r="Q595">
        <v>2</v>
      </c>
      <c r="R595">
        <v>2</v>
      </c>
      <c r="S595">
        <v>7.3</v>
      </c>
      <c r="T595">
        <v>7.3</v>
      </c>
      <c r="U595">
        <v>7.3</v>
      </c>
      <c r="V595">
        <v>52.984999999999999</v>
      </c>
      <c r="W595">
        <v>0</v>
      </c>
      <c r="X595">
        <v>42.676000000000002</v>
      </c>
      <c r="Y595">
        <v>2621000000</v>
      </c>
      <c r="Z595">
        <v>47</v>
      </c>
      <c r="AA595">
        <v>1.41876636049336</v>
      </c>
      <c r="AB595">
        <v>22.7281888326009</v>
      </c>
      <c r="AC595" t="s">
        <v>722</v>
      </c>
      <c r="AD595" t="s">
        <v>722</v>
      </c>
      <c r="AE595">
        <v>0</v>
      </c>
      <c r="AF595">
        <v>0</v>
      </c>
      <c r="AG595">
        <v>282350000</v>
      </c>
      <c r="AH595">
        <v>0</v>
      </c>
      <c r="AI595">
        <v>148440000</v>
      </c>
      <c r="AJ595">
        <v>314730000</v>
      </c>
      <c r="AK595">
        <v>191560000</v>
      </c>
      <c r="AL595">
        <v>0</v>
      </c>
      <c r="AM595">
        <v>0</v>
      </c>
      <c r="AN595">
        <v>0</v>
      </c>
      <c r="AO595">
        <v>0</v>
      </c>
      <c r="AP595">
        <v>126160000</v>
      </c>
      <c r="AQ595">
        <v>0</v>
      </c>
      <c r="AR595">
        <v>0</v>
      </c>
      <c r="AS595">
        <v>0</v>
      </c>
    </row>
    <row r="596" spans="1:45" x14ac:dyDescent="0.25">
      <c r="A596">
        <v>24.949268341064499</v>
      </c>
      <c r="B596">
        <v>26.051588058471701</v>
      </c>
      <c r="C596">
        <v>23.470230102539102</v>
      </c>
      <c r="D596">
        <v>25.4490966796875</v>
      </c>
      <c r="E596">
        <v>25.126916885376001</v>
      </c>
      <c r="F596">
        <v>20.871021270751999</v>
      </c>
      <c r="G596">
        <v>24.649217605590799</v>
      </c>
      <c r="H596">
        <v>26.018629074096701</v>
      </c>
      <c r="I596">
        <v>25.8390598297119</v>
      </c>
      <c r="J596">
        <v>26.9548244476318</v>
      </c>
      <c r="K596">
        <v>23.655563354492202</v>
      </c>
      <c r="L596">
        <v>27.1809196472168</v>
      </c>
      <c r="M596">
        <v>27.079282760620099</v>
      </c>
      <c r="N596">
        <v>26.423036575317401</v>
      </c>
      <c r="O596">
        <v>25.5851726531982</v>
      </c>
      <c r="P596">
        <v>39</v>
      </c>
      <c r="Q596">
        <v>39</v>
      </c>
      <c r="R596">
        <v>38</v>
      </c>
      <c r="S596">
        <v>54.8</v>
      </c>
      <c r="T596">
        <v>54.8</v>
      </c>
      <c r="U596">
        <v>53.6</v>
      </c>
      <c r="V596">
        <v>95.290999999999997</v>
      </c>
      <c r="W596">
        <v>0</v>
      </c>
      <c r="X596">
        <v>323.31</v>
      </c>
      <c r="Y596">
        <v>41842000000</v>
      </c>
      <c r="Z596">
        <v>475</v>
      </c>
      <c r="AA596">
        <v>1.65660619141229</v>
      </c>
      <c r="AB596">
        <v>25.286921819051098</v>
      </c>
      <c r="AC596" t="s">
        <v>723</v>
      </c>
      <c r="AD596" t="s">
        <v>723</v>
      </c>
      <c r="AE596">
        <v>1820900000</v>
      </c>
      <c r="AF596">
        <v>2005900000</v>
      </c>
      <c r="AG596">
        <v>657710000</v>
      </c>
      <c r="AH596">
        <v>2215800000</v>
      </c>
      <c r="AI596">
        <v>1415300000</v>
      </c>
      <c r="AJ596">
        <v>99060000</v>
      </c>
      <c r="AK596">
        <v>1096600000</v>
      </c>
      <c r="AL596">
        <v>1927500000</v>
      </c>
      <c r="AM596">
        <v>2418700000</v>
      </c>
      <c r="AN596">
        <v>2382800000</v>
      </c>
      <c r="AO596">
        <v>963850000</v>
      </c>
      <c r="AP596">
        <v>3202300000</v>
      </c>
      <c r="AQ596">
        <v>2577100000</v>
      </c>
      <c r="AR596">
        <v>1984100000</v>
      </c>
      <c r="AS596">
        <v>1684900000</v>
      </c>
    </row>
    <row r="597" spans="1:45" x14ac:dyDescent="0.25">
      <c r="A597">
        <v>16.882499694824201</v>
      </c>
      <c r="B597" t="s">
        <v>44</v>
      </c>
      <c r="C597">
        <v>15.427476882934601</v>
      </c>
      <c r="D597">
        <v>16.401695251464801</v>
      </c>
      <c r="E597">
        <v>16.172428131103501</v>
      </c>
      <c r="F597" t="s">
        <v>44</v>
      </c>
      <c r="G597">
        <v>18.001573562622099</v>
      </c>
      <c r="H597">
        <v>17.435588836669901</v>
      </c>
      <c r="I597">
        <v>16.738725662231399</v>
      </c>
      <c r="J597">
        <v>20.1198425292969</v>
      </c>
      <c r="K597" t="s">
        <v>44</v>
      </c>
      <c r="L597">
        <v>19.803932189941399</v>
      </c>
      <c r="M597">
        <v>18.323247909545898</v>
      </c>
      <c r="N597">
        <v>18.487855911254901</v>
      </c>
      <c r="O597">
        <v>19.483728408813501</v>
      </c>
      <c r="P597">
        <v>1</v>
      </c>
      <c r="Q597">
        <v>1</v>
      </c>
      <c r="R597">
        <v>1</v>
      </c>
      <c r="S597">
        <v>0.3</v>
      </c>
      <c r="T597">
        <v>0.3</v>
      </c>
      <c r="U597">
        <v>0.3</v>
      </c>
      <c r="V597">
        <v>508.84</v>
      </c>
      <c r="W597">
        <v>0</v>
      </c>
      <c r="X597">
        <v>6.9298000000000002</v>
      </c>
      <c r="Y597">
        <v>1080800000</v>
      </c>
      <c r="Z597">
        <v>15</v>
      </c>
      <c r="AA597">
        <v>1.5179331150775199</v>
      </c>
      <c r="AB597">
        <v>17.773216247558601</v>
      </c>
      <c r="AC597" t="s">
        <v>724</v>
      </c>
      <c r="AD597" t="s">
        <v>724</v>
      </c>
      <c r="AE597">
        <v>0</v>
      </c>
      <c r="AF597">
        <v>0</v>
      </c>
      <c r="AG597">
        <v>0</v>
      </c>
      <c r="AH597">
        <v>0</v>
      </c>
      <c r="AI597">
        <v>0</v>
      </c>
      <c r="AJ597">
        <v>0</v>
      </c>
      <c r="AK597">
        <v>52379000</v>
      </c>
      <c r="AL597">
        <v>0</v>
      </c>
      <c r="AM597">
        <v>0</v>
      </c>
      <c r="AN597">
        <v>118820000</v>
      </c>
      <c r="AO597">
        <v>0</v>
      </c>
      <c r="AP597">
        <v>119930000</v>
      </c>
      <c r="AQ597">
        <v>0</v>
      </c>
      <c r="AR597">
        <v>0</v>
      </c>
      <c r="AS597">
        <v>125500000</v>
      </c>
    </row>
    <row r="598" spans="1:45" x14ac:dyDescent="0.25">
      <c r="A598">
        <v>25.003587722778299</v>
      </c>
      <c r="B598">
        <v>25.051050186157202</v>
      </c>
      <c r="C598">
        <v>23.0409126281738</v>
      </c>
      <c r="D598">
        <v>25.856737136840799</v>
      </c>
      <c r="E598">
        <v>25.420726776123001</v>
      </c>
      <c r="F598">
        <v>21.768663406372099</v>
      </c>
      <c r="G598">
        <v>24.6171169281006</v>
      </c>
      <c r="H598">
        <v>24.231325149536101</v>
      </c>
      <c r="I598">
        <v>25.098566055297901</v>
      </c>
      <c r="J598">
        <v>24.581872940063501</v>
      </c>
      <c r="K598">
        <v>23.9823322296143</v>
      </c>
      <c r="L598">
        <v>25.885927200317401</v>
      </c>
      <c r="M598">
        <v>26.020601272583001</v>
      </c>
      <c r="N598">
        <v>26.3539028167725</v>
      </c>
      <c r="O598">
        <v>24.934001922607401</v>
      </c>
      <c r="P598">
        <v>7</v>
      </c>
      <c r="Q598">
        <v>7</v>
      </c>
      <c r="R598">
        <v>7</v>
      </c>
      <c r="S598">
        <v>13.2</v>
      </c>
      <c r="T598">
        <v>13.2</v>
      </c>
      <c r="U598">
        <v>13.2</v>
      </c>
      <c r="V598">
        <v>62.146999999999998</v>
      </c>
      <c r="W598">
        <v>0</v>
      </c>
      <c r="X598">
        <v>323.31</v>
      </c>
      <c r="Y598">
        <v>16160000000</v>
      </c>
      <c r="Z598">
        <v>81</v>
      </c>
      <c r="AA598">
        <v>1.19976545385609</v>
      </c>
      <c r="AB598">
        <v>24.789821624755898</v>
      </c>
      <c r="AC598" t="s">
        <v>725</v>
      </c>
      <c r="AD598" t="s">
        <v>725</v>
      </c>
      <c r="AE598">
        <v>911150000</v>
      </c>
      <c r="AF598">
        <v>812900000</v>
      </c>
      <c r="AG598">
        <v>417760000</v>
      </c>
      <c r="AH598">
        <v>1782800000</v>
      </c>
      <c r="AI598">
        <v>797190000</v>
      </c>
      <c r="AJ598">
        <v>0</v>
      </c>
      <c r="AK598">
        <v>649430000</v>
      </c>
      <c r="AL598">
        <v>434080000</v>
      </c>
      <c r="AM598">
        <v>1046600000</v>
      </c>
      <c r="AN598">
        <v>490340000</v>
      </c>
      <c r="AO598">
        <v>606560000</v>
      </c>
      <c r="AP598">
        <v>964860000</v>
      </c>
      <c r="AQ598">
        <v>962670000</v>
      </c>
      <c r="AR598">
        <v>1058700000</v>
      </c>
      <c r="AS598">
        <v>574400000</v>
      </c>
    </row>
    <row r="599" spans="1:45" x14ac:dyDescent="0.25">
      <c r="A599">
        <v>25.073736190795898</v>
      </c>
      <c r="B599">
        <v>25.788181304931602</v>
      </c>
      <c r="C599">
        <v>24.0535793304443</v>
      </c>
      <c r="D599" t="s">
        <v>44</v>
      </c>
      <c r="E599">
        <v>24.609584808349599</v>
      </c>
      <c r="F599">
        <v>26.3476657867432</v>
      </c>
      <c r="G599">
        <v>26.033870697021499</v>
      </c>
      <c r="H599">
        <v>25.55739402771</v>
      </c>
      <c r="I599">
        <v>24.957128524780298</v>
      </c>
      <c r="J599">
        <v>26.3647785186768</v>
      </c>
      <c r="K599">
        <v>25.492252349853501</v>
      </c>
      <c r="L599">
        <v>26.142950057983398</v>
      </c>
      <c r="M599">
        <v>22.689466476440401</v>
      </c>
      <c r="N599">
        <v>25.61110496521</v>
      </c>
      <c r="O599">
        <v>25.3893928527832</v>
      </c>
      <c r="P599">
        <v>1</v>
      </c>
      <c r="Q599">
        <v>1</v>
      </c>
      <c r="R599">
        <v>1</v>
      </c>
      <c r="S599">
        <v>4.9000000000000004</v>
      </c>
      <c r="T599">
        <v>4.9000000000000004</v>
      </c>
      <c r="U599">
        <v>4.9000000000000004</v>
      </c>
      <c r="V599">
        <v>24.988</v>
      </c>
      <c r="W599">
        <v>0</v>
      </c>
      <c r="X599">
        <v>5.1063999999999998</v>
      </c>
      <c r="Y599">
        <v>7502000000</v>
      </c>
      <c r="Z599">
        <v>13</v>
      </c>
      <c r="AA599">
        <v>0.997694005808338</v>
      </c>
      <c r="AB599">
        <v>25.293648992266</v>
      </c>
      <c r="AC599" t="s">
        <v>726</v>
      </c>
      <c r="AD599" t="s">
        <v>726</v>
      </c>
      <c r="AE599">
        <v>0</v>
      </c>
      <c r="AF599">
        <v>0</v>
      </c>
      <c r="AG599">
        <v>0</v>
      </c>
      <c r="AH599">
        <v>0</v>
      </c>
      <c r="AI599">
        <v>0</v>
      </c>
      <c r="AJ599">
        <v>0</v>
      </c>
      <c r="AK599">
        <v>0</v>
      </c>
      <c r="AL599">
        <v>0</v>
      </c>
      <c r="AM599">
        <v>0</v>
      </c>
      <c r="AN599">
        <v>0</v>
      </c>
      <c r="AO599">
        <v>0</v>
      </c>
      <c r="AP599">
        <v>0</v>
      </c>
      <c r="AQ599">
        <v>0</v>
      </c>
      <c r="AR599">
        <v>0</v>
      </c>
      <c r="AS599">
        <v>325920000</v>
      </c>
    </row>
    <row r="600" spans="1:45" x14ac:dyDescent="0.25">
      <c r="A600">
        <v>22.8729763031006</v>
      </c>
      <c r="B600">
        <v>22.865198135376001</v>
      </c>
      <c r="C600" t="s">
        <v>44</v>
      </c>
      <c r="D600">
        <v>22.258680343627901</v>
      </c>
      <c r="E600">
        <v>23.160341262817401</v>
      </c>
      <c r="F600" t="s">
        <v>44</v>
      </c>
      <c r="G600">
        <v>22.690574645996101</v>
      </c>
      <c r="H600">
        <v>22.842645645141602</v>
      </c>
      <c r="I600">
        <v>24.037666320800799</v>
      </c>
      <c r="J600">
        <v>25.2732334136963</v>
      </c>
      <c r="K600">
        <v>21.6920871734619</v>
      </c>
      <c r="L600">
        <v>26.1215705871582</v>
      </c>
      <c r="M600">
        <v>25.502759933471701</v>
      </c>
      <c r="N600">
        <v>24.984550476074201</v>
      </c>
      <c r="O600">
        <v>22.9285182952881</v>
      </c>
      <c r="P600">
        <v>6</v>
      </c>
      <c r="Q600">
        <v>6</v>
      </c>
      <c r="R600">
        <v>6</v>
      </c>
      <c r="S600">
        <v>22.5</v>
      </c>
      <c r="T600">
        <v>22.5</v>
      </c>
      <c r="U600">
        <v>22.5</v>
      </c>
      <c r="V600">
        <v>28.712</v>
      </c>
      <c r="W600">
        <v>0</v>
      </c>
      <c r="X600">
        <v>42.898000000000003</v>
      </c>
      <c r="Y600">
        <v>2135200000</v>
      </c>
      <c r="Z600">
        <v>28</v>
      </c>
      <c r="AA600">
        <v>1.3971809071491501</v>
      </c>
      <c r="AB600">
        <v>23.6331386566162</v>
      </c>
      <c r="AC600" t="s">
        <v>727</v>
      </c>
      <c r="AD600" t="s">
        <v>727</v>
      </c>
      <c r="AE600">
        <v>0</v>
      </c>
      <c r="AF600">
        <v>0</v>
      </c>
      <c r="AG600">
        <v>0</v>
      </c>
      <c r="AH600">
        <v>0</v>
      </c>
      <c r="AI600">
        <v>109080000</v>
      </c>
      <c r="AJ600">
        <v>0</v>
      </c>
      <c r="AK600">
        <v>0</v>
      </c>
      <c r="AL600">
        <v>0</v>
      </c>
      <c r="AM600">
        <v>182640000</v>
      </c>
      <c r="AN600">
        <v>120060000</v>
      </c>
      <c r="AO600">
        <v>0</v>
      </c>
      <c r="AP600">
        <v>234350000</v>
      </c>
      <c r="AQ600">
        <v>120520000</v>
      </c>
      <c r="AR600">
        <v>145960000</v>
      </c>
      <c r="AS600">
        <v>0</v>
      </c>
    </row>
    <row r="601" spans="1:45" x14ac:dyDescent="0.25">
      <c r="A601">
        <v>24.2761135101318</v>
      </c>
      <c r="B601">
        <v>22.747758865356399</v>
      </c>
      <c r="C601">
        <v>23.225469589233398</v>
      </c>
      <c r="D601">
        <v>23.161279678344702</v>
      </c>
      <c r="E601">
        <v>23.590694427490199</v>
      </c>
      <c r="F601">
        <v>20.061048507690401</v>
      </c>
      <c r="G601">
        <v>23.521930694580099</v>
      </c>
      <c r="H601">
        <v>23.9463710784912</v>
      </c>
      <c r="I601">
        <v>23.970706939697301</v>
      </c>
      <c r="J601">
        <v>25.591579437255898</v>
      </c>
      <c r="K601">
        <v>21.9414176940918</v>
      </c>
      <c r="L601">
        <v>25.907588958740199</v>
      </c>
      <c r="M601">
        <v>24.7559299468994</v>
      </c>
      <c r="N601">
        <v>25.19873046875</v>
      </c>
      <c r="O601">
        <v>24.072511672973601</v>
      </c>
      <c r="P601">
        <v>12</v>
      </c>
      <c r="Q601">
        <v>12</v>
      </c>
      <c r="R601">
        <v>5</v>
      </c>
      <c r="S601">
        <v>38.200000000000003</v>
      </c>
      <c r="T601">
        <v>38.200000000000003</v>
      </c>
      <c r="U601">
        <v>15.7</v>
      </c>
      <c r="V601">
        <v>71.2</v>
      </c>
      <c r="W601">
        <v>0</v>
      </c>
      <c r="X601">
        <v>323.31</v>
      </c>
      <c r="Y601">
        <v>6752800000</v>
      </c>
      <c r="Z601">
        <v>96</v>
      </c>
      <c r="AA601">
        <v>1.4687964263397899</v>
      </c>
      <c r="AB601">
        <v>23.731275431315101</v>
      </c>
      <c r="AC601" t="s">
        <v>728</v>
      </c>
      <c r="AD601" t="s">
        <v>728</v>
      </c>
      <c r="AE601">
        <v>348670000</v>
      </c>
      <c r="AF601">
        <v>190650000</v>
      </c>
      <c r="AG601">
        <v>271500000</v>
      </c>
      <c r="AH601">
        <v>264910000</v>
      </c>
      <c r="AI601">
        <v>343810000</v>
      </c>
      <c r="AJ601">
        <v>0</v>
      </c>
      <c r="AK601">
        <v>317450000</v>
      </c>
      <c r="AL601">
        <v>282150000</v>
      </c>
      <c r="AM601">
        <v>348340000</v>
      </c>
      <c r="AN601">
        <v>400160000</v>
      </c>
      <c r="AO601">
        <v>118420000</v>
      </c>
      <c r="AP601">
        <v>529270000</v>
      </c>
      <c r="AQ601">
        <v>301640000</v>
      </c>
      <c r="AR601">
        <v>276460000</v>
      </c>
      <c r="AS601">
        <v>279750000</v>
      </c>
    </row>
    <row r="602" spans="1:45" x14ac:dyDescent="0.25">
      <c r="A602">
        <v>28.582763671875</v>
      </c>
      <c r="B602">
        <v>30.296360015869102</v>
      </c>
      <c r="C602">
        <v>27.872205734252901</v>
      </c>
      <c r="D602">
        <v>29.324745178222699</v>
      </c>
      <c r="E602">
        <v>29.2100639343262</v>
      </c>
      <c r="F602">
        <v>25.6352233886719</v>
      </c>
      <c r="G602">
        <v>29.270103454589801</v>
      </c>
      <c r="H602">
        <v>29.126325607299801</v>
      </c>
      <c r="I602">
        <v>30.0568523406982</v>
      </c>
      <c r="J602">
        <v>30.169376373291001</v>
      </c>
      <c r="K602">
        <v>28.443874359130898</v>
      </c>
      <c r="L602">
        <v>29.874069213867202</v>
      </c>
      <c r="M602">
        <v>30.503700256347699</v>
      </c>
      <c r="N602">
        <v>29.961132049560501</v>
      </c>
      <c r="O602">
        <v>29.053724288940401</v>
      </c>
      <c r="P602">
        <v>37</v>
      </c>
      <c r="Q602">
        <v>33</v>
      </c>
      <c r="R602">
        <v>23</v>
      </c>
      <c r="S602">
        <v>42.2</v>
      </c>
      <c r="T602">
        <v>38.5</v>
      </c>
      <c r="U602">
        <v>29.3</v>
      </c>
      <c r="V602">
        <v>63.692999999999998</v>
      </c>
      <c r="W602">
        <v>0</v>
      </c>
      <c r="X602">
        <v>323.31</v>
      </c>
      <c r="Y602">
        <v>328970000000</v>
      </c>
      <c r="Z602">
        <v>734</v>
      </c>
      <c r="AA602">
        <v>1.2263305290098601</v>
      </c>
      <c r="AB602">
        <v>29.1587013244629</v>
      </c>
      <c r="AC602" t="s">
        <v>729</v>
      </c>
      <c r="AD602" t="s">
        <v>730</v>
      </c>
      <c r="AE602">
        <v>12679000000</v>
      </c>
      <c r="AF602">
        <v>28006000000</v>
      </c>
      <c r="AG602">
        <v>6723400000</v>
      </c>
      <c r="AH602">
        <v>21871000000</v>
      </c>
      <c r="AI602">
        <v>12632000000</v>
      </c>
      <c r="AJ602">
        <v>2164800000</v>
      </c>
      <c r="AK602">
        <v>13273000000</v>
      </c>
      <c r="AL602">
        <v>12111000000</v>
      </c>
      <c r="AM602">
        <v>24171000000</v>
      </c>
      <c r="AN602">
        <v>17921000000</v>
      </c>
      <c r="AO602">
        <v>11022000000</v>
      </c>
      <c r="AP602">
        <v>14949000000</v>
      </c>
      <c r="AQ602">
        <v>22973000000</v>
      </c>
      <c r="AR602">
        <v>13986000000</v>
      </c>
      <c r="AS602">
        <v>11425000000</v>
      </c>
    </row>
    <row r="603" spans="1:45" x14ac:dyDescent="0.25">
      <c r="A603">
        <v>21.141895294189499</v>
      </c>
      <c r="B603">
        <v>22.069400787353501</v>
      </c>
      <c r="C603">
        <v>19.855197906494102</v>
      </c>
      <c r="D603">
        <v>20.7696723937988</v>
      </c>
      <c r="E603">
        <v>21.989364624023398</v>
      </c>
      <c r="F603" t="s">
        <v>44</v>
      </c>
      <c r="G603">
        <v>20.7718505859375</v>
      </c>
      <c r="H603">
        <v>18.617912292480501</v>
      </c>
      <c r="I603">
        <v>22.3909206390381</v>
      </c>
      <c r="J603">
        <v>23.302150726318398</v>
      </c>
      <c r="K603">
        <v>18.0697021484375</v>
      </c>
      <c r="L603">
        <v>22.636085510253899</v>
      </c>
      <c r="M603">
        <v>20.814720153808601</v>
      </c>
      <c r="N603">
        <v>22.533763885498001</v>
      </c>
      <c r="O603">
        <v>20.8432216644287</v>
      </c>
      <c r="P603">
        <v>12</v>
      </c>
      <c r="Q603">
        <v>12</v>
      </c>
      <c r="R603">
        <v>12</v>
      </c>
      <c r="S603">
        <v>17.5</v>
      </c>
      <c r="T603">
        <v>17.5</v>
      </c>
      <c r="U603">
        <v>17.5</v>
      </c>
      <c r="V603">
        <v>78.965999999999994</v>
      </c>
      <c r="W603">
        <v>0</v>
      </c>
      <c r="X603">
        <v>181.63</v>
      </c>
      <c r="Y603">
        <v>1688400000</v>
      </c>
      <c r="Z603">
        <v>67</v>
      </c>
      <c r="AA603">
        <v>1.5168031413838201</v>
      </c>
      <c r="AB603">
        <v>21.128989900861502</v>
      </c>
      <c r="AC603" t="s">
        <v>731</v>
      </c>
      <c r="AD603" t="s">
        <v>731</v>
      </c>
      <c r="AE603">
        <v>95536000</v>
      </c>
      <c r="AF603">
        <v>92998000</v>
      </c>
      <c r="AG603">
        <v>54624000</v>
      </c>
      <c r="AH603">
        <v>83625000</v>
      </c>
      <c r="AI603">
        <v>137580000</v>
      </c>
      <c r="AJ603">
        <v>0</v>
      </c>
      <c r="AK603">
        <v>80651000</v>
      </c>
      <c r="AL603">
        <v>0</v>
      </c>
      <c r="AM603">
        <v>123870000</v>
      </c>
      <c r="AN603">
        <v>102110000</v>
      </c>
      <c r="AO603">
        <v>0</v>
      </c>
      <c r="AP603">
        <v>126600000</v>
      </c>
      <c r="AQ603">
        <v>53404000</v>
      </c>
      <c r="AR603">
        <v>80748000</v>
      </c>
      <c r="AS603">
        <v>64924000</v>
      </c>
    </row>
    <row r="604" spans="1:45" x14ac:dyDescent="0.25">
      <c r="A604" t="s">
        <v>44</v>
      </c>
      <c r="B604">
        <v>20.930341720581101</v>
      </c>
      <c r="C604" t="s">
        <v>44</v>
      </c>
      <c r="D604">
        <v>20.8985900878906</v>
      </c>
      <c r="E604">
        <v>19.0967407226563</v>
      </c>
      <c r="F604" t="s">
        <v>44</v>
      </c>
      <c r="G604">
        <v>19.036521911621101</v>
      </c>
      <c r="H604">
        <v>20.969232559204102</v>
      </c>
      <c r="I604">
        <v>19.3930759429932</v>
      </c>
      <c r="J604">
        <v>23.576347351074201</v>
      </c>
      <c r="K604" t="s">
        <v>44</v>
      </c>
      <c r="L604">
        <v>22.287233352661101</v>
      </c>
      <c r="M604">
        <v>23.610429763793899</v>
      </c>
      <c r="N604">
        <v>19.947921752929702</v>
      </c>
      <c r="O604" t="s">
        <v>44</v>
      </c>
      <c r="P604">
        <v>5</v>
      </c>
      <c r="Q604">
        <v>5</v>
      </c>
      <c r="R604">
        <v>5</v>
      </c>
      <c r="S604">
        <v>18.399999999999999</v>
      </c>
      <c r="T604">
        <v>18.399999999999999</v>
      </c>
      <c r="U604">
        <v>18.399999999999999</v>
      </c>
      <c r="V604">
        <v>40.264000000000003</v>
      </c>
      <c r="W604">
        <v>0</v>
      </c>
      <c r="X604">
        <v>82.507000000000005</v>
      </c>
      <c r="Y604">
        <v>549320000</v>
      </c>
      <c r="Z604">
        <v>21</v>
      </c>
      <c r="AA604">
        <v>1.7089713586320201</v>
      </c>
      <c r="AB604">
        <v>20.9746435165405</v>
      </c>
      <c r="AC604" t="s">
        <v>732</v>
      </c>
      <c r="AD604" t="s">
        <v>732</v>
      </c>
      <c r="AE604">
        <v>0</v>
      </c>
      <c r="AF604">
        <v>32030000</v>
      </c>
      <c r="AG604">
        <v>0</v>
      </c>
      <c r="AH604">
        <v>36964000</v>
      </c>
      <c r="AI604">
        <v>0</v>
      </c>
      <c r="AJ604">
        <v>0</v>
      </c>
      <c r="AK604">
        <v>0</v>
      </c>
      <c r="AL604">
        <v>0</v>
      </c>
      <c r="AM604">
        <v>0</v>
      </c>
      <c r="AN604">
        <v>70899000</v>
      </c>
      <c r="AO604">
        <v>0</v>
      </c>
      <c r="AP604">
        <v>49372000</v>
      </c>
      <c r="AQ604">
        <v>57398000</v>
      </c>
      <c r="AR604">
        <v>0</v>
      </c>
      <c r="AS604">
        <v>0</v>
      </c>
    </row>
    <row r="605" spans="1:45" x14ac:dyDescent="0.25">
      <c r="A605">
        <v>21.577915191650401</v>
      </c>
      <c r="B605">
        <v>23.5965061187744</v>
      </c>
      <c r="C605" t="s">
        <v>44</v>
      </c>
      <c r="D605">
        <v>22.238531112670898</v>
      </c>
      <c r="E605">
        <v>21.271104812622099</v>
      </c>
      <c r="F605" t="s">
        <v>44</v>
      </c>
      <c r="G605" t="s">
        <v>44</v>
      </c>
      <c r="H605">
        <v>21.230110168456999</v>
      </c>
      <c r="I605">
        <v>22.957342147827099</v>
      </c>
      <c r="J605">
        <v>24.107093811035199</v>
      </c>
      <c r="K605" t="s">
        <v>44</v>
      </c>
      <c r="L605">
        <v>22.736530303955099</v>
      </c>
      <c r="M605">
        <v>24.242490768432599</v>
      </c>
      <c r="N605">
        <v>22.871942520141602</v>
      </c>
      <c r="O605">
        <v>21.097576141357401</v>
      </c>
      <c r="P605">
        <v>2</v>
      </c>
      <c r="Q605">
        <v>2</v>
      </c>
      <c r="R605">
        <v>2</v>
      </c>
      <c r="S605">
        <v>13.4</v>
      </c>
      <c r="T605">
        <v>13.4</v>
      </c>
      <c r="U605">
        <v>13.4</v>
      </c>
      <c r="V605">
        <v>22.425000000000001</v>
      </c>
      <c r="W605">
        <v>0</v>
      </c>
      <c r="X605">
        <v>8.3257999999999992</v>
      </c>
      <c r="Y605">
        <v>798510000</v>
      </c>
      <c r="Z605">
        <v>16</v>
      </c>
      <c r="AA605">
        <v>1.1496267250774099</v>
      </c>
      <c r="AB605">
        <v>22.538831190629399</v>
      </c>
      <c r="AC605" t="s">
        <v>733</v>
      </c>
      <c r="AD605" t="s">
        <v>733</v>
      </c>
      <c r="AE605">
        <v>0</v>
      </c>
      <c r="AF605">
        <v>70161000</v>
      </c>
      <c r="AG605">
        <v>0</v>
      </c>
      <c r="AH605">
        <v>56230000</v>
      </c>
      <c r="AI605">
        <v>0</v>
      </c>
      <c r="AJ605">
        <v>0</v>
      </c>
      <c r="AK605">
        <v>0</v>
      </c>
      <c r="AL605">
        <v>0</v>
      </c>
      <c r="AM605">
        <v>63002000</v>
      </c>
      <c r="AN605">
        <v>73731000</v>
      </c>
      <c r="AO605">
        <v>0</v>
      </c>
      <c r="AP605">
        <v>0</v>
      </c>
      <c r="AQ605">
        <v>84216000</v>
      </c>
      <c r="AR605">
        <v>0</v>
      </c>
      <c r="AS605">
        <v>0</v>
      </c>
    </row>
    <row r="606" spans="1:45" x14ac:dyDescent="0.25">
      <c r="A606">
        <v>23.8119602203369</v>
      </c>
      <c r="B606">
        <v>23.558591842651399</v>
      </c>
      <c r="C606">
        <v>22.4181022644043</v>
      </c>
      <c r="D606">
        <v>24.285385131835898</v>
      </c>
      <c r="E606">
        <v>24.356491088867202</v>
      </c>
      <c r="F606">
        <v>25.239725112915</v>
      </c>
      <c r="G606">
        <v>23.584398269653299</v>
      </c>
      <c r="H606">
        <v>24.379213333129901</v>
      </c>
      <c r="I606">
        <v>25.7493705749512</v>
      </c>
      <c r="J606">
        <v>25.447267532348601</v>
      </c>
      <c r="K606">
        <v>22.9364833831787</v>
      </c>
      <c r="L606">
        <v>24.6896057128906</v>
      </c>
      <c r="M606">
        <v>26.205419540405298</v>
      </c>
      <c r="N606">
        <v>25.4737339019775</v>
      </c>
      <c r="O606">
        <v>25.388473510742202</v>
      </c>
      <c r="P606">
        <v>15</v>
      </c>
      <c r="Q606">
        <v>15</v>
      </c>
      <c r="R606">
        <v>14</v>
      </c>
      <c r="S606">
        <v>21.8</v>
      </c>
      <c r="T606">
        <v>21.8</v>
      </c>
      <c r="U606">
        <v>20.7</v>
      </c>
      <c r="V606">
        <v>71.927999999999997</v>
      </c>
      <c r="W606">
        <v>0</v>
      </c>
      <c r="X606">
        <v>323.31</v>
      </c>
      <c r="Y606">
        <v>14975000000</v>
      </c>
      <c r="Z606">
        <v>122</v>
      </c>
      <c r="AA606">
        <v>1.0936650869883899</v>
      </c>
      <c r="AB606">
        <v>24.501614761352499</v>
      </c>
      <c r="AC606" t="s">
        <v>734</v>
      </c>
      <c r="AD606" t="s">
        <v>734</v>
      </c>
      <c r="AE606">
        <v>499030000</v>
      </c>
      <c r="AF606">
        <v>386390000</v>
      </c>
      <c r="AG606">
        <v>259200000</v>
      </c>
      <c r="AH606">
        <v>681050000</v>
      </c>
      <c r="AI606">
        <v>671140000</v>
      </c>
      <c r="AJ606">
        <v>1188200000</v>
      </c>
      <c r="AK606">
        <v>542920000</v>
      </c>
      <c r="AL606">
        <v>534000000</v>
      </c>
      <c r="AM606">
        <v>1299500000</v>
      </c>
      <c r="AN606">
        <v>599070000</v>
      </c>
      <c r="AO606">
        <v>313510000</v>
      </c>
      <c r="AP606">
        <v>534670000</v>
      </c>
      <c r="AQ606">
        <v>832850000</v>
      </c>
      <c r="AR606">
        <v>839410000</v>
      </c>
      <c r="AS606">
        <v>1001700000</v>
      </c>
    </row>
    <row r="607" spans="1:45" x14ac:dyDescent="0.25">
      <c r="A607">
        <v>21.920671463012699</v>
      </c>
      <c r="B607">
        <v>21.937938690185501</v>
      </c>
      <c r="C607" t="s">
        <v>44</v>
      </c>
      <c r="D607">
        <v>20.386375427246101</v>
      </c>
      <c r="E607">
        <v>21.421983718872099</v>
      </c>
      <c r="F607" t="s">
        <v>44</v>
      </c>
      <c r="G607" t="s">
        <v>44</v>
      </c>
      <c r="H607">
        <v>22.6842956542969</v>
      </c>
      <c r="I607">
        <v>22.527788162231399</v>
      </c>
      <c r="J607">
        <v>23.741497039794901</v>
      </c>
      <c r="K607">
        <v>22.390947341918899</v>
      </c>
      <c r="L607">
        <v>24.609977722168001</v>
      </c>
      <c r="M607">
        <v>23.181272506713899</v>
      </c>
      <c r="N607">
        <v>24.091117858886701</v>
      </c>
      <c r="O607">
        <v>24.289190292358398</v>
      </c>
      <c r="P607">
        <v>2</v>
      </c>
      <c r="Q607">
        <v>2</v>
      </c>
      <c r="R607">
        <v>2</v>
      </c>
      <c r="S607">
        <v>9.6</v>
      </c>
      <c r="T607">
        <v>9.6</v>
      </c>
      <c r="U607">
        <v>9.6</v>
      </c>
      <c r="V607">
        <v>32.933999999999997</v>
      </c>
      <c r="W607">
        <v>0</v>
      </c>
      <c r="X607">
        <v>45.844000000000001</v>
      </c>
      <c r="Y607">
        <v>1769500000</v>
      </c>
      <c r="Z607">
        <v>20</v>
      </c>
      <c r="AA607">
        <v>1.2675560817826499</v>
      </c>
      <c r="AB607">
        <v>22.7652546564738</v>
      </c>
      <c r="AC607" t="s">
        <v>735</v>
      </c>
      <c r="AD607" t="s">
        <v>735</v>
      </c>
      <c r="AE607">
        <v>0</v>
      </c>
      <c r="AF607">
        <v>81066000</v>
      </c>
      <c r="AG607">
        <v>0</v>
      </c>
      <c r="AH607">
        <v>0</v>
      </c>
      <c r="AI607">
        <v>0</v>
      </c>
      <c r="AJ607">
        <v>0</v>
      </c>
      <c r="AK607">
        <v>0</v>
      </c>
      <c r="AL607">
        <v>0</v>
      </c>
      <c r="AM607">
        <v>122100000</v>
      </c>
      <c r="AN607">
        <v>156040000</v>
      </c>
      <c r="AO607">
        <v>0</v>
      </c>
      <c r="AP607">
        <v>118040000</v>
      </c>
      <c r="AQ607">
        <v>110700000</v>
      </c>
      <c r="AR607">
        <v>95422000</v>
      </c>
      <c r="AS607">
        <v>138980000</v>
      </c>
    </row>
    <row r="608" spans="1:45" x14ac:dyDescent="0.25">
      <c r="A608">
        <v>22.880804061889599</v>
      </c>
      <c r="B608">
        <v>23.581298828125</v>
      </c>
      <c r="C608">
        <v>23.581758499145501</v>
      </c>
      <c r="D608" t="s">
        <v>44</v>
      </c>
      <c r="E608">
        <v>22.677343368530298</v>
      </c>
      <c r="F608">
        <v>22.560295104980501</v>
      </c>
      <c r="G608">
        <v>22.978460311889599</v>
      </c>
      <c r="H608">
        <v>24.1851806640625</v>
      </c>
      <c r="I608">
        <v>23.069580078125</v>
      </c>
      <c r="J608">
        <v>23.485912322998001</v>
      </c>
      <c r="K608">
        <v>23.8563327789307</v>
      </c>
      <c r="L608">
        <v>23.493139266967798</v>
      </c>
      <c r="M608">
        <v>24.516349792480501</v>
      </c>
      <c r="N608">
        <v>23.685493469238299</v>
      </c>
      <c r="O608">
        <v>24.199403762817401</v>
      </c>
      <c r="P608">
        <v>3</v>
      </c>
      <c r="Q608">
        <v>3</v>
      </c>
      <c r="R608">
        <v>3</v>
      </c>
      <c r="S608">
        <v>14.8</v>
      </c>
      <c r="T608">
        <v>14.8</v>
      </c>
      <c r="U608">
        <v>14.8</v>
      </c>
      <c r="V608">
        <v>27.928999999999998</v>
      </c>
      <c r="W608">
        <v>0</v>
      </c>
      <c r="X608">
        <v>57.343000000000004</v>
      </c>
      <c r="Y608">
        <v>2305600000</v>
      </c>
      <c r="Z608">
        <v>21</v>
      </c>
      <c r="AA608">
        <v>0.59242572371846902</v>
      </c>
      <c r="AB608">
        <v>23.482239450727199</v>
      </c>
      <c r="AC608" t="s">
        <v>736</v>
      </c>
      <c r="AD608" t="s">
        <v>736</v>
      </c>
      <c r="AE608">
        <v>0</v>
      </c>
      <c r="AF608">
        <v>0</v>
      </c>
      <c r="AG608">
        <v>0</v>
      </c>
      <c r="AH608">
        <v>0</v>
      </c>
      <c r="AI608">
        <v>0</v>
      </c>
      <c r="AJ608">
        <v>0</v>
      </c>
      <c r="AK608">
        <v>0</v>
      </c>
      <c r="AL608">
        <v>160780000</v>
      </c>
      <c r="AM608">
        <v>0</v>
      </c>
      <c r="AN608">
        <v>0</v>
      </c>
      <c r="AO608">
        <v>0</v>
      </c>
      <c r="AP608">
        <v>0</v>
      </c>
      <c r="AQ608">
        <v>0</v>
      </c>
      <c r="AR608">
        <v>0</v>
      </c>
      <c r="AS608">
        <v>165890000</v>
      </c>
    </row>
    <row r="609" spans="1:45" x14ac:dyDescent="0.25">
      <c r="A609">
        <v>18.258611679077099</v>
      </c>
      <c r="B609">
        <v>19.191810607910199</v>
      </c>
      <c r="C609" t="s">
        <v>44</v>
      </c>
      <c r="D609">
        <v>20.895708084106399</v>
      </c>
      <c r="E609">
        <v>19.623174667358398</v>
      </c>
      <c r="F609" t="s">
        <v>44</v>
      </c>
      <c r="G609">
        <v>15.183014869689901</v>
      </c>
      <c r="H609">
        <v>18.488090515136701</v>
      </c>
      <c r="I609">
        <v>20.529457092285199</v>
      </c>
      <c r="J609">
        <v>21.690895080566399</v>
      </c>
      <c r="K609">
        <v>16.019546508789102</v>
      </c>
      <c r="L609">
        <v>21.1320095062256</v>
      </c>
      <c r="M609">
        <v>21.391157150268601</v>
      </c>
      <c r="N609">
        <v>20.481582641601602</v>
      </c>
      <c r="O609">
        <v>17.876457214355501</v>
      </c>
      <c r="P609">
        <v>26</v>
      </c>
      <c r="Q609">
        <v>26</v>
      </c>
      <c r="R609">
        <v>26</v>
      </c>
      <c r="S609">
        <v>16.899999999999999</v>
      </c>
      <c r="T609">
        <v>16.899999999999999</v>
      </c>
      <c r="U609">
        <v>16.899999999999999</v>
      </c>
      <c r="V609">
        <v>270.23</v>
      </c>
      <c r="W609">
        <v>0</v>
      </c>
      <c r="X609">
        <v>268.04000000000002</v>
      </c>
      <c r="Y609">
        <v>2100600000</v>
      </c>
      <c r="Z609">
        <v>97</v>
      </c>
      <c r="AA609">
        <v>2.05132755551627</v>
      </c>
      <c r="AB609">
        <v>19.2893473551824</v>
      </c>
      <c r="AC609" t="s">
        <v>737</v>
      </c>
      <c r="AD609" t="s">
        <v>737</v>
      </c>
      <c r="AE609">
        <v>61131000</v>
      </c>
      <c r="AF609">
        <v>78382000</v>
      </c>
      <c r="AG609">
        <v>0</v>
      </c>
      <c r="AH609">
        <v>237940000</v>
      </c>
      <c r="AI609">
        <v>79079000</v>
      </c>
      <c r="AJ609">
        <v>0</v>
      </c>
      <c r="AK609">
        <v>0</v>
      </c>
      <c r="AL609">
        <v>61083000</v>
      </c>
      <c r="AM609">
        <v>177010000</v>
      </c>
      <c r="AN609">
        <v>194440000</v>
      </c>
      <c r="AO609">
        <v>0</v>
      </c>
      <c r="AP609">
        <v>124900000</v>
      </c>
      <c r="AQ609">
        <v>156000000</v>
      </c>
      <c r="AR609">
        <v>127670000</v>
      </c>
      <c r="AS609">
        <v>33291000</v>
      </c>
    </row>
    <row r="610" spans="1:45" x14ac:dyDescent="0.25">
      <c r="A610">
        <v>26.6179294586182</v>
      </c>
      <c r="B610">
        <v>25.653022766113299</v>
      </c>
      <c r="C610">
        <v>19.6465663909912</v>
      </c>
      <c r="D610">
        <v>26.448213577270501</v>
      </c>
      <c r="E610">
        <v>25.552038192748999</v>
      </c>
      <c r="F610">
        <v>18.976509094238299</v>
      </c>
      <c r="G610">
        <v>23.749702453613299</v>
      </c>
      <c r="H610">
        <v>26.855669021606399</v>
      </c>
      <c r="I610">
        <v>26.940444946289102</v>
      </c>
      <c r="J610">
        <v>28.8715000152588</v>
      </c>
      <c r="K610">
        <v>22.667177200317401</v>
      </c>
      <c r="L610">
        <v>29.135969161987301</v>
      </c>
      <c r="M610">
        <v>28.307910919189499</v>
      </c>
      <c r="N610">
        <v>28.025487899780298</v>
      </c>
      <c r="O610">
        <v>26.700149536132798</v>
      </c>
      <c r="P610">
        <v>30</v>
      </c>
      <c r="Q610">
        <v>30</v>
      </c>
      <c r="R610">
        <v>30</v>
      </c>
      <c r="S610">
        <v>49</v>
      </c>
      <c r="T610">
        <v>49</v>
      </c>
      <c r="U610">
        <v>49</v>
      </c>
      <c r="V610">
        <v>56.01</v>
      </c>
      <c r="W610">
        <v>0</v>
      </c>
      <c r="X610">
        <v>323.31</v>
      </c>
      <c r="Y610">
        <v>73298000000</v>
      </c>
      <c r="Z610">
        <v>362</v>
      </c>
      <c r="AA610">
        <v>3.0949698383828599</v>
      </c>
      <c r="AB610">
        <v>25.609886042277001</v>
      </c>
      <c r="AC610" t="s">
        <v>738</v>
      </c>
      <c r="AD610" t="s">
        <v>738</v>
      </c>
      <c r="AE610">
        <v>3039100000</v>
      </c>
      <c r="AF610">
        <v>1337700000</v>
      </c>
      <c r="AG610">
        <v>0</v>
      </c>
      <c r="AH610">
        <v>3299200000</v>
      </c>
      <c r="AI610">
        <v>1567200000</v>
      </c>
      <c r="AJ610">
        <v>0</v>
      </c>
      <c r="AK610">
        <v>491250000</v>
      </c>
      <c r="AL610">
        <v>2725900000</v>
      </c>
      <c r="AM610">
        <v>3231900000</v>
      </c>
      <c r="AN610">
        <v>6013000000</v>
      </c>
      <c r="AO610">
        <v>230790000</v>
      </c>
      <c r="AP610">
        <v>9415500000</v>
      </c>
      <c r="AQ610">
        <v>4348500000</v>
      </c>
      <c r="AR610">
        <v>4186600000</v>
      </c>
      <c r="AS610">
        <v>2592100000</v>
      </c>
    </row>
    <row r="611" spans="1:45" x14ac:dyDescent="0.25">
      <c r="A611">
        <v>23.588865280151399</v>
      </c>
      <c r="B611">
        <v>24.5777893066406</v>
      </c>
      <c r="C611" t="s">
        <v>44</v>
      </c>
      <c r="D611">
        <v>21.949882507324201</v>
      </c>
      <c r="E611">
        <v>22.837650299072301</v>
      </c>
      <c r="F611" t="s">
        <v>44</v>
      </c>
      <c r="G611" t="s">
        <v>44</v>
      </c>
      <c r="H611">
        <v>23.360515594482401</v>
      </c>
      <c r="I611" t="s">
        <v>44</v>
      </c>
      <c r="J611">
        <v>24.670173645019499</v>
      </c>
      <c r="K611" t="s">
        <v>44</v>
      </c>
      <c r="L611">
        <v>22.818548202514599</v>
      </c>
      <c r="M611">
        <v>24.737428665161101</v>
      </c>
      <c r="N611">
        <v>24.754961013793899</v>
      </c>
      <c r="O611">
        <v>22.444402694702099</v>
      </c>
      <c r="P611">
        <v>3</v>
      </c>
      <c r="Q611">
        <v>3</v>
      </c>
      <c r="R611">
        <v>3</v>
      </c>
      <c r="S611">
        <v>13</v>
      </c>
      <c r="T611">
        <v>13</v>
      </c>
      <c r="U611">
        <v>13</v>
      </c>
      <c r="V611">
        <v>20.241</v>
      </c>
      <c r="W611">
        <v>0</v>
      </c>
      <c r="X611">
        <v>85.013000000000005</v>
      </c>
      <c r="Y611">
        <v>1248500000</v>
      </c>
      <c r="Z611">
        <v>14</v>
      </c>
      <c r="AA611">
        <v>1.0556665810413799</v>
      </c>
      <c r="AB611">
        <v>23.574021720886201</v>
      </c>
      <c r="AC611" t="s">
        <v>739</v>
      </c>
      <c r="AD611" t="s">
        <v>739</v>
      </c>
      <c r="AE611">
        <v>102370000</v>
      </c>
      <c r="AF611">
        <v>130680000</v>
      </c>
      <c r="AG611">
        <v>0</v>
      </c>
      <c r="AH611">
        <v>0</v>
      </c>
      <c r="AI611">
        <v>59725000</v>
      </c>
      <c r="AJ611">
        <v>0</v>
      </c>
      <c r="AK611">
        <v>0</v>
      </c>
      <c r="AL611">
        <v>0</v>
      </c>
      <c r="AM611">
        <v>0</v>
      </c>
      <c r="AN611">
        <v>0</v>
      </c>
      <c r="AO611">
        <v>0</v>
      </c>
      <c r="AP611">
        <v>0</v>
      </c>
      <c r="AQ611">
        <v>105040000</v>
      </c>
      <c r="AR611">
        <v>125900000</v>
      </c>
      <c r="AS611">
        <v>0</v>
      </c>
    </row>
    <row r="612" spans="1:45" x14ac:dyDescent="0.25">
      <c r="A612">
        <v>24.941318511962901</v>
      </c>
      <c r="B612">
        <v>26.273626327514599</v>
      </c>
      <c r="C612">
        <v>24.693864822387699</v>
      </c>
      <c r="D612">
        <v>24.550806045532202</v>
      </c>
      <c r="E612">
        <v>24.7097778320313</v>
      </c>
      <c r="F612">
        <v>24.1340637207031</v>
      </c>
      <c r="G612">
        <v>25.675918579101602</v>
      </c>
      <c r="H612">
        <v>25.489101409912099</v>
      </c>
      <c r="I612">
        <v>24.854385375976602</v>
      </c>
      <c r="J612">
        <v>26.999486923217798</v>
      </c>
      <c r="K612">
        <v>24.5509223937988</v>
      </c>
      <c r="L612">
        <v>26.789424896240199</v>
      </c>
      <c r="M612">
        <v>26.717119216918899</v>
      </c>
      <c r="N612">
        <v>26.095750808715799</v>
      </c>
      <c r="O612">
        <v>25.193212509155298</v>
      </c>
      <c r="P612">
        <v>15</v>
      </c>
      <c r="Q612">
        <v>15</v>
      </c>
      <c r="R612">
        <v>15</v>
      </c>
      <c r="S612">
        <v>57.7</v>
      </c>
      <c r="T612">
        <v>57.7</v>
      </c>
      <c r="U612">
        <v>57.7</v>
      </c>
      <c r="V612">
        <v>35.076000000000001</v>
      </c>
      <c r="W612">
        <v>0</v>
      </c>
      <c r="X612">
        <v>323.31</v>
      </c>
      <c r="Y612">
        <v>16742000000</v>
      </c>
      <c r="Z612">
        <v>128</v>
      </c>
      <c r="AA612">
        <v>0.929506166062676</v>
      </c>
      <c r="AB612">
        <v>25.444585291544598</v>
      </c>
      <c r="AC612" t="s">
        <v>740</v>
      </c>
      <c r="AD612" t="s">
        <v>740</v>
      </c>
      <c r="AE612">
        <v>698680000</v>
      </c>
      <c r="AF612">
        <v>941970000</v>
      </c>
      <c r="AG612">
        <v>697250000</v>
      </c>
      <c r="AH612">
        <v>631560000</v>
      </c>
      <c r="AI612">
        <v>767160000</v>
      </c>
      <c r="AJ612">
        <v>515250000</v>
      </c>
      <c r="AK612">
        <v>797920000</v>
      </c>
      <c r="AL612">
        <v>814970000</v>
      </c>
      <c r="AM612">
        <v>680560000</v>
      </c>
      <c r="AN612">
        <v>733460000</v>
      </c>
      <c r="AO612">
        <v>640690000</v>
      </c>
      <c r="AP612">
        <v>984260000</v>
      </c>
      <c r="AQ612">
        <v>692200000</v>
      </c>
      <c r="AR612">
        <v>710300000</v>
      </c>
      <c r="AS612">
        <v>592640000</v>
      </c>
    </row>
    <row r="613" spans="1:45" x14ac:dyDescent="0.25">
      <c r="A613">
        <v>23.054672241210898</v>
      </c>
      <c r="B613">
        <v>21.960844039916999</v>
      </c>
      <c r="C613">
        <v>21.463136672973601</v>
      </c>
      <c r="D613" t="s">
        <v>44</v>
      </c>
      <c r="E613">
        <v>21.5732536315918</v>
      </c>
      <c r="F613" t="s">
        <v>44</v>
      </c>
      <c r="G613">
        <v>22.5277404785156</v>
      </c>
      <c r="H613">
        <v>20.399785995483398</v>
      </c>
      <c r="I613">
        <v>20.8609809875488</v>
      </c>
      <c r="J613">
        <v>23.770420074462901</v>
      </c>
      <c r="K613">
        <v>21.760444641113299</v>
      </c>
      <c r="L613">
        <v>23.506639480590799</v>
      </c>
      <c r="M613">
        <v>23.9518928527832</v>
      </c>
      <c r="N613">
        <v>23.3043823242188</v>
      </c>
      <c r="O613">
        <v>23.631010055541999</v>
      </c>
      <c r="P613">
        <v>8</v>
      </c>
      <c r="Q613">
        <v>8</v>
      </c>
      <c r="R613">
        <v>8</v>
      </c>
      <c r="S613">
        <v>32.9</v>
      </c>
      <c r="T613">
        <v>32.9</v>
      </c>
      <c r="U613">
        <v>32.9</v>
      </c>
      <c r="V613">
        <v>45.043999999999997</v>
      </c>
      <c r="W613">
        <v>0</v>
      </c>
      <c r="X613">
        <v>173.35</v>
      </c>
      <c r="Y613">
        <v>1852500000</v>
      </c>
      <c r="Z613">
        <v>29</v>
      </c>
      <c r="AA613">
        <v>1.1831192408354401</v>
      </c>
      <c r="AB613">
        <v>22.443477190457902</v>
      </c>
      <c r="AC613" t="s">
        <v>741</v>
      </c>
      <c r="AD613" t="s">
        <v>741</v>
      </c>
      <c r="AE613">
        <v>128700000</v>
      </c>
      <c r="AF613">
        <v>0</v>
      </c>
      <c r="AG613">
        <v>0</v>
      </c>
      <c r="AH613">
        <v>0</v>
      </c>
      <c r="AI613">
        <v>103290000</v>
      </c>
      <c r="AJ613">
        <v>0</v>
      </c>
      <c r="AK613">
        <v>0</v>
      </c>
      <c r="AL613">
        <v>0</v>
      </c>
      <c r="AM613">
        <v>0</v>
      </c>
      <c r="AN613">
        <v>132140000</v>
      </c>
      <c r="AO613">
        <v>0</v>
      </c>
      <c r="AP613">
        <v>108670000</v>
      </c>
      <c r="AQ613">
        <v>104080000</v>
      </c>
      <c r="AR613">
        <v>106850000</v>
      </c>
      <c r="AS613">
        <v>175460000</v>
      </c>
    </row>
    <row r="614" spans="1:45" x14ac:dyDescent="0.25">
      <c r="A614">
        <v>22.615421295166001</v>
      </c>
      <c r="B614">
        <v>22.275857925415</v>
      </c>
      <c r="C614">
        <v>24.108848571777301</v>
      </c>
      <c r="D614">
        <v>23.754909515380898</v>
      </c>
      <c r="E614">
        <v>22.287570953369102</v>
      </c>
      <c r="F614" t="s">
        <v>44</v>
      </c>
      <c r="G614">
        <v>23.8648586273193</v>
      </c>
      <c r="H614" t="s">
        <v>44</v>
      </c>
      <c r="I614">
        <v>23.252254486083999</v>
      </c>
      <c r="J614">
        <v>23.9384956359863</v>
      </c>
      <c r="K614" t="s">
        <v>44</v>
      </c>
      <c r="L614">
        <v>22.452091217041001</v>
      </c>
      <c r="M614">
        <v>24.713294982910199</v>
      </c>
      <c r="N614" t="s">
        <v>44</v>
      </c>
      <c r="O614">
        <v>23.3020114898682</v>
      </c>
      <c r="P614">
        <v>2</v>
      </c>
      <c r="Q614">
        <v>2</v>
      </c>
      <c r="R614">
        <v>2</v>
      </c>
      <c r="S614">
        <v>30.5</v>
      </c>
      <c r="T614">
        <v>30.5</v>
      </c>
      <c r="U614">
        <v>30.5</v>
      </c>
      <c r="V614">
        <v>8.9494000000000007</v>
      </c>
      <c r="W614">
        <v>0</v>
      </c>
      <c r="X614">
        <v>35.073999999999998</v>
      </c>
      <c r="Y614">
        <v>669020000</v>
      </c>
      <c r="Z614">
        <v>14</v>
      </c>
      <c r="AA614">
        <v>0.82720433644173996</v>
      </c>
      <c r="AB614">
        <v>23.324146790937899</v>
      </c>
      <c r="AC614" t="s">
        <v>742</v>
      </c>
      <c r="AD614" t="s">
        <v>742</v>
      </c>
      <c r="AE614">
        <v>0</v>
      </c>
      <c r="AF614">
        <v>0</v>
      </c>
      <c r="AG614">
        <v>93498000</v>
      </c>
      <c r="AH614">
        <v>83197000</v>
      </c>
      <c r="AI614">
        <v>0</v>
      </c>
      <c r="AJ614">
        <v>0</v>
      </c>
      <c r="AK614">
        <v>0</v>
      </c>
      <c r="AL614">
        <v>0</v>
      </c>
      <c r="AM614">
        <v>0</v>
      </c>
      <c r="AN614">
        <v>0</v>
      </c>
      <c r="AO614">
        <v>0</v>
      </c>
      <c r="AP614">
        <v>0</v>
      </c>
      <c r="AQ614">
        <v>59796000</v>
      </c>
      <c r="AR614">
        <v>0</v>
      </c>
      <c r="AS614">
        <v>0</v>
      </c>
    </row>
    <row r="615" spans="1:45" x14ac:dyDescent="0.25">
      <c r="A615">
        <v>24.6499843597412</v>
      </c>
      <c r="B615">
        <v>26.088914871215799</v>
      </c>
      <c r="C615">
        <v>23.900672912597699</v>
      </c>
      <c r="D615">
        <v>25.5244445800781</v>
      </c>
      <c r="E615">
        <v>26.103435516357401</v>
      </c>
      <c r="F615">
        <v>24.364528656005898</v>
      </c>
      <c r="G615">
        <v>24.366130828857401</v>
      </c>
      <c r="H615">
        <v>25.693040847778299</v>
      </c>
      <c r="I615">
        <v>25.782693862915</v>
      </c>
      <c r="J615">
        <v>27.391410827636701</v>
      </c>
      <c r="K615">
        <v>24.6838893890381</v>
      </c>
      <c r="L615">
        <v>27.402511596679702</v>
      </c>
      <c r="M615">
        <v>27.134672164916999</v>
      </c>
      <c r="N615">
        <v>26.087924957275401</v>
      </c>
      <c r="O615">
        <v>25.705196380615199</v>
      </c>
      <c r="P615">
        <v>3</v>
      </c>
      <c r="Q615">
        <v>3</v>
      </c>
      <c r="R615">
        <v>3</v>
      </c>
      <c r="S615">
        <v>28.2</v>
      </c>
      <c r="T615">
        <v>28.2</v>
      </c>
      <c r="U615">
        <v>28.2</v>
      </c>
      <c r="V615">
        <v>14.571999999999999</v>
      </c>
      <c r="W615">
        <v>0</v>
      </c>
      <c r="X615">
        <v>21.047999999999998</v>
      </c>
      <c r="Y615">
        <v>4170900000</v>
      </c>
      <c r="Z615">
        <v>29</v>
      </c>
      <c r="AA615">
        <v>1.10936098006266</v>
      </c>
      <c r="AB615">
        <v>25.6586301167806</v>
      </c>
      <c r="AC615" t="s">
        <v>743</v>
      </c>
      <c r="AD615" t="s">
        <v>743</v>
      </c>
      <c r="AE615">
        <v>0</v>
      </c>
      <c r="AF615">
        <v>202590000</v>
      </c>
      <c r="AG615">
        <v>0</v>
      </c>
      <c r="AH615">
        <v>204050000</v>
      </c>
      <c r="AI615">
        <v>235920000</v>
      </c>
      <c r="AJ615">
        <v>0</v>
      </c>
      <c r="AK615">
        <v>0</v>
      </c>
      <c r="AL615">
        <v>188030000</v>
      </c>
      <c r="AM615">
        <v>203530000</v>
      </c>
      <c r="AN615">
        <v>243050000</v>
      </c>
      <c r="AO615">
        <v>0</v>
      </c>
      <c r="AP615">
        <v>346050000</v>
      </c>
      <c r="AQ615">
        <v>242240000</v>
      </c>
      <c r="AR615">
        <v>182730000</v>
      </c>
      <c r="AS615">
        <v>213900000</v>
      </c>
    </row>
    <row r="616" spans="1:45" x14ac:dyDescent="0.25">
      <c r="A616" t="s">
        <v>44</v>
      </c>
      <c r="B616">
        <v>21.577131271362301</v>
      </c>
      <c r="C616">
        <v>22.350648880004901</v>
      </c>
      <c r="D616">
        <v>20.4414157867432</v>
      </c>
      <c r="E616">
        <v>24.193250656127901</v>
      </c>
      <c r="F616">
        <v>22.931911468505898</v>
      </c>
      <c r="G616">
        <v>21.174018859863299</v>
      </c>
      <c r="H616">
        <v>23.525161743164102</v>
      </c>
      <c r="I616">
        <v>21.7580051422119</v>
      </c>
      <c r="J616">
        <v>23.180482864379901</v>
      </c>
      <c r="K616">
        <v>21.1650276184082</v>
      </c>
      <c r="L616">
        <v>22.0689086914063</v>
      </c>
      <c r="M616">
        <v>23.8415336608887</v>
      </c>
      <c r="N616">
        <v>21.4749660491943</v>
      </c>
      <c r="O616">
        <v>21.092037200927699</v>
      </c>
      <c r="P616">
        <v>3</v>
      </c>
      <c r="Q616">
        <v>3</v>
      </c>
      <c r="R616">
        <v>3</v>
      </c>
      <c r="S616">
        <v>10.1</v>
      </c>
      <c r="T616">
        <v>10.1</v>
      </c>
      <c r="U616">
        <v>10.1</v>
      </c>
      <c r="V616">
        <v>55.872</v>
      </c>
      <c r="W616">
        <v>0</v>
      </c>
      <c r="X616">
        <v>117.22</v>
      </c>
      <c r="Y616">
        <v>1555700000</v>
      </c>
      <c r="Z616">
        <v>27</v>
      </c>
      <c r="AA616">
        <v>1.1606898964735901</v>
      </c>
      <c r="AB616">
        <v>22.1981785637992</v>
      </c>
      <c r="AC616" t="s">
        <v>744</v>
      </c>
      <c r="AD616" t="s">
        <v>744</v>
      </c>
      <c r="AE616">
        <v>0</v>
      </c>
      <c r="AF616">
        <v>0</v>
      </c>
      <c r="AG616">
        <v>0</v>
      </c>
      <c r="AH616">
        <v>0</v>
      </c>
      <c r="AI616">
        <v>237240000</v>
      </c>
      <c r="AJ616">
        <v>0</v>
      </c>
      <c r="AK616">
        <v>0</v>
      </c>
      <c r="AL616">
        <v>126530000</v>
      </c>
      <c r="AM616">
        <v>73182000</v>
      </c>
      <c r="AN616">
        <v>85795000</v>
      </c>
      <c r="AO616">
        <v>0</v>
      </c>
      <c r="AP616">
        <v>0</v>
      </c>
      <c r="AQ616">
        <v>96779000</v>
      </c>
      <c r="AR616">
        <v>0</v>
      </c>
      <c r="AS616">
        <v>0</v>
      </c>
    </row>
    <row r="617" spans="1:45" x14ac:dyDescent="0.25">
      <c r="A617">
        <v>20.2859077453613</v>
      </c>
      <c r="B617">
        <v>21.1044406890869</v>
      </c>
      <c r="C617" t="s">
        <v>44</v>
      </c>
      <c r="D617">
        <v>20.025129318237301</v>
      </c>
      <c r="E617">
        <v>21.8331394195557</v>
      </c>
      <c r="F617" t="s">
        <v>44</v>
      </c>
      <c r="G617" t="s">
        <v>44</v>
      </c>
      <c r="H617">
        <v>21.557306289672901</v>
      </c>
      <c r="I617">
        <v>20.4984321594238</v>
      </c>
      <c r="J617">
        <v>23.763343811035199</v>
      </c>
      <c r="K617" t="s">
        <v>44</v>
      </c>
      <c r="L617">
        <v>23.693811416626001</v>
      </c>
      <c r="M617">
        <v>23.469362258911101</v>
      </c>
      <c r="N617">
        <v>22.939517974853501</v>
      </c>
      <c r="O617">
        <v>21.509637832641602</v>
      </c>
      <c r="P617">
        <v>7</v>
      </c>
      <c r="Q617">
        <v>7</v>
      </c>
      <c r="R617">
        <v>7</v>
      </c>
      <c r="S617">
        <v>35</v>
      </c>
      <c r="T617">
        <v>35</v>
      </c>
      <c r="U617">
        <v>35</v>
      </c>
      <c r="V617">
        <v>26.847000000000001</v>
      </c>
      <c r="W617">
        <v>0</v>
      </c>
      <c r="X617">
        <v>182.86</v>
      </c>
      <c r="Y617">
        <v>950340000</v>
      </c>
      <c r="Z617">
        <v>25</v>
      </c>
      <c r="AA617">
        <v>1.3863960141162699</v>
      </c>
      <c r="AB617">
        <v>21.8800026286732</v>
      </c>
      <c r="AC617" t="s">
        <v>745</v>
      </c>
      <c r="AD617" t="s">
        <v>745</v>
      </c>
      <c r="AE617">
        <v>0</v>
      </c>
      <c r="AF617">
        <v>0</v>
      </c>
      <c r="AG617">
        <v>0</v>
      </c>
      <c r="AH617">
        <v>0</v>
      </c>
      <c r="AI617">
        <v>0</v>
      </c>
      <c r="AJ617">
        <v>0</v>
      </c>
      <c r="AK617">
        <v>0</v>
      </c>
      <c r="AL617">
        <v>56509000</v>
      </c>
      <c r="AM617">
        <v>0</v>
      </c>
      <c r="AN617">
        <v>67124000</v>
      </c>
      <c r="AO617">
        <v>0</v>
      </c>
      <c r="AP617">
        <v>72908000</v>
      </c>
      <c r="AQ617">
        <v>69815000</v>
      </c>
      <c r="AR617">
        <v>69154000</v>
      </c>
      <c r="AS617">
        <v>63638000</v>
      </c>
    </row>
    <row r="618" spans="1:45" x14ac:dyDescent="0.25">
      <c r="A618">
        <v>24.552507400512699</v>
      </c>
      <c r="B618">
        <v>26.041179656982401</v>
      </c>
      <c r="C618">
        <v>23.490816116333001</v>
      </c>
      <c r="D618">
        <v>23.9293117523193</v>
      </c>
      <c r="E618">
        <v>25.172225952148398</v>
      </c>
      <c r="F618">
        <v>24.847997665405298</v>
      </c>
      <c r="G618">
        <v>26.782693862915</v>
      </c>
      <c r="H618">
        <v>25.710618972778299</v>
      </c>
      <c r="I618">
        <v>26.105575561523398</v>
      </c>
      <c r="J618">
        <v>25.8396606445313</v>
      </c>
      <c r="K618">
        <v>24.314996719360401</v>
      </c>
      <c r="L618">
        <v>25.158769607543899</v>
      </c>
      <c r="M618">
        <v>26.360515594482401</v>
      </c>
      <c r="N618">
        <v>25.630342483520501</v>
      </c>
      <c r="O618">
        <v>25.578882217407202</v>
      </c>
      <c r="P618">
        <v>11</v>
      </c>
      <c r="Q618">
        <v>10</v>
      </c>
      <c r="R618">
        <v>10</v>
      </c>
      <c r="S618">
        <v>17.399999999999999</v>
      </c>
      <c r="T618">
        <v>16.399999999999999</v>
      </c>
      <c r="U618">
        <v>16.399999999999999</v>
      </c>
      <c r="V618">
        <v>75.772000000000006</v>
      </c>
      <c r="W618">
        <v>0</v>
      </c>
      <c r="X618">
        <v>320.42</v>
      </c>
      <c r="Y618">
        <v>23635000000</v>
      </c>
      <c r="Z618">
        <v>115</v>
      </c>
      <c r="AA618">
        <v>0.92926956745191802</v>
      </c>
      <c r="AB618">
        <v>25.301072947184199</v>
      </c>
      <c r="AC618" t="s">
        <v>746</v>
      </c>
      <c r="AD618" t="s">
        <v>746</v>
      </c>
      <c r="AE618">
        <v>749460000</v>
      </c>
      <c r="AF618">
        <v>1382100000</v>
      </c>
      <c r="AG618">
        <v>673160000</v>
      </c>
      <c r="AH618">
        <v>733300000</v>
      </c>
      <c r="AI618">
        <v>1069200000</v>
      </c>
      <c r="AJ618">
        <v>1094000000</v>
      </c>
      <c r="AK618">
        <v>2601500000</v>
      </c>
      <c r="AL618">
        <v>1421300000</v>
      </c>
      <c r="AM618">
        <v>1431400000</v>
      </c>
      <c r="AN618">
        <v>987330000</v>
      </c>
      <c r="AO618">
        <v>951220000</v>
      </c>
      <c r="AP618">
        <v>656010000</v>
      </c>
      <c r="AQ618">
        <v>893280000</v>
      </c>
      <c r="AR618">
        <v>774560000</v>
      </c>
      <c r="AS618">
        <v>1149200000</v>
      </c>
    </row>
    <row r="619" spans="1:45" x14ac:dyDescent="0.25">
      <c r="A619" t="s">
        <v>44</v>
      </c>
      <c r="B619">
        <v>22.3956089019775</v>
      </c>
      <c r="C619" t="s">
        <v>44</v>
      </c>
      <c r="D619">
        <v>22.6535530090332</v>
      </c>
      <c r="E619">
        <v>19.673023223876999</v>
      </c>
      <c r="F619" t="s">
        <v>44</v>
      </c>
      <c r="G619">
        <v>19.723524093627901</v>
      </c>
      <c r="H619">
        <v>20.267166137695298</v>
      </c>
      <c r="I619">
        <v>21.3805751800537</v>
      </c>
      <c r="J619">
        <v>23.9293117523193</v>
      </c>
      <c r="K619" t="s">
        <v>44</v>
      </c>
      <c r="L619">
        <v>20.991754531860401</v>
      </c>
      <c r="M619">
        <v>21.229640960693398</v>
      </c>
      <c r="N619">
        <v>21.497409820556602</v>
      </c>
      <c r="O619">
        <v>22.472488403320298</v>
      </c>
      <c r="P619">
        <v>8</v>
      </c>
      <c r="Q619">
        <v>8</v>
      </c>
      <c r="R619">
        <v>4</v>
      </c>
      <c r="S619">
        <v>32</v>
      </c>
      <c r="T619">
        <v>32</v>
      </c>
      <c r="U619">
        <v>15.5</v>
      </c>
      <c r="V619">
        <v>32.755000000000003</v>
      </c>
      <c r="W619">
        <v>0</v>
      </c>
      <c r="X619">
        <v>74.997</v>
      </c>
      <c r="Y619">
        <v>753730000</v>
      </c>
      <c r="Z619">
        <v>24</v>
      </c>
      <c r="AA619">
        <v>1.3165076007423</v>
      </c>
      <c r="AB619">
        <v>21.474005092274101</v>
      </c>
      <c r="AC619" t="s">
        <v>747</v>
      </c>
      <c r="AD619" t="s">
        <v>748</v>
      </c>
      <c r="AE619">
        <v>0</v>
      </c>
      <c r="AF619">
        <v>0</v>
      </c>
      <c r="AG619">
        <v>0</v>
      </c>
      <c r="AH619">
        <v>98828000</v>
      </c>
      <c r="AI619">
        <v>0</v>
      </c>
      <c r="AJ619">
        <v>0</v>
      </c>
      <c r="AK619">
        <v>0</v>
      </c>
      <c r="AL619">
        <v>0</v>
      </c>
      <c r="AM619">
        <v>33462000</v>
      </c>
      <c r="AN619">
        <v>77051000</v>
      </c>
      <c r="AO619">
        <v>0</v>
      </c>
      <c r="AP619">
        <v>0</v>
      </c>
      <c r="AQ619">
        <v>53517000</v>
      </c>
      <c r="AR619">
        <v>42957000</v>
      </c>
      <c r="AS619">
        <v>64643000</v>
      </c>
    </row>
    <row r="620" spans="1:45" x14ac:dyDescent="0.25">
      <c r="A620">
        <v>24.846132278442401</v>
      </c>
      <c r="B620">
        <v>22.998949050903299</v>
      </c>
      <c r="C620">
        <v>21.545854568481399</v>
      </c>
      <c r="D620">
        <v>22.631341934204102</v>
      </c>
      <c r="E620">
        <v>22.508308410644499</v>
      </c>
      <c r="F620">
        <v>20.098798751831101</v>
      </c>
      <c r="G620">
        <v>20.781248092651399</v>
      </c>
      <c r="H620">
        <v>24.410863876342798</v>
      </c>
      <c r="I620">
        <v>23.672603607177699</v>
      </c>
      <c r="J620">
        <v>24.936967849731399</v>
      </c>
      <c r="K620">
        <v>21.9247722625732</v>
      </c>
      <c r="L620">
        <v>24.1680603027344</v>
      </c>
      <c r="M620">
        <v>25.676832199096701</v>
      </c>
      <c r="N620">
        <v>26.368696212768601</v>
      </c>
      <c r="O620">
        <v>24.3340854644775</v>
      </c>
      <c r="P620">
        <v>7</v>
      </c>
      <c r="Q620">
        <v>6</v>
      </c>
      <c r="R620">
        <v>6</v>
      </c>
      <c r="S620">
        <v>35.6</v>
      </c>
      <c r="T620">
        <v>35.6</v>
      </c>
      <c r="U620">
        <v>35.6</v>
      </c>
      <c r="V620">
        <v>26.477</v>
      </c>
      <c r="W620">
        <v>0</v>
      </c>
      <c r="X620">
        <v>203.61</v>
      </c>
      <c r="Y620">
        <v>4326800000</v>
      </c>
      <c r="Z620">
        <v>66</v>
      </c>
      <c r="AA620">
        <v>1.8111834200272201</v>
      </c>
      <c r="AB620">
        <v>23.393567657470701</v>
      </c>
      <c r="AC620" t="s">
        <v>749</v>
      </c>
      <c r="AD620" t="s">
        <v>749</v>
      </c>
      <c r="AE620">
        <v>267980000</v>
      </c>
      <c r="AF620">
        <v>119230000</v>
      </c>
      <c r="AG620">
        <v>167810000</v>
      </c>
      <c r="AH620">
        <v>172670000</v>
      </c>
      <c r="AI620">
        <v>143160000</v>
      </c>
      <c r="AJ620">
        <v>16885000</v>
      </c>
      <c r="AK620">
        <v>74627000</v>
      </c>
      <c r="AL620">
        <v>199920000</v>
      </c>
      <c r="AM620">
        <v>114820000</v>
      </c>
      <c r="AN620">
        <v>100500000</v>
      </c>
      <c r="AO620">
        <v>63119000</v>
      </c>
      <c r="AP620">
        <v>123700000</v>
      </c>
      <c r="AQ620">
        <v>352850000</v>
      </c>
      <c r="AR620">
        <v>520870000</v>
      </c>
      <c r="AS620">
        <v>161870000</v>
      </c>
    </row>
    <row r="621" spans="1:45" x14ac:dyDescent="0.25">
      <c r="A621">
        <v>25.9560661315918</v>
      </c>
      <c r="B621">
        <v>27.962898254394499</v>
      </c>
      <c r="C621">
        <v>24.846277236938501</v>
      </c>
      <c r="D621">
        <v>25.408760070800799</v>
      </c>
      <c r="E621">
        <v>25.024452209472699</v>
      </c>
      <c r="F621">
        <v>24.601446151733398</v>
      </c>
      <c r="G621" t="s">
        <v>44</v>
      </c>
      <c r="H621">
        <v>29.175148010253899</v>
      </c>
      <c r="I621">
        <v>25.8536472320557</v>
      </c>
      <c r="J621" t="s">
        <v>44</v>
      </c>
      <c r="K621">
        <v>28.2825527191162</v>
      </c>
      <c r="L621">
        <v>27.332277297973601</v>
      </c>
      <c r="M621">
        <v>28.6273193359375</v>
      </c>
      <c r="N621">
        <v>29.461467742919901</v>
      </c>
      <c r="O621">
        <v>28.008064270019499</v>
      </c>
      <c r="P621">
        <v>1</v>
      </c>
      <c r="Q621">
        <v>1</v>
      </c>
      <c r="R621">
        <v>1</v>
      </c>
      <c r="S621">
        <v>2.6</v>
      </c>
      <c r="T621">
        <v>2.6</v>
      </c>
      <c r="U621">
        <v>2.6</v>
      </c>
      <c r="V621">
        <v>56.854999999999997</v>
      </c>
      <c r="W621">
        <v>7.2727000000000002E-4</v>
      </c>
      <c r="X621">
        <v>2.4544999999999999</v>
      </c>
      <c r="Y621">
        <v>60943000000</v>
      </c>
      <c r="Z621">
        <v>34</v>
      </c>
      <c r="AA621">
        <v>1.7404756303567299</v>
      </c>
      <c r="AB621">
        <v>26.964644358708298</v>
      </c>
      <c r="AC621" t="s">
        <v>750</v>
      </c>
      <c r="AD621" t="s">
        <v>750</v>
      </c>
      <c r="AE621">
        <v>0</v>
      </c>
      <c r="AF621">
        <v>0</v>
      </c>
      <c r="AG621">
        <v>0</v>
      </c>
      <c r="AH621">
        <v>0</v>
      </c>
      <c r="AI621">
        <v>0</v>
      </c>
      <c r="AJ621">
        <v>0</v>
      </c>
      <c r="AK621">
        <v>0</v>
      </c>
      <c r="AL621">
        <v>0</v>
      </c>
      <c r="AM621">
        <v>0</v>
      </c>
      <c r="AN621">
        <v>0</v>
      </c>
      <c r="AO621">
        <v>0</v>
      </c>
      <c r="AP621">
        <v>0</v>
      </c>
      <c r="AQ621">
        <v>0</v>
      </c>
      <c r="AR621">
        <v>0</v>
      </c>
      <c r="AS621">
        <v>3639500000</v>
      </c>
    </row>
    <row r="622" spans="1:45" x14ac:dyDescent="0.25">
      <c r="A622">
        <v>19.409826278686499</v>
      </c>
      <c r="B622">
        <v>20.958227157592798</v>
      </c>
      <c r="C622" t="s">
        <v>44</v>
      </c>
      <c r="D622">
        <v>20.0093593597412</v>
      </c>
      <c r="E622">
        <v>19.519412994384801</v>
      </c>
      <c r="F622" t="s">
        <v>44</v>
      </c>
      <c r="G622" t="s">
        <v>44</v>
      </c>
      <c r="H622">
        <v>20.697952270507798</v>
      </c>
      <c r="I622">
        <v>21.377983093261701</v>
      </c>
      <c r="J622">
        <v>21.329809188842798</v>
      </c>
      <c r="K622" t="s">
        <v>44</v>
      </c>
      <c r="L622">
        <v>20.783008575439499</v>
      </c>
      <c r="M622">
        <v>21.145133972168001</v>
      </c>
      <c r="N622">
        <v>20.501060485839801</v>
      </c>
      <c r="O622" t="s">
        <v>44</v>
      </c>
      <c r="P622">
        <v>3</v>
      </c>
      <c r="Q622">
        <v>3</v>
      </c>
      <c r="R622">
        <v>3</v>
      </c>
      <c r="S622">
        <v>10.9</v>
      </c>
      <c r="T622">
        <v>10.9</v>
      </c>
      <c r="U622">
        <v>10.9</v>
      </c>
      <c r="V622">
        <v>54.33</v>
      </c>
      <c r="W622">
        <v>0</v>
      </c>
      <c r="X622">
        <v>8.3301999999999996</v>
      </c>
      <c r="Y622">
        <v>395840000</v>
      </c>
      <c r="Z622">
        <v>13</v>
      </c>
      <c r="AA622">
        <v>0.71040647835438997</v>
      </c>
      <c r="AB622">
        <v>20.573177337646499</v>
      </c>
      <c r="AC622" t="s">
        <v>751</v>
      </c>
      <c r="AD622" t="s">
        <v>751</v>
      </c>
      <c r="AE622">
        <v>0</v>
      </c>
      <c r="AF622">
        <v>0</v>
      </c>
      <c r="AG622">
        <v>0</v>
      </c>
      <c r="AH622">
        <v>28470000</v>
      </c>
      <c r="AI622">
        <v>0</v>
      </c>
      <c r="AJ622">
        <v>0</v>
      </c>
      <c r="AK622">
        <v>0</v>
      </c>
      <c r="AL622">
        <v>0</v>
      </c>
      <c r="AM622">
        <v>49309000</v>
      </c>
      <c r="AN622">
        <v>0</v>
      </c>
      <c r="AO622">
        <v>0</v>
      </c>
      <c r="AP622">
        <v>0</v>
      </c>
      <c r="AQ622">
        <v>0</v>
      </c>
      <c r="AR622">
        <v>0</v>
      </c>
      <c r="AS622">
        <v>0</v>
      </c>
    </row>
    <row r="623" spans="1:45" x14ac:dyDescent="0.25">
      <c r="A623">
        <v>24.7754516601563</v>
      </c>
      <c r="B623">
        <v>28.593774795532202</v>
      </c>
      <c r="C623">
        <v>27.518407821655298</v>
      </c>
      <c r="D623">
        <v>27.528800964355501</v>
      </c>
      <c r="E623">
        <v>25.0076999664307</v>
      </c>
      <c r="F623" t="s">
        <v>44</v>
      </c>
      <c r="G623">
        <v>23.4058742523193</v>
      </c>
      <c r="H623" t="s">
        <v>44</v>
      </c>
      <c r="I623">
        <v>24.9106330871582</v>
      </c>
      <c r="J623">
        <v>23.568483352661101</v>
      </c>
      <c r="K623">
        <v>27.7168579101563</v>
      </c>
      <c r="L623">
        <v>29.155763626098601</v>
      </c>
      <c r="M623">
        <v>24.616836547851602</v>
      </c>
      <c r="N623">
        <v>27.307043075561499</v>
      </c>
      <c r="O623">
        <v>24.033302307128899</v>
      </c>
      <c r="P623">
        <v>31</v>
      </c>
      <c r="Q623">
        <v>21</v>
      </c>
      <c r="R623">
        <v>19</v>
      </c>
      <c r="S623">
        <v>42.9</v>
      </c>
      <c r="T623">
        <v>30.1</v>
      </c>
      <c r="U623">
        <v>30.1</v>
      </c>
      <c r="V623">
        <v>57.228999999999999</v>
      </c>
      <c r="W623">
        <v>0</v>
      </c>
      <c r="X623">
        <v>323.31</v>
      </c>
      <c r="Y623">
        <v>61958000000</v>
      </c>
      <c r="Z623">
        <v>130</v>
      </c>
      <c r="AA623">
        <v>2.00161362478643</v>
      </c>
      <c r="AB623">
        <v>26.010686874389599</v>
      </c>
      <c r="AC623" t="s">
        <v>752</v>
      </c>
      <c r="AD623" t="s">
        <v>753</v>
      </c>
      <c r="AE623">
        <v>982940000</v>
      </c>
      <c r="AF623">
        <v>14582000000</v>
      </c>
      <c r="AG623">
        <v>0</v>
      </c>
      <c r="AH623">
        <v>4973600000</v>
      </c>
      <c r="AI623">
        <v>0</v>
      </c>
      <c r="AJ623">
        <v>0</v>
      </c>
      <c r="AK623">
        <v>697930000</v>
      </c>
      <c r="AL623">
        <v>0</v>
      </c>
      <c r="AM623">
        <v>0</v>
      </c>
      <c r="AN623">
        <v>378740000</v>
      </c>
      <c r="AO623">
        <v>3722200000</v>
      </c>
      <c r="AP623">
        <v>9347100000</v>
      </c>
      <c r="AQ623">
        <v>283060000</v>
      </c>
      <c r="AR623">
        <v>3419700000</v>
      </c>
      <c r="AS623">
        <v>0</v>
      </c>
    </row>
    <row r="624" spans="1:45" x14ac:dyDescent="0.25">
      <c r="A624">
        <v>22.440681457519499</v>
      </c>
      <c r="B624">
        <v>23.313543319702099</v>
      </c>
      <c r="C624">
        <v>21.6294765472412</v>
      </c>
      <c r="D624">
        <v>23.182470321655298</v>
      </c>
      <c r="E624">
        <v>24.104455947876001</v>
      </c>
      <c r="F624">
        <v>22.148612976074201</v>
      </c>
      <c r="G624">
        <v>22.9939155578613</v>
      </c>
      <c r="H624">
        <v>23.769813537597699</v>
      </c>
      <c r="I624">
        <v>23.582792282104499</v>
      </c>
      <c r="J624">
        <v>24.7431945800781</v>
      </c>
      <c r="K624" t="s">
        <v>44</v>
      </c>
      <c r="L624">
        <v>24.144138336181602</v>
      </c>
      <c r="M624">
        <v>24.200153350830099</v>
      </c>
      <c r="N624">
        <v>23.474693298339801</v>
      </c>
      <c r="O624">
        <v>22.866632461547901</v>
      </c>
      <c r="P624">
        <v>4</v>
      </c>
      <c r="Q624">
        <v>4</v>
      </c>
      <c r="R624">
        <v>4</v>
      </c>
      <c r="S624">
        <v>4</v>
      </c>
      <c r="T624">
        <v>4</v>
      </c>
      <c r="U624">
        <v>4</v>
      </c>
      <c r="V624">
        <v>138.53</v>
      </c>
      <c r="W624">
        <v>0</v>
      </c>
      <c r="X624">
        <v>323.31</v>
      </c>
      <c r="Y624">
        <v>4643700000</v>
      </c>
      <c r="Z624">
        <v>42</v>
      </c>
      <c r="AA624">
        <v>0.86483256359447402</v>
      </c>
      <c r="AB624">
        <v>23.3281838553292</v>
      </c>
      <c r="AC624" t="s">
        <v>754</v>
      </c>
      <c r="AD624" t="s">
        <v>754</v>
      </c>
      <c r="AE624">
        <v>217920000</v>
      </c>
      <c r="AF624">
        <v>220970000</v>
      </c>
      <c r="AG624">
        <v>0</v>
      </c>
      <c r="AH624">
        <v>266010000</v>
      </c>
      <c r="AI624">
        <v>298890000</v>
      </c>
      <c r="AJ624">
        <v>0</v>
      </c>
      <c r="AK624">
        <v>197940000</v>
      </c>
      <c r="AL624">
        <v>206010000</v>
      </c>
      <c r="AM624">
        <v>283510000</v>
      </c>
      <c r="AN624">
        <v>239280000</v>
      </c>
      <c r="AO624">
        <v>0</v>
      </c>
      <c r="AP624">
        <v>291780000</v>
      </c>
      <c r="AQ624">
        <v>275790000</v>
      </c>
      <c r="AR624">
        <v>231640000</v>
      </c>
      <c r="AS624">
        <v>187100000</v>
      </c>
    </row>
    <row r="625" spans="1:45" x14ac:dyDescent="0.25">
      <c r="A625">
        <v>25.246482849121101</v>
      </c>
      <c r="B625">
        <v>25.650751113891602</v>
      </c>
      <c r="C625">
        <v>24.635168075561499</v>
      </c>
      <c r="D625" t="s">
        <v>44</v>
      </c>
      <c r="E625">
        <v>22.628786087036101</v>
      </c>
      <c r="F625">
        <v>23.153291702270501</v>
      </c>
      <c r="G625">
        <v>24.5461025238037</v>
      </c>
      <c r="H625">
        <v>25.81298828125</v>
      </c>
      <c r="I625">
        <v>24.432052612304702</v>
      </c>
      <c r="J625">
        <v>25.485881805419901</v>
      </c>
      <c r="K625">
        <v>24.631786346435501</v>
      </c>
      <c r="L625">
        <v>25.721244812011701</v>
      </c>
      <c r="M625">
        <v>26.3746948242188</v>
      </c>
      <c r="N625">
        <v>25.3550128936768</v>
      </c>
      <c r="O625">
        <v>25.2420539855957</v>
      </c>
      <c r="P625">
        <v>7</v>
      </c>
      <c r="Q625">
        <v>7</v>
      </c>
      <c r="R625">
        <v>2</v>
      </c>
      <c r="S625">
        <v>49.5</v>
      </c>
      <c r="T625">
        <v>49.5</v>
      </c>
      <c r="U625">
        <v>5.0999999999999996</v>
      </c>
      <c r="V625">
        <v>21.192</v>
      </c>
      <c r="W625">
        <v>0</v>
      </c>
      <c r="X625">
        <v>323.31</v>
      </c>
      <c r="Y625">
        <v>5921900000</v>
      </c>
      <c r="Z625">
        <v>59</v>
      </c>
      <c r="AA625">
        <v>1.0274029021142901</v>
      </c>
      <c r="AB625">
        <v>24.9225927080427</v>
      </c>
      <c r="AC625" t="s">
        <v>755</v>
      </c>
      <c r="AD625" t="s">
        <v>755</v>
      </c>
      <c r="AE625">
        <v>389330000</v>
      </c>
      <c r="AF625">
        <v>373880000</v>
      </c>
      <c r="AG625">
        <v>331280000</v>
      </c>
      <c r="AH625">
        <v>0</v>
      </c>
      <c r="AI625">
        <v>214710000</v>
      </c>
      <c r="AJ625">
        <v>0</v>
      </c>
      <c r="AK625">
        <v>334590000</v>
      </c>
      <c r="AL625">
        <v>371640000</v>
      </c>
      <c r="AM625">
        <v>259720000</v>
      </c>
      <c r="AN625">
        <v>192420000</v>
      </c>
      <c r="AO625">
        <v>252150000</v>
      </c>
      <c r="AP625">
        <v>263170000</v>
      </c>
      <c r="AQ625">
        <v>436430000</v>
      </c>
      <c r="AR625">
        <v>179620000</v>
      </c>
      <c r="AS625">
        <v>259530000</v>
      </c>
    </row>
    <row r="626" spans="1:45" x14ac:dyDescent="0.25">
      <c r="A626">
        <v>20.267280578613299</v>
      </c>
      <c r="B626" t="s">
        <v>44</v>
      </c>
      <c r="C626" t="s">
        <v>44</v>
      </c>
      <c r="D626">
        <v>17.1113605499268</v>
      </c>
      <c r="E626" t="s">
        <v>44</v>
      </c>
      <c r="F626" t="s">
        <v>44</v>
      </c>
      <c r="G626">
        <v>21.7566223144531</v>
      </c>
      <c r="H626">
        <v>19.617626190185501</v>
      </c>
      <c r="I626">
        <v>18.5905437469482</v>
      </c>
      <c r="J626">
        <v>18.329261779785199</v>
      </c>
      <c r="K626" t="s">
        <v>44</v>
      </c>
      <c r="L626">
        <v>17.906538009643601</v>
      </c>
      <c r="M626">
        <v>20.2359619140625</v>
      </c>
      <c r="N626">
        <v>19.627882003784201</v>
      </c>
      <c r="O626">
        <v>18.809486389160199</v>
      </c>
      <c r="P626">
        <v>3</v>
      </c>
      <c r="Q626">
        <v>3</v>
      </c>
      <c r="R626">
        <v>3</v>
      </c>
      <c r="S626">
        <v>10</v>
      </c>
      <c r="T626">
        <v>10</v>
      </c>
      <c r="U626">
        <v>10</v>
      </c>
      <c r="V626">
        <v>54.113</v>
      </c>
      <c r="W626">
        <v>0</v>
      </c>
      <c r="X626">
        <v>15.605</v>
      </c>
      <c r="Y626">
        <v>212190000</v>
      </c>
      <c r="Z626">
        <v>13</v>
      </c>
      <c r="AA626">
        <v>1.35060973548295</v>
      </c>
      <c r="AB626">
        <v>19.225256347656199</v>
      </c>
      <c r="AC626" t="s">
        <v>756</v>
      </c>
      <c r="AD626" t="s">
        <v>756</v>
      </c>
      <c r="AE626">
        <v>29025000</v>
      </c>
      <c r="AF626">
        <v>0</v>
      </c>
      <c r="AG626">
        <v>0</v>
      </c>
      <c r="AH626">
        <v>0</v>
      </c>
      <c r="AI626">
        <v>0</v>
      </c>
      <c r="AJ626">
        <v>0</v>
      </c>
      <c r="AK626">
        <v>0</v>
      </c>
      <c r="AL626">
        <v>0</v>
      </c>
      <c r="AM626">
        <v>0</v>
      </c>
      <c r="AN626">
        <v>0</v>
      </c>
      <c r="AO626">
        <v>0</v>
      </c>
      <c r="AP626">
        <v>0</v>
      </c>
      <c r="AQ626">
        <v>0</v>
      </c>
      <c r="AR626">
        <v>0</v>
      </c>
      <c r="AS626">
        <v>0</v>
      </c>
    </row>
    <row r="627" spans="1:45" x14ac:dyDescent="0.25">
      <c r="A627">
        <v>22.908922195434599</v>
      </c>
      <c r="B627">
        <v>24.110681533813501</v>
      </c>
      <c r="C627" t="s">
        <v>44</v>
      </c>
      <c r="D627">
        <v>24.4213047027588</v>
      </c>
      <c r="E627">
        <v>23.1656398773193</v>
      </c>
      <c r="F627">
        <v>24.599176406860401</v>
      </c>
      <c r="G627">
        <v>23.344621658325199</v>
      </c>
      <c r="H627">
        <v>24.7797660827637</v>
      </c>
      <c r="I627">
        <v>24.0616760253906</v>
      </c>
      <c r="J627">
        <v>23.3147888183594</v>
      </c>
      <c r="K627">
        <v>22.543779373168899</v>
      </c>
      <c r="L627">
        <v>23.4767951965332</v>
      </c>
      <c r="M627">
        <v>26.103355407714801</v>
      </c>
      <c r="N627">
        <v>21.885057449340799</v>
      </c>
      <c r="O627">
        <v>24.225160598754901</v>
      </c>
      <c r="P627">
        <v>14</v>
      </c>
      <c r="Q627">
        <v>13</v>
      </c>
      <c r="R627">
        <v>13</v>
      </c>
      <c r="S627">
        <v>52.3</v>
      </c>
      <c r="T627">
        <v>49.5</v>
      </c>
      <c r="U627">
        <v>49.5</v>
      </c>
      <c r="V627">
        <v>35.625999999999998</v>
      </c>
      <c r="W627">
        <v>0</v>
      </c>
      <c r="X627">
        <v>226.78</v>
      </c>
      <c r="Y627">
        <v>5545000000</v>
      </c>
      <c r="Z627">
        <v>86</v>
      </c>
      <c r="AA627">
        <v>1.06047288881156</v>
      </c>
      <c r="AB627">
        <v>23.781480380466999</v>
      </c>
      <c r="AC627" t="s">
        <v>757</v>
      </c>
      <c r="AD627" t="s">
        <v>757</v>
      </c>
      <c r="AE627">
        <v>202910000</v>
      </c>
      <c r="AF627">
        <v>277740000</v>
      </c>
      <c r="AG627">
        <v>0</v>
      </c>
      <c r="AH627">
        <v>355210000</v>
      </c>
      <c r="AI627">
        <v>217640000</v>
      </c>
      <c r="AJ627">
        <v>533810000</v>
      </c>
      <c r="AK627">
        <v>296220000</v>
      </c>
      <c r="AL627">
        <v>431040000</v>
      </c>
      <c r="AM627">
        <v>229730000</v>
      </c>
      <c r="AN627">
        <v>120210000</v>
      </c>
      <c r="AO627">
        <v>208040000</v>
      </c>
      <c r="AP627">
        <v>134970000</v>
      </c>
      <c r="AQ627">
        <v>542180000</v>
      </c>
      <c r="AR627">
        <v>0</v>
      </c>
      <c r="AS627">
        <v>275070000</v>
      </c>
    </row>
    <row r="628" spans="1:45" x14ac:dyDescent="0.25">
      <c r="A628">
        <v>23.5560207366943</v>
      </c>
      <c r="B628">
        <v>24.025804519653299</v>
      </c>
      <c r="C628">
        <v>20.447685241699201</v>
      </c>
      <c r="D628">
        <v>24.739336013793899</v>
      </c>
      <c r="E628">
        <v>25.1305332183838</v>
      </c>
      <c r="F628">
        <v>18.195276260376001</v>
      </c>
      <c r="G628">
        <v>22.274692535400401</v>
      </c>
      <c r="H628">
        <v>24.099166870117202</v>
      </c>
      <c r="I628">
        <v>25.015165328979499</v>
      </c>
      <c r="J628">
        <v>25.1010131835938</v>
      </c>
      <c r="K628">
        <v>22.470354080200199</v>
      </c>
      <c r="L628">
        <v>25.379940032958999</v>
      </c>
      <c r="M628">
        <v>25.685279846191399</v>
      </c>
      <c r="N628">
        <v>25.461109161376999</v>
      </c>
      <c r="O628">
        <v>24.210668563842798</v>
      </c>
      <c r="P628">
        <v>35</v>
      </c>
      <c r="Q628">
        <v>35</v>
      </c>
      <c r="R628">
        <v>35</v>
      </c>
      <c r="S628">
        <v>32.700000000000003</v>
      </c>
      <c r="T628">
        <v>32.700000000000003</v>
      </c>
      <c r="U628">
        <v>32.700000000000003</v>
      </c>
      <c r="V628">
        <v>137.49</v>
      </c>
      <c r="W628">
        <v>0</v>
      </c>
      <c r="X628">
        <v>323.31</v>
      </c>
      <c r="Y628">
        <v>28629000000</v>
      </c>
      <c r="Z628">
        <v>285</v>
      </c>
      <c r="AA628">
        <v>2.09844426759763</v>
      </c>
      <c r="AB628">
        <v>23.719469706217399</v>
      </c>
      <c r="AC628" t="s">
        <v>758</v>
      </c>
      <c r="AD628" t="s">
        <v>758</v>
      </c>
      <c r="AE628">
        <v>1273100000</v>
      </c>
      <c r="AF628">
        <v>1174600000</v>
      </c>
      <c r="AG628">
        <v>160500000</v>
      </c>
      <c r="AH628">
        <v>2200300000</v>
      </c>
      <c r="AI628">
        <v>2341500000</v>
      </c>
      <c r="AJ628">
        <v>0</v>
      </c>
      <c r="AK628">
        <v>462230000</v>
      </c>
      <c r="AL628">
        <v>1162100000</v>
      </c>
      <c r="AM628">
        <v>2071300000</v>
      </c>
      <c r="AN628">
        <v>1171700000</v>
      </c>
      <c r="AO628">
        <v>651060000</v>
      </c>
      <c r="AP628">
        <v>1635200000</v>
      </c>
      <c r="AQ628">
        <v>1627600000</v>
      </c>
      <c r="AR628">
        <v>1860500000</v>
      </c>
      <c r="AS628">
        <v>1365500000</v>
      </c>
    </row>
    <row r="629" spans="1:45" x14ac:dyDescent="0.25">
      <c r="A629">
        <v>24.181468963623001</v>
      </c>
      <c r="B629">
        <v>24.178661346435501</v>
      </c>
      <c r="C629">
        <v>22.3093872070313</v>
      </c>
      <c r="D629">
        <v>24.253423690795898</v>
      </c>
      <c r="E629">
        <v>24.204637527465799</v>
      </c>
      <c r="F629">
        <v>20.726753234863299</v>
      </c>
      <c r="G629">
        <v>23.242504119873001</v>
      </c>
      <c r="H629">
        <v>23.944494247436499</v>
      </c>
      <c r="I629">
        <v>24.624107360839801</v>
      </c>
      <c r="J629">
        <v>25.35622215271</v>
      </c>
      <c r="K629">
        <v>21.9584045410156</v>
      </c>
      <c r="L629">
        <v>26.625612258911101</v>
      </c>
      <c r="M629">
        <v>25.8079624176025</v>
      </c>
      <c r="N629">
        <v>25.277391433715799</v>
      </c>
      <c r="O629">
        <v>23.9832878112793</v>
      </c>
      <c r="P629">
        <v>15</v>
      </c>
      <c r="Q629">
        <v>15</v>
      </c>
      <c r="R629">
        <v>15</v>
      </c>
      <c r="S629">
        <v>47.3</v>
      </c>
      <c r="T629">
        <v>47.3</v>
      </c>
      <c r="U629">
        <v>47.3</v>
      </c>
      <c r="V629">
        <v>34.072000000000003</v>
      </c>
      <c r="W629">
        <v>0</v>
      </c>
      <c r="X629">
        <v>323.31</v>
      </c>
      <c r="Y629">
        <v>5638700000</v>
      </c>
      <c r="Z629">
        <v>99</v>
      </c>
      <c r="AA629">
        <v>1.52318676086085</v>
      </c>
      <c r="AB629">
        <v>24.044954554239901</v>
      </c>
      <c r="AC629" t="s">
        <v>759</v>
      </c>
      <c r="AD629" t="s">
        <v>760</v>
      </c>
      <c r="AE629">
        <v>250980000</v>
      </c>
      <c r="AF629">
        <v>209810000</v>
      </c>
      <c r="AG629">
        <v>87728000</v>
      </c>
      <c r="AH629">
        <v>293690000</v>
      </c>
      <c r="AI629">
        <v>236060000</v>
      </c>
      <c r="AJ629">
        <v>0</v>
      </c>
      <c r="AK629">
        <v>136290000</v>
      </c>
      <c r="AL629">
        <v>243820000</v>
      </c>
      <c r="AM629">
        <v>395430000</v>
      </c>
      <c r="AN629">
        <v>236920000</v>
      </c>
      <c r="AO629">
        <v>109420000</v>
      </c>
      <c r="AP629">
        <v>625900000</v>
      </c>
      <c r="AQ629">
        <v>325820000</v>
      </c>
      <c r="AR629">
        <v>232800000</v>
      </c>
      <c r="AS629">
        <v>174920000</v>
      </c>
    </row>
    <row r="630" spans="1:45" x14ac:dyDescent="0.25">
      <c r="A630">
        <v>22.459589004516602</v>
      </c>
      <c r="B630">
        <v>21.418643951416001</v>
      </c>
      <c r="C630">
        <v>20.6212253570557</v>
      </c>
      <c r="D630">
        <v>20.1005954742432</v>
      </c>
      <c r="E630">
        <v>22.722528457641602</v>
      </c>
      <c r="F630" t="s">
        <v>44</v>
      </c>
      <c r="G630" t="s">
        <v>44</v>
      </c>
      <c r="H630">
        <v>21.8122158050537</v>
      </c>
      <c r="I630">
        <v>22.490669250488299</v>
      </c>
      <c r="J630">
        <v>22.6578769683838</v>
      </c>
      <c r="K630">
        <v>21.5469856262207</v>
      </c>
      <c r="L630">
        <v>22.007204055786101</v>
      </c>
      <c r="M630" t="s">
        <v>44</v>
      </c>
      <c r="N630">
        <v>23.0461521148682</v>
      </c>
      <c r="O630">
        <v>24.5919494628906</v>
      </c>
      <c r="P630">
        <v>4</v>
      </c>
      <c r="Q630">
        <v>4</v>
      </c>
      <c r="R630">
        <v>1</v>
      </c>
      <c r="S630">
        <v>21.6</v>
      </c>
      <c r="T630">
        <v>21.6</v>
      </c>
      <c r="U630">
        <v>9.4</v>
      </c>
      <c r="V630">
        <v>27.446999999999999</v>
      </c>
      <c r="W630">
        <v>0</v>
      </c>
      <c r="X630">
        <v>12.647</v>
      </c>
      <c r="Y630">
        <v>1134800000</v>
      </c>
      <c r="Z630">
        <v>19</v>
      </c>
      <c r="AA630">
        <v>1.1726145808508199</v>
      </c>
      <c r="AB630">
        <v>22.1229696273804</v>
      </c>
      <c r="AC630" t="s">
        <v>761</v>
      </c>
      <c r="AD630" t="s">
        <v>762</v>
      </c>
      <c r="AE630">
        <v>84278000</v>
      </c>
      <c r="AF630">
        <v>0</v>
      </c>
      <c r="AG630">
        <v>0</v>
      </c>
      <c r="AH630">
        <v>0</v>
      </c>
      <c r="AI630">
        <v>0</v>
      </c>
      <c r="AJ630">
        <v>0</v>
      </c>
      <c r="AK630">
        <v>0</v>
      </c>
      <c r="AL630">
        <v>0</v>
      </c>
      <c r="AM630">
        <v>72134000</v>
      </c>
      <c r="AN630">
        <v>0</v>
      </c>
      <c r="AO630">
        <v>0</v>
      </c>
      <c r="AP630">
        <v>0</v>
      </c>
      <c r="AQ630">
        <v>0</v>
      </c>
      <c r="AR630">
        <v>0</v>
      </c>
      <c r="AS630">
        <v>0</v>
      </c>
    </row>
    <row r="631" spans="1:45" x14ac:dyDescent="0.25">
      <c r="A631">
        <v>20.502420425415</v>
      </c>
      <c r="B631">
        <v>25.2092189788818</v>
      </c>
      <c r="C631">
        <v>24.935844421386701</v>
      </c>
      <c r="D631">
        <v>24.376632690429702</v>
      </c>
      <c r="E631">
        <v>25.335517883300799</v>
      </c>
      <c r="F631">
        <v>25.292951583862301</v>
      </c>
      <c r="G631">
        <v>24.197755813598601</v>
      </c>
      <c r="H631">
        <v>25.017417907714801</v>
      </c>
      <c r="I631">
        <v>24.948911666870099</v>
      </c>
      <c r="J631">
        <v>25.709541320800799</v>
      </c>
      <c r="K631">
        <v>25.9360466003418</v>
      </c>
      <c r="L631">
        <v>25.1735229492188</v>
      </c>
      <c r="M631">
        <v>25.0709552764893</v>
      </c>
      <c r="N631">
        <v>25.4680576324463</v>
      </c>
      <c r="O631">
        <v>25.0547389984131</v>
      </c>
      <c r="P631">
        <v>2</v>
      </c>
      <c r="Q631">
        <v>2</v>
      </c>
      <c r="R631">
        <v>2</v>
      </c>
      <c r="S631">
        <v>17.7</v>
      </c>
      <c r="T631">
        <v>17.7</v>
      </c>
      <c r="U631">
        <v>17.7</v>
      </c>
      <c r="V631">
        <v>12.891</v>
      </c>
      <c r="W631">
        <v>0</v>
      </c>
      <c r="X631">
        <v>157.6</v>
      </c>
      <c r="Y631">
        <v>2683100000</v>
      </c>
      <c r="Z631">
        <v>35</v>
      </c>
      <c r="AA631">
        <v>1.27152192068995</v>
      </c>
      <c r="AB631">
        <v>24.815302276611298</v>
      </c>
      <c r="AC631" t="s">
        <v>763</v>
      </c>
      <c r="AD631" t="s">
        <v>763</v>
      </c>
      <c r="AE631">
        <v>0</v>
      </c>
      <c r="AF631">
        <v>128140000</v>
      </c>
      <c r="AG631">
        <v>236120000</v>
      </c>
      <c r="AH631">
        <v>119840000</v>
      </c>
      <c r="AI631">
        <v>140750000</v>
      </c>
      <c r="AJ631">
        <v>269880000</v>
      </c>
      <c r="AK631">
        <v>99659000</v>
      </c>
      <c r="AL631">
        <v>0</v>
      </c>
      <c r="AM631">
        <v>123980000</v>
      </c>
      <c r="AN631">
        <v>0</v>
      </c>
      <c r="AO631">
        <v>198870000</v>
      </c>
      <c r="AP631">
        <v>96485000</v>
      </c>
      <c r="AQ631">
        <v>0</v>
      </c>
      <c r="AR631">
        <v>90547000</v>
      </c>
      <c r="AS631">
        <v>0</v>
      </c>
    </row>
    <row r="632" spans="1:45" x14ac:dyDescent="0.25">
      <c r="A632">
        <v>22.8357639312744</v>
      </c>
      <c r="B632">
        <v>23.646364212036101</v>
      </c>
      <c r="C632">
        <v>22.2922973632813</v>
      </c>
      <c r="D632">
        <v>22.279176712036101</v>
      </c>
      <c r="E632">
        <v>22.811058044433601</v>
      </c>
      <c r="F632">
        <v>22.203203201293899</v>
      </c>
      <c r="G632">
        <v>23.572536468505898</v>
      </c>
      <c r="H632">
        <v>23.567323684692401</v>
      </c>
      <c r="I632">
        <v>21.328659057617202</v>
      </c>
      <c r="J632">
        <v>24.1261291503906</v>
      </c>
      <c r="K632">
        <v>23.1275939941406</v>
      </c>
      <c r="L632">
        <v>22.251735687255898</v>
      </c>
      <c r="M632">
        <v>24.706039428710898</v>
      </c>
      <c r="N632">
        <v>23.440250396728501</v>
      </c>
      <c r="O632">
        <v>23.421625137329102</v>
      </c>
      <c r="P632">
        <v>5</v>
      </c>
      <c r="Q632">
        <v>5</v>
      </c>
      <c r="R632">
        <v>5</v>
      </c>
      <c r="S632">
        <v>28.4</v>
      </c>
      <c r="T632">
        <v>28.4</v>
      </c>
      <c r="U632">
        <v>28.4</v>
      </c>
      <c r="V632">
        <v>27.291</v>
      </c>
      <c r="W632">
        <v>0</v>
      </c>
      <c r="X632">
        <v>96.884</v>
      </c>
      <c r="Y632">
        <v>2448400000</v>
      </c>
      <c r="Z632">
        <v>50</v>
      </c>
      <c r="AA632">
        <v>0.873438473690898</v>
      </c>
      <c r="AB632">
        <v>23.0406504313151</v>
      </c>
      <c r="AC632" t="s">
        <v>764</v>
      </c>
      <c r="AD632" t="s">
        <v>764</v>
      </c>
      <c r="AE632">
        <v>118520000</v>
      </c>
      <c r="AF632">
        <v>138370000</v>
      </c>
      <c r="AG632">
        <v>119860000</v>
      </c>
      <c r="AH632">
        <v>67990000</v>
      </c>
      <c r="AI632">
        <v>114110000</v>
      </c>
      <c r="AJ632">
        <v>104890000</v>
      </c>
      <c r="AK632">
        <v>157500000</v>
      </c>
      <c r="AL632">
        <v>144710000</v>
      </c>
      <c r="AM632">
        <v>48222000</v>
      </c>
      <c r="AN632">
        <v>131500000</v>
      </c>
      <c r="AO632">
        <v>139000000</v>
      </c>
      <c r="AP632">
        <v>66674000</v>
      </c>
      <c r="AQ632">
        <v>157300000</v>
      </c>
      <c r="AR632">
        <v>73803000</v>
      </c>
      <c r="AS632">
        <v>94563000</v>
      </c>
    </row>
    <row r="633" spans="1:45" x14ac:dyDescent="0.25">
      <c r="A633">
        <v>17.7453727722168</v>
      </c>
      <c r="B633" t="s">
        <v>44</v>
      </c>
      <c r="C633" t="s">
        <v>44</v>
      </c>
      <c r="D633">
        <v>20.922306060791001</v>
      </c>
      <c r="E633">
        <v>18.617195129394499</v>
      </c>
      <c r="F633" t="s">
        <v>44</v>
      </c>
      <c r="G633" t="s">
        <v>44</v>
      </c>
      <c r="H633">
        <v>17.743335723876999</v>
      </c>
      <c r="I633">
        <v>19.549770355224599</v>
      </c>
      <c r="J633">
        <v>22.012668609619102</v>
      </c>
      <c r="K633" t="s">
        <v>44</v>
      </c>
      <c r="L633">
        <v>21.720630645751999</v>
      </c>
      <c r="M633">
        <v>20.914880752563501</v>
      </c>
      <c r="N633">
        <v>17.209148406982401</v>
      </c>
      <c r="O633">
        <v>18.138261795043899</v>
      </c>
      <c r="P633">
        <v>8</v>
      </c>
      <c r="Q633">
        <v>8</v>
      </c>
      <c r="R633">
        <v>8</v>
      </c>
      <c r="S633">
        <v>20.7</v>
      </c>
      <c r="T633">
        <v>20.7</v>
      </c>
      <c r="U633">
        <v>20.7</v>
      </c>
      <c r="V633">
        <v>62.99</v>
      </c>
      <c r="W633">
        <v>0</v>
      </c>
      <c r="X633">
        <v>78.203999999999994</v>
      </c>
      <c r="Y633">
        <v>465810000</v>
      </c>
      <c r="Z633">
        <v>22</v>
      </c>
      <c r="AA633">
        <v>1.8043189365608601</v>
      </c>
      <c r="AB633">
        <v>19.4573570251465</v>
      </c>
      <c r="AC633" t="s">
        <v>765</v>
      </c>
      <c r="AD633" t="s">
        <v>765</v>
      </c>
      <c r="AE633">
        <v>0</v>
      </c>
      <c r="AF633">
        <v>0</v>
      </c>
      <c r="AG633">
        <v>0</v>
      </c>
      <c r="AH633">
        <v>69371000</v>
      </c>
      <c r="AI633">
        <v>0</v>
      </c>
      <c r="AJ633">
        <v>0</v>
      </c>
      <c r="AK633">
        <v>0</v>
      </c>
      <c r="AL633">
        <v>0</v>
      </c>
      <c r="AM633">
        <v>32664000</v>
      </c>
      <c r="AN633">
        <v>0</v>
      </c>
      <c r="AO633">
        <v>0</v>
      </c>
      <c r="AP633">
        <v>47254000</v>
      </c>
      <c r="AQ633">
        <v>43375000</v>
      </c>
      <c r="AR633">
        <v>0</v>
      </c>
      <c r="AS633">
        <v>0</v>
      </c>
    </row>
    <row r="634" spans="1:45" x14ac:dyDescent="0.25">
      <c r="A634">
        <v>23.095453262329102</v>
      </c>
      <c r="B634">
        <v>25.7577095031738</v>
      </c>
      <c r="C634">
        <v>25.357162475585898</v>
      </c>
      <c r="D634">
        <v>25.961816787719702</v>
      </c>
      <c r="E634">
        <v>26.1949787139893</v>
      </c>
      <c r="F634" t="s">
        <v>44</v>
      </c>
      <c r="G634">
        <v>26.130907058715799</v>
      </c>
      <c r="H634">
        <v>26.283161163330099</v>
      </c>
      <c r="I634">
        <v>22.637680053710898</v>
      </c>
      <c r="J634">
        <v>27.203592300415</v>
      </c>
      <c r="K634">
        <v>24.187446594238299</v>
      </c>
      <c r="L634">
        <v>25.57692527771</v>
      </c>
      <c r="M634">
        <v>26.4938259124756</v>
      </c>
      <c r="N634">
        <v>25.126600265502901</v>
      </c>
      <c r="O634">
        <v>24.5767517089844</v>
      </c>
      <c r="P634">
        <v>9</v>
      </c>
      <c r="Q634">
        <v>5</v>
      </c>
      <c r="R634">
        <v>5</v>
      </c>
      <c r="S634">
        <v>25.4</v>
      </c>
      <c r="T634">
        <v>17</v>
      </c>
      <c r="U634">
        <v>17</v>
      </c>
      <c r="V634">
        <v>35.499000000000002</v>
      </c>
      <c r="W634">
        <v>0</v>
      </c>
      <c r="X634">
        <v>36.414999999999999</v>
      </c>
      <c r="Y634">
        <v>15848000000</v>
      </c>
      <c r="Z634">
        <v>34</v>
      </c>
      <c r="AA634">
        <v>1.2997842764813901</v>
      </c>
      <c r="AB634">
        <v>25.3274293627058</v>
      </c>
      <c r="AC634" t="s">
        <v>766</v>
      </c>
      <c r="AD634" t="s">
        <v>766</v>
      </c>
      <c r="AE634">
        <v>0</v>
      </c>
      <c r="AF634">
        <v>975590000</v>
      </c>
      <c r="AG634">
        <v>1077700000</v>
      </c>
      <c r="AH634">
        <v>1401500000</v>
      </c>
      <c r="AI634">
        <v>1374000000</v>
      </c>
      <c r="AJ634">
        <v>0</v>
      </c>
      <c r="AK634">
        <v>1099600000</v>
      </c>
      <c r="AL634">
        <v>1104700000</v>
      </c>
      <c r="AM634">
        <v>0</v>
      </c>
      <c r="AN634">
        <v>963280000</v>
      </c>
      <c r="AO634">
        <v>407060000</v>
      </c>
      <c r="AP634">
        <v>643730000</v>
      </c>
      <c r="AQ634">
        <v>701990000</v>
      </c>
      <c r="AR634">
        <v>441470000</v>
      </c>
      <c r="AS634">
        <v>429080000</v>
      </c>
    </row>
    <row r="635" spans="1:45" x14ac:dyDescent="0.25">
      <c r="A635">
        <v>21.631519317626999</v>
      </c>
      <c r="B635">
        <v>21.970460891723601</v>
      </c>
      <c r="C635">
        <v>19.611425399780298</v>
      </c>
      <c r="D635">
        <v>22.025905609130898</v>
      </c>
      <c r="E635">
        <v>22.263158798217798</v>
      </c>
      <c r="F635">
        <v>20.012090682983398</v>
      </c>
      <c r="G635">
        <v>24.5321960449219</v>
      </c>
      <c r="H635">
        <v>23.9878044128418</v>
      </c>
      <c r="I635">
        <v>25.010349273681602</v>
      </c>
      <c r="J635">
        <v>24.638320922851602</v>
      </c>
      <c r="K635">
        <v>24.574327468872099</v>
      </c>
      <c r="L635">
        <v>23.163108825683601</v>
      </c>
      <c r="M635">
        <v>23.328550338745099</v>
      </c>
      <c r="N635">
        <v>21.612613677978501</v>
      </c>
      <c r="O635">
        <v>22.8520908355713</v>
      </c>
      <c r="P635">
        <v>16</v>
      </c>
      <c r="Q635">
        <v>16</v>
      </c>
      <c r="R635">
        <v>16</v>
      </c>
      <c r="S635">
        <v>30.1</v>
      </c>
      <c r="T635">
        <v>30.1</v>
      </c>
      <c r="U635">
        <v>30.1</v>
      </c>
      <c r="V635">
        <v>81.492999999999995</v>
      </c>
      <c r="W635">
        <v>0</v>
      </c>
      <c r="X635">
        <v>323.31</v>
      </c>
      <c r="Y635">
        <v>7525600000</v>
      </c>
      <c r="Z635">
        <v>110</v>
      </c>
      <c r="AA635">
        <v>1.6580465275587799</v>
      </c>
      <c r="AB635">
        <v>22.747594833373999</v>
      </c>
      <c r="AC635" t="s">
        <v>767</v>
      </c>
      <c r="AD635" t="s">
        <v>767</v>
      </c>
      <c r="AE635">
        <v>192630000</v>
      </c>
      <c r="AF635">
        <v>183490000</v>
      </c>
      <c r="AG635">
        <v>121480000</v>
      </c>
      <c r="AH635">
        <v>214680000</v>
      </c>
      <c r="AI635">
        <v>160030000</v>
      </c>
      <c r="AJ635">
        <v>139010000</v>
      </c>
      <c r="AK635">
        <v>720870000</v>
      </c>
      <c r="AL635">
        <v>479620000</v>
      </c>
      <c r="AM635">
        <v>980610000</v>
      </c>
      <c r="AN635">
        <v>404130000</v>
      </c>
      <c r="AO635">
        <v>788440000</v>
      </c>
      <c r="AP635">
        <v>261160000</v>
      </c>
      <c r="AQ635">
        <v>251860000</v>
      </c>
      <c r="AR635">
        <v>147100000</v>
      </c>
      <c r="AS635">
        <v>330940000</v>
      </c>
    </row>
    <row r="636" spans="1:45" x14ac:dyDescent="0.25">
      <c r="A636">
        <v>17.180492401123001</v>
      </c>
      <c r="B636">
        <v>17.703809738159201</v>
      </c>
      <c r="C636" t="s">
        <v>44</v>
      </c>
      <c r="D636" t="s">
        <v>44</v>
      </c>
      <c r="E636">
        <v>18.371818542480501</v>
      </c>
      <c r="F636" t="s">
        <v>44</v>
      </c>
      <c r="G636">
        <v>19.189254760742202</v>
      </c>
      <c r="H636" t="s">
        <v>44</v>
      </c>
      <c r="I636">
        <v>19.736249923706101</v>
      </c>
      <c r="J636">
        <v>19.921827316284201</v>
      </c>
      <c r="K636" t="s">
        <v>44</v>
      </c>
      <c r="L636">
        <v>20.977291107177699</v>
      </c>
      <c r="M636">
        <v>20.916923522949201</v>
      </c>
      <c r="N636">
        <v>21.055168151855501</v>
      </c>
      <c r="O636">
        <v>20.853080749511701</v>
      </c>
      <c r="P636">
        <v>7</v>
      </c>
      <c r="Q636">
        <v>6</v>
      </c>
      <c r="R636">
        <v>6</v>
      </c>
      <c r="S636">
        <v>16.8</v>
      </c>
      <c r="T636">
        <v>14</v>
      </c>
      <c r="U636">
        <v>14</v>
      </c>
      <c r="V636">
        <v>103.2</v>
      </c>
      <c r="W636">
        <v>0</v>
      </c>
      <c r="X636">
        <v>28.163</v>
      </c>
      <c r="Y636">
        <v>496450000</v>
      </c>
      <c r="Z636">
        <v>22</v>
      </c>
      <c r="AA636">
        <v>1.43631053729136</v>
      </c>
      <c r="AB636">
        <v>19.5905916213989</v>
      </c>
      <c r="AC636" t="s">
        <v>768</v>
      </c>
      <c r="AD636" t="s">
        <v>768</v>
      </c>
      <c r="AE636">
        <v>0</v>
      </c>
      <c r="AF636">
        <v>0</v>
      </c>
      <c r="AG636">
        <v>0</v>
      </c>
      <c r="AH636">
        <v>0</v>
      </c>
      <c r="AI636">
        <v>0</v>
      </c>
      <c r="AJ636">
        <v>0</v>
      </c>
      <c r="AK636">
        <v>0</v>
      </c>
      <c r="AL636">
        <v>0</v>
      </c>
      <c r="AM636">
        <v>45310000</v>
      </c>
      <c r="AN636">
        <v>34721000</v>
      </c>
      <c r="AO636">
        <v>0</v>
      </c>
      <c r="AP636">
        <v>30404000</v>
      </c>
      <c r="AQ636">
        <v>28371000</v>
      </c>
      <c r="AR636">
        <v>46360000</v>
      </c>
      <c r="AS636">
        <v>56172000</v>
      </c>
    </row>
    <row r="637" spans="1:45" x14ac:dyDescent="0.25">
      <c r="A637">
        <v>22.464134216308601</v>
      </c>
      <c r="B637">
        <v>23.806266784668001</v>
      </c>
      <c r="C637">
        <v>19.766716003418001</v>
      </c>
      <c r="D637">
        <v>22.5416069030762</v>
      </c>
      <c r="E637">
        <v>23.448593139648398</v>
      </c>
      <c r="F637" t="s">
        <v>44</v>
      </c>
      <c r="G637">
        <v>21.331615447998001</v>
      </c>
      <c r="H637">
        <v>17.151353836059599</v>
      </c>
      <c r="I637">
        <v>22.922540664672901</v>
      </c>
      <c r="J637">
        <v>24.397607803344702</v>
      </c>
      <c r="K637">
        <v>20.23268699646</v>
      </c>
      <c r="L637">
        <v>23.7499084472656</v>
      </c>
      <c r="M637">
        <v>24.3177585601807</v>
      </c>
      <c r="N637">
        <v>24.2188930511475</v>
      </c>
      <c r="O637">
        <v>23.027341842651399</v>
      </c>
      <c r="P637">
        <v>10</v>
      </c>
      <c r="Q637">
        <v>10</v>
      </c>
      <c r="R637">
        <v>10</v>
      </c>
      <c r="S637">
        <v>29.8</v>
      </c>
      <c r="T637">
        <v>29.8</v>
      </c>
      <c r="U637">
        <v>29.8</v>
      </c>
      <c r="V637">
        <v>54.414000000000001</v>
      </c>
      <c r="W637">
        <v>0</v>
      </c>
      <c r="X637">
        <v>92.224000000000004</v>
      </c>
      <c r="Y637">
        <v>3809700000</v>
      </c>
      <c r="Z637">
        <v>89</v>
      </c>
      <c r="AA637">
        <v>2.0918224795602498</v>
      </c>
      <c r="AB637">
        <v>22.384073121207098</v>
      </c>
      <c r="AC637" t="s">
        <v>769</v>
      </c>
      <c r="AD637" t="s">
        <v>769</v>
      </c>
      <c r="AE637">
        <v>151290000</v>
      </c>
      <c r="AF637">
        <v>292180000</v>
      </c>
      <c r="AG637">
        <v>69828000</v>
      </c>
      <c r="AH637">
        <v>198370000</v>
      </c>
      <c r="AI637">
        <v>245840000</v>
      </c>
      <c r="AJ637">
        <v>0</v>
      </c>
      <c r="AK637">
        <v>123330000</v>
      </c>
      <c r="AL637">
        <v>0</v>
      </c>
      <c r="AM637">
        <v>214080000</v>
      </c>
      <c r="AN637">
        <v>198520000</v>
      </c>
      <c r="AO637">
        <v>49517000</v>
      </c>
      <c r="AP637">
        <v>220530000</v>
      </c>
      <c r="AQ637">
        <v>211630000</v>
      </c>
      <c r="AR637">
        <v>263210000</v>
      </c>
      <c r="AS637">
        <v>139860000</v>
      </c>
    </row>
    <row r="638" spans="1:45" x14ac:dyDescent="0.25">
      <c r="A638">
        <v>23.970531463623001</v>
      </c>
      <c r="B638">
        <v>24.392114639282202</v>
      </c>
      <c r="C638">
        <v>20.395923614501999</v>
      </c>
      <c r="D638">
        <v>23.833255767822301</v>
      </c>
      <c r="E638">
        <v>24.886602401733398</v>
      </c>
      <c r="F638">
        <v>22.144760131835898</v>
      </c>
      <c r="G638">
        <v>26.9538249969482</v>
      </c>
      <c r="H638">
        <v>25.338138580322301</v>
      </c>
      <c r="I638">
        <v>25.184423446655298</v>
      </c>
      <c r="J638">
        <v>25.940265655517599</v>
      </c>
      <c r="K638">
        <v>24.379676818847699</v>
      </c>
      <c r="L638">
        <v>25.399793624877901</v>
      </c>
      <c r="M638">
        <v>26.064680099487301</v>
      </c>
      <c r="N638">
        <v>26.199123382568398</v>
      </c>
      <c r="O638">
        <v>25.656955718994102</v>
      </c>
      <c r="P638">
        <v>23</v>
      </c>
      <c r="Q638">
        <v>23</v>
      </c>
      <c r="R638">
        <v>23</v>
      </c>
      <c r="S638">
        <v>54.2</v>
      </c>
      <c r="T638">
        <v>54.2</v>
      </c>
      <c r="U638">
        <v>54.2</v>
      </c>
      <c r="V638">
        <v>52.686999999999998</v>
      </c>
      <c r="W638">
        <v>0</v>
      </c>
      <c r="X638">
        <v>320.52999999999997</v>
      </c>
      <c r="Y638">
        <v>16421000000</v>
      </c>
      <c r="Z638">
        <v>162</v>
      </c>
      <c r="AA638">
        <v>1.67632982942997</v>
      </c>
      <c r="AB638">
        <v>24.7160046895345</v>
      </c>
      <c r="AC638" t="s">
        <v>770</v>
      </c>
      <c r="AD638" t="s">
        <v>770</v>
      </c>
      <c r="AE638">
        <v>481500000</v>
      </c>
      <c r="AF638">
        <v>584240000</v>
      </c>
      <c r="AG638">
        <v>0</v>
      </c>
      <c r="AH638">
        <v>559480000</v>
      </c>
      <c r="AI638">
        <v>605280000</v>
      </c>
      <c r="AJ638">
        <v>199900000</v>
      </c>
      <c r="AK638">
        <v>1814600000</v>
      </c>
      <c r="AL638">
        <v>712740000</v>
      </c>
      <c r="AM638">
        <v>856510000</v>
      </c>
      <c r="AN638">
        <v>690130000</v>
      </c>
      <c r="AO638">
        <v>647650000</v>
      </c>
      <c r="AP638">
        <v>661730000</v>
      </c>
      <c r="AQ638">
        <v>995550000</v>
      </c>
      <c r="AR638">
        <v>1029200000</v>
      </c>
      <c r="AS638">
        <v>903960000</v>
      </c>
    </row>
    <row r="639" spans="1:45" x14ac:dyDescent="0.25">
      <c r="A639">
        <v>22.8346462249756</v>
      </c>
      <c r="B639">
        <v>23.6097526550293</v>
      </c>
      <c r="C639">
        <v>21.378566741943398</v>
      </c>
      <c r="D639">
        <v>23.104072570800799</v>
      </c>
      <c r="E639">
        <v>21.917869567871101</v>
      </c>
      <c r="F639" t="s">
        <v>44</v>
      </c>
      <c r="G639">
        <v>20.85178565979</v>
      </c>
      <c r="H639">
        <v>21.835340499877901</v>
      </c>
      <c r="I639">
        <v>24.1139430999756</v>
      </c>
      <c r="J639">
        <v>24.485912322998001</v>
      </c>
      <c r="K639">
        <v>23.1497917175293</v>
      </c>
      <c r="L639">
        <v>23.909030914306602</v>
      </c>
      <c r="M639">
        <v>24.699434280395501</v>
      </c>
      <c r="N639">
        <v>24.422010421752901</v>
      </c>
      <c r="O639">
        <v>22.793266296386701</v>
      </c>
      <c r="P639">
        <v>7</v>
      </c>
      <c r="Q639">
        <v>7</v>
      </c>
      <c r="R639">
        <v>7</v>
      </c>
      <c r="S639">
        <v>51.6</v>
      </c>
      <c r="T639">
        <v>51.6</v>
      </c>
      <c r="U639">
        <v>51.6</v>
      </c>
      <c r="V639">
        <v>23.896999999999998</v>
      </c>
      <c r="W639">
        <v>0</v>
      </c>
      <c r="X639">
        <v>201.39</v>
      </c>
      <c r="Y639">
        <v>2645100000</v>
      </c>
      <c r="Z639">
        <v>44</v>
      </c>
      <c r="AA639">
        <v>1.21985200437088</v>
      </c>
      <c r="AB639">
        <v>23.078958783830899</v>
      </c>
      <c r="AC639" t="s">
        <v>771</v>
      </c>
      <c r="AD639" t="s">
        <v>771</v>
      </c>
      <c r="AE639">
        <v>131290000</v>
      </c>
      <c r="AF639">
        <v>175820000</v>
      </c>
      <c r="AG639">
        <v>0</v>
      </c>
      <c r="AH639">
        <v>133560000</v>
      </c>
      <c r="AI639">
        <v>102970000</v>
      </c>
      <c r="AJ639">
        <v>0</v>
      </c>
      <c r="AK639">
        <v>0</v>
      </c>
      <c r="AL639">
        <v>0</v>
      </c>
      <c r="AM639">
        <v>162150000</v>
      </c>
      <c r="AN639">
        <v>144480000</v>
      </c>
      <c r="AO639">
        <v>160770000</v>
      </c>
      <c r="AP639">
        <v>157110000</v>
      </c>
      <c r="AQ639">
        <v>169780000</v>
      </c>
      <c r="AR639">
        <v>159100000</v>
      </c>
      <c r="AS639">
        <v>134370000</v>
      </c>
    </row>
    <row r="640" spans="1:45" x14ac:dyDescent="0.25">
      <c r="A640">
        <v>22.953172683715799</v>
      </c>
      <c r="B640">
        <v>22.796932220458999</v>
      </c>
      <c r="C640">
        <v>24.214897155761701</v>
      </c>
      <c r="D640">
        <v>23.5033664703369</v>
      </c>
      <c r="E640">
        <v>24.194076538085898</v>
      </c>
      <c r="F640">
        <v>24.7332439422607</v>
      </c>
      <c r="G640">
        <v>24.888090133666999</v>
      </c>
      <c r="H640">
        <v>24.182075500488299</v>
      </c>
      <c r="I640">
        <v>24.5742702484131</v>
      </c>
      <c r="J640">
        <v>25.052085876464801</v>
      </c>
      <c r="K640">
        <v>24.150272369384801</v>
      </c>
      <c r="L640">
        <v>23.765975952148398</v>
      </c>
      <c r="M640">
        <v>24.062828063964801</v>
      </c>
      <c r="N640">
        <v>24.0936985015869</v>
      </c>
      <c r="O640">
        <v>24.288345336914102</v>
      </c>
      <c r="P640">
        <v>6</v>
      </c>
      <c r="Q640">
        <v>6</v>
      </c>
      <c r="R640">
        <v>6</v>
      </c>
      <c r="S640">
        <v>14.9</v>
      </c>
      <c r="T640">
        <v>14.9</v>
      </c>
      <c r="U640">
        <v>14.9</v>
      </c>
      <c r="V640">
        <v>48.594999999999999</v>
      </c>
      <c r="W640">
        <v>0</v>
      </c>
      <c r="X640">
        <v>26.774999999999999</v>
      </c>
      <c r="Y640">
        <v>5850100000</v>
      </c>
      <c r="Z640">
        <v>59</v>
      </c>
      <c r="AA640">
        <v>0.63820572012650201</v>
      </c>
      <c r="AB640">
        <v>24.096888732910202</v>
      </c>
      <c r="AC640" t="s">
        <v>772</v>
      </c>
      <c r="AD640" t="s">
        <v>772</v>
      </c>
      <c r="AE640">
        <v>195490000</v>
      </c>
      <c r="AF640">
        <v>175070000</v>
      </c>
      <c r="AG640">
        <v>413970000</v>
      </c>
      <c r="AH640">
        <v>222320000</v>
      </c>
      <c r="AI640">
        <v>356040000</v>
      </c>
      <c r="AJ640">
        <v>565480000</v>
      </c>
      <c r="AK640">
        <v>390510000</v>
      </c>
      <c r="AL640">
        <v>262620000</v>
      </c>
      <c r="AM640">
        <v>332310000</v>
      </c>
      <c r="AN640">
        <v>241280000</v>
      </c>
      <c r="AO640">
        <v>419800000</v>
      </c>
      <c r="AP640">
        <v>128560000</v>
      </c>
      <c r="AQ640">
        <v>175400000</v>
      </c>
      <c r="AR640">
        <v>195220000</v>
      </c>
      <c r="AS640">
        <v>305490000</v>
      </c>
    </row>
    <row r="641" spans="1:45" x14ac:dyDescent="0.25">
      <c r="A641">
        <v>21.3134059906006</v>
      </c>
      <c r="B641">
        <v>20.342668533325199</v>
      </c>
      <c r="C641" t="s">
        <v>44</v>
      </c>
      <c r="D641">
        <v>20.344295501708999</v>
      </c>
      <c r="E641">
        <v>18.185001373291001</v>
      </c>
      <c r="F641">
        <v>19.330640792846701</v>
      </c>
      <c r="G641">
        <v>21.4521675109863</v>
      </c>
      <c r="H641">
        <v>19.236522674560501</v>
      </c>
      <c r="I641">
        <v>20.234794616699201</v>
      </c>
      <c r="J641">
        <v>22.5051364898682</v>
      </c>
      <c r="K641">
        <v>18.374496459960898</v>
      </c>
      <c r="L641">
        <v>22.003126144409201</v>
      </c>
      <c r="M641">
        <v>19.758590698242202</v>
      </c>
      <c r="N641">
        <v>20.0279655456543</v>
      </c>
      <c r="O641">
        <v>21.884759902954102</v>
      </c>
      <c r="P641">
        <v>7</v>
      </c>
      <c r="Q641">
        <v>7</v>
      </c>
      <c r="R641">
        <v>7</v>
      </c>
      <c r="S641">
        <v>7.6</v>
      </c>
      <c r="T641">
        <v>7.6</v>
      </c>
      <c r="U641">
        <v>7.6</v>
      </c>
      <c r="V641">
        <v>174.52</v>
      </c>
      <c r="W641">
        <v>0</v>
      </c>
      <c r="X641">
        <v>81.927999999999997</v>
      </c>
      <c r="Y641">
        <v>2372400000</v>
      </c>
      <c r="Z641">
        <v>37</v>
      </c>
      <c r="AA641">
        <v>1.3362062880299801</v>
      </c>
      <c r="AB641">
        <v>20.356683731079102</v>
      </c>
      <c r="AC641" t="s">
        <v>773</v>
      </c>
      <c r="AD641" t="s">
        <v>774</v>
      </c>
      <c r="AE641">
        <v>199010000</v>
      </c>
      <c r="AF641">
        <v>122150000</v>
      </c>
      <c r="AG641">
        <v>0</v>
      </c>
      <c r="AH641">
        <v>162980000</v>
      </c>
      <c r="AI641">
        <v>0</v>
      </c>
      <c r="AJ641">
        <v>0</v>
      </c>
      <c r="AK641">
        <v>211580000</v>
      </c>
      <c r="AL641">
        <v>0</v>
      </c>
      <c r="AM641">
        <v>114260000</v>
      </c>
      <c r="AN641">
        <v>162110000</v>
      </c>
      <c r="AO641">
        <v>0</v>
      </c>
      <c r="AP641">
        <v>150340000</v>
      </c>
      <c r="AQ641">
        <v>45677000</v>
      </c>
      <c r="AR641">
        <v>62984000</v>
      </c>
      <c r="AS641">
        <v>225830000</v>
      </c>
    </row>
    <row r="642" spans="1:45" x14ac:dyDescent="0.25">
      <c r="A642">
        <v>24.935665130615199</v>
      </c>
      <c r="B642">
        <v>25.1654949188232</v>
      </c>
      <c r="C642">
        <v>23.988672256469702</v>
      </c>
      <c r="D642">
        <v>25.19215965271</v>
      </c>
      <c r="E642">
        <v>25.0350246429443</v>
      </c>
      <c r="F642">
        <v>22.4640102386475</v>
      </c>
      <c r="G642">
        <v>24.1444492340088</v>
      </c>
      <c r="H642">
        <v>25.378982543945298</v>
      </c>
      <c r="I642">
        <v>25.9533596038818</v>
      </c>
      <c r="J642">
        <v>26.2764682769775</v>
      </c>
      <c r="K642">
        <v>24.265134811401399</v>
      </c>
      <c r="L642">
        <v>25.715391159057599</v>
      </c>
      <c r="M642">
        <v>26.867145538330099</v>
      </c>
      <c r="N642">
        <v>26.350011825561499</v>
      </c>
      <c r="O642">
        <v>24.798822402954102</v>
      </c>
      <c r="P642">
        <v>4</v>
      </c>
      <c r="Q642">
        <v>3</v>
      </c>
      <c r="R642">
        <v>3</v>
      </c>
      <c r="S642">
        <v>28.9</v>
      </c>
      <c r="T642">
        <v>22.8</v>
      </c>
      <c r="U642">
        <v>22.8</v>
      </c>
      <c r="V642">
        <v>26.428999999999998</v>
      </c>
      <c r="W642">
        <v>0</v>
      </c>
      <c r="X642">
        <v>269.87</v>
      </c>
      <c r="Y642">
        <v>8914000000</v>
      </c>
      <c r="Z642">
        <v>63</v>
      </c>
      <c r="AA642">
        <v>1.1078420035597401</v>
      </c>
      <c r="AB642">
        <v>25.102052815755201</v>
      </c>
      <c r="AC642" t="s">
        <v>775</v>
      </c>
      <c r="AD642" t="s">
        <v>775</v>
      </c>
      <c r="AE642">
        <v>383220000</v>
      </c>
      <c r="AF642">
        <v>465770000</v>
      </c>
      <c r="AG642">
        <v>257510000</v>
      </c>
      <c r="AH642">
        <v>488660000</v>
      </c>
      <c r="AI642">
        <v>367640000</v>
      </c>
      <c r="AJ642">
        <v>0</v>
      </c>
      <c r="AK642">
        <v>215790000</v>
      </c>
      <c r="AL642">
        <v>415090000</v>
      </c>
      <c r="AM642">
        <v>561860000</v>
      </c>
      <c r="AN642">
        <v>478860000</v>
      </c>
      <c r="AO642">
        <v>293170000</v>
      </c>
      <c r="AP642">
        <v>440690000</v>
      </c>
      <c r="AQ642">
        <v>616120000</v>
      </c>
      <c r="AR642">
        <v>476510000</v>
      </c>
      <c r="AS642">
        <v>331970000</v>
      </c>
    </row>
    <row r="643" spans="1:45" x14ac:dyDescent="0.25">
      <c r="A643">
        <v>26.944919586181602</v>
      </c>
      <c r="B643">
        <v>25.141918182373001</v>
      </c>
      <c r="C643">
        <v>22.696424484252901</v>
      </c>
      <c r="D643">
        <v>26.083326339721701</v>
      </c>
      <c r="E643">
        <v>26.767492294311499</v>
      </c>
      <c r="F643">
        <v>22.898607254028299</v>
      </c>
      <c r="G643">
        <v>24.854433059692401</v>
      </c>
      <c r="H643">
        <v>27.125635147094702</v>
      </c>
      <c r="I643">
        <v>27.145208358764599</v>
      </c>
      <c r="J643">
        <v>28.7406616210938</v>
      </c>
      <c r="K643">
        <v>24.678256988525401</v>
      </c>
      <c r="L643">
        <v>29.343503952026399</v>
      </c>
      <c r="M643">
        <v>28.491977691650401</v>
      </c>
      <c r="N643">
        <v>27.714893341064499</v>
      </c>
      <c r="O643">
        <v>27.287887573242202</v>
      </c>
      <c r="P643">
        <v>18</v>
      </c>
      <c r="Q643">
        <v>18</v>
      </c>
      <c r="R643">
        <v>18</v>
      </c>
      <c r="S643">
        <v>58.2</v>
      </c>
      <c r="T643">
        <v>58.2</v>
      </c>
      <c r="U643">
        <v>58.2</v>
      </c>
      <c r="V643">
        <v>48.384999999999998</v>
      </c>
      <c r="W643">
        <v>0</v>
      </c>
      <c r="X643">
        <v>323.31</v>
      </c>
      <c r="Y643">
        <v>54802000000</v>
      </c>
      <c r="Z643">
        <v>318</v>
      </c>
      <c r="AA643">
        <v>1.9921706149860801</v>
      </c>
      <c r="AB643">
        <v>26.394343058268198</v>
      </c>
      <c r="AC643" t="s">
        <v>776</v>
      </c>
      <c r="AD643" t="s">
        <v>776</v>
      </c>
      <c r="AE643">
        <v>2117000000</v>
      </c>
      <c r="AF643">
        <v>656260000</v>
      </c>
      <c r="AG643">
        <v>185430000</v>
      </c>
      <c r="AH643">
        <v>1854600000</v>
      </c>
      <c r="AI643">
        <v>2225900000</v>
      </c>
      <c r="AJ643">
        <v>202360000</v>
      </c>
      <c r="AK643">
        <v>606890000</v>
      </c>
      <c r="AL643">
        <v>1967700000</v>
      </c>
      <c r="AM643">
        <v>2293200000</v>
      </c>
      <c r="AN643">
        <v>4345500000</v>
      </c>
      <c r="AO643">
        <v>638000000</v>
      </c>
      <c r="AP643">
        <v>7280400000</v>
      </c>
      <c r="AQ643">
        <v>3444100000</v>
      </c>
      <c r="AR643">
        <v>2023100000</v>
      </c>
      <c r="AS643">
        <v>2292900000</v>
      </c>
    </row>
    <row r="644" spans="1:45" x14ac:dyDescent="0.25">
      <c r="A644">
        <v>23.782667160034201</v>
      </c>
      <c r="B644">
        <v>23.701339721679702</v>
      </c>
      <c r="C644">
        <v>25.1569213867188</v>
      </c>
      <c r="D644">
        <v>23.645154953002901</v>
      </c>
      <c r="E644">
        <v>23.5548496246338</v>
      </c>
      <c r="F644">
        <v>22.649063110351602</v>
      </c>
      <c r="G644">
        <v>24.587034225463899</v>
      </c>
      <c r="H644">
        <v>24.8184108734131</v>
      </c>
      <c r="I644">
        <v>22.803136825561499</v>
      </c>
      <c r="J644">
        <v>24.104295730590799</v>
      </c>
      <c r="K644">
        <v>23.761823654174801</v>
      </c>
      <c r="L644">
        <v>24.258752822876001</v>
      </c>
      <c r="M644">
        <v>24.304241180419901</v>
      </c>
      <c r="N644">
        <v>24.7761039733887</v>
      </c>
      <c r="O644">
        <v>24.7667846679688</v>
      </c>
      <c r="P644">
        <v>1</v>
      </c>
      <c r="Q644">
        <v>1</v>
      </c>
      <c r="R644">
        <v>1</v>
      </c>
      <c r="S644">
        <v>7.4</v>
      </c>
      <c r="T644">
        <v>7.4</v>
      </c>
      <c r="U644">
        <v>7.4</v>
      </c>
      <c r="V644">
        <v>24.753</v>
      </c>
      <c r="W644">
        <v>0</v>
      </c>
      <c r="X644">
        <v>46.723999999999997</v>
      </c>
      <c r="Y644">
        <v>3479200000</v>
      </c>
      <c r="Z644">
        <v>33</v>
      </c>
      <c r="AA644">
        <v>0.72988887914001099</v>
      </c>
      <c r="AB644">
        <v>24.044705327351899</v>
      </c>
      <c r="AC644" t="s">
        <v>777</v>
      </c>
      <c r="AD644" t="s">
        <v>777</v>
      </c>
      <c r="AE644">
        <v>140330000</v>
      </c>
      <c r="AF644">
        <v>0</v>
      </c>
      <c r="AG644">
        <v>440530000</v>
      </c>
      <c r="AH644">
        <v>181740000</v>
      </c>
      <c r="AI644">
        <v>107500000</v>
      </c>
      <c r="AJ644">
        <v>0</v>
      </c>
      <c r="AK644">
        <v>200170000</v>
      </c>
      <c r="AL644">
        <v>173970000</v>
      </c>
      <c r="AM644">
        <v>0</v>
      </c>
      <c r="AN644">
        <v>0</v>
      </c>
      <c r="AO644">
        <v>171840000</v>
      </c>
      <c r="AP644">
        <v>129550000</v>
      </c>
      <c r="AQ644">
        <v>0</v>
      </c>
      <c r="AR644">
        <v>161200000</v>
      </c>
      <c r="AS644">
        <v>195750000</v>
      </c>
    </row>
    <row r="645" spans="1:45" x14ac:dyDescent="0.25">
      <c r="A645">
        <v>24.351646423339801</v>
      </c>
      <c r="B645">
        <v>25.5336208343506</v>
      </c>
      <c r="C645" t="s">
        <v>44</v>
      </c>
      <c r="D645">
        <v>24.537418365478501</v>
      </c>
      <c r="E645">
        <v>23.939661026001001</v>
      </c>
      <c r="F645" t="s">
        <v>44</v>
      </c>
      <c r="G645">
        <v>21.530601501464801</v>
      </c>
      <c r="H645">
        <v>23.2016487121582</v>
      </c>
      <c r="I645">
        <v>24.858137130737301</v>
      </c>
      <c r="J645">
        <v>25.7811679840088</v>
      </c>
      <c r="K645" t="s">
        <v>44</v>
      </c>
      <c r="L645">
        <v>26.231033325195298</v>
      </c>
      <c r="M645">
        <v>26.506669998168899</v>
      </c>
      <c r="N645">
        <v>25.2599391937256</v>
      </c>
      <c r="O645">
        <v>25.1870307922363</v>
      </c>
      <c r="P645">
        <v>11</v>
      </c>
      <c r="Q645">
        <v>11</v>
      </c>
      <c r="R645">
        <v>11</v>
      </c>
      <c r="S645">
        <v>29.8</v>
      </c>
      <c r="T645">
        <v>29.8</v>
      </c>
      <c r="U645">
        <v>29.8</v>
      </c>
      <c r="V645">
        <v>29.834</v>
      </c>
      <c r="W645">
        <v>0</v>
      </c>
      <c r="X645">
        <v>94.418000000000006</v>
      </c>
      <c r="Y645">
        <v>4636600000</v>
      </c>
      <c r="Z645">
        <v>46</v>
      </c>
      <c r="AA645">
        <v>1.3830577924627601</v>
      </c>
      <c r="AB645">
        <v>24.743214607238802</v>
      </c>
      <c r="AC645" t="s">
        <v>778</v>
      </c>
      <c r="AD645" t="s">
        <v>779</v>
      </c>
      <c r="AE645">
        <v>249410000</v>
      </c>
      <c r="AF645">
        <v>260140000</v>
      </c>
      <c r="AG645">
        <v>0</v>
      </c>
      <c r="AH645">
        <v>276700000</v>
      </c>
      <c r="AI645">
        <v>262010000</v>
      </c>
      <c r="AJ645">
        <v>0</v>
      </c>
      <c r="AK645">
        <v>0</v>
      </c>
      <c r="AL645">
        <v>184430000</v>
      </c>
      <c r="AM645">
        <v>246720000</v>
      </c>
      <c r="AN645">
        <v>283630000</v>
      </c>
      <c r="AO645">
        <v>0</v>
      </c>
      <c r="AP645">
        <v>334550000</v>
      </c>
      <c r="AQ645">
        <v>312350000</v>
      </c>
      <c r="AR645">
        <v>244510000</v>
      </c>
      <c r="AS645">
        <v>222100000</v>
      </c>
    </row>
    <row r="646" spans="1:45" x14ac:dyDescent="0.25">
      <c r="A646">
        <v>22.636816024780298</v>
      </c>
      <c r="B646">
        <v>23.411058425903299</v>
      </c>
      <c r="C646">
        <v>20.5826091766357</v>
      </c>
      <c r="D646">
        <v>22.077409744262699</v>
      </c>
      <c r="E646">
        <v>21.689445495605501</v>
      </c>
      <c r="F646">
        <v>22.5070495605469</v>
      </c>
      <c r="G646">
        <v>22.379121780395501</v>
      </c>
      <c r="H646">
        <v>23.292493820190401</v>
      </c>
      <c r="I646">
        <v>23.270706176757798</v>
      </c>
      <c r="J646">
        <v>23.863819122314499</v>
      </c>
      <c r="K646">
        <v>18.2122402191162</v>
      </c>
      <c r="L646">
        <v>23.2433471679688</v>
      </c>
      <c r="M646">
        <v>23.848331451416001</v>
      </c>
      <c r="N646">
        <v>23.345298767089801</v>
      </c>
      <c r="O646">
        <v>22.450481414794901</v>
      </c>
      <c r="P646">
        <v>10</v>
      </c>
      <c r="Q646">
        <v>10</v>
      </c>
      <c r="R646">
        <v>8</v>
      </c>
      <c r="S646">
        <v>35.5</v>
      </c>
      <c r="T646">
        <v>35.5</v>
      </c>
      <c r="U646">
        <v>32.9</v>
      </c>
      <c r="V646">
        <v>59.883000000000003</v>
      </c>
      <c r="W646">
        <v>0</v>
      </c>
      <c r="X646">
        <v>194.52</v>
      </c>
      <c r="Y646">
        <v>2201200000</v>
      </c>
      <c r="Z646">
        <v>70</v>
      </c>
      <c r="AA646">
        <v>1.4613624473909099</v>
      </c>
      <c r="AB646">
        <v>22.454015223185198</v>
      </c>
      <c r="AC646" t="s">
        <v>780</v>
      </c>
      <c r="AD646" t="s">
        <v>780</v>
      </c>
      <c r="AE646">
        <v>139640000</v>
      </c>
      <c r="AF646">
        <v>133840000</v>
      </c>
      <c r="AG646">
        <v>0</v>
      </c>
      <c r="AH646">
        <v>88663000</v>
      </c>
      <c r="AI646">
        <v>80582000</v>
      </c>
      <c r="AJ646">
        <v>100500000</v>
      </c>
      <c r="AK646">
        <v>94268000</v>
      </c>
      <c r="AL646">
        <v>126340000</v>
      </c>
      <c r="AM646">
        <v>104600000</v>
      </c>
      <c r="AN646">
        <v>79021000</v>
      </c>
      <c r="AO646">
        <v>0</v>
      </c>
      <c r="AP646">
        <v>117360000</v>
      </c>
      <c r="AQ646">
        <v>124820000</v>
      </c>
      <c r="AR646">
        <v>137070000</v>
      </c>
      <c r="AS646">
        <v>110480000</v>
      </c>
    </row>
    <row r="647" spans="1:45" x14ac:dyDescent="0.25">
      <c r="A647">
        <v>24.600368499755898</v>
      </c>
      <c r="B647">
        <v>24.1242370605469</v>
      </c>
      <c r="C647">
        <v>24.310358047485401</v>
      </c>
      <c r="D647">
        <v>24.463636398315401</v>
      </c>
      <c r="E647">
        <v>24.893886566162099</v>
      </c>
      <c r="F647">
        <v>22.329343795776399</v>
      </c>
      <c r="G647">
        <v>24.4015197753906</v>
      </c>
      <c r="H647">
        <v>25.191329956054702</v>
      </c>
      <c r="I647">
        <v>24.604616165161101</v>
      </c>
      <c r="J647">
        <v>25.022336959838899</v>
      </c>
      <c r="K647" t="s">
        <v>44</v>
      </c>
      <c r="L647">
        <v>25.393161773681602</v>
      </c>
      <c r="M647">
        <v>25.112033843994102</v>
      </c>
      <c r="N647">
        <v>24.733657836914102</v>
      </c>
      <c r="O647">
        <v>24.198205947876001</v>
      </c>
      <c r="P647">
        <v>6</v>
      </c>
      <c r="Q647">
        <v>1</v>
      </c>
      <c r="R647">
        <v>1</v>
      </c>
      <c r="S647">
        <v>24.7</v>
      </c>
      <c r="T647">
        <v>4</v>
      </c>
      <c r="U647">
        <v>4</v>
      </c>
      <c r="V647">
        <v>22.306000000000001</v>
      </c>
      <c r="W647">
        <v>0</v>
      </c>
      <c r="X647">
        <v>26.417000000000002</v>
      </c>
      <c r="Y647">
        <v>5574700000</v>
      </c>
      <c r="Z647">
        <v>29</v>
      </c>
      <c r="AA647">
        <v>0.74082202114220097</v>
      </c>
      <c r="AB647">
        <v>24.527049473353799</v>
      </c>
      <c r="AC647" t="s">
        <v>781</v>
      </c>
      <c r="AD647" t="s">
        <v>781</v>
      </c>
      <c r="AE647">
        <v>0</v>
      </c>
      <c r="AF647">
        <v>0</v>
      </c>
      <c r="AG647">
        <v>0</v>
      </c>
      <c r="AH647">
        <v>0</v>
      </c>
      <c r="AI647">
        <v>0</v>
      </c>
      <c r="AJ647">
        <v>0</v>
      </c>
      <c r="AK647">
        <v>0</v>
      </c>
      <c r="AL647">
        <v>0</v>
      </c>
      <c r="AM647">
        <v>0</v>
      </c>
      <c r="AN647">
        <v>0</v>
      </c>
      <c r="AO647">
        <v>0</v>
      </c>
      <c r="AP647">
        <v>0</v>
      </c>
      <c r="AQ647">
        <v>0</v>
      </c>
      <c r="AR647">
        <v>0</v>
      </c>
      <c r="AS647">
        <v>194630000</v>
      </c>
    </row>
    <row r="648" spans="1:45" x14ac:dyDescent="0.25">
      <c r="A648">
        <v>20.746160507202099</v>
      </c>
      <c r="B648">
        <v>22.139961242675799</v>
      </c>
      <c r="C648" t="s">
        <v>44</v>
      </c>
      <c r="D648">
        <v>22.284044265747099</v>
      </c>
      <c r="E648">
        <v>21.050193786621101</v>
      </c>
      <c r="F648" t="s">
        <v>44</v>
      </c>
      <c r="G648">
        <v>23.433771133422901</v>
      </c>
      <c r="H648">
        <v>22.822851181030298</v>
      </c>
      <c r="I648">
        <v>21.123699188232401</v>
      </c>
      <c r="J648">
        <v>23.1497917175293</v>
      </c>
      <c r="K648" t="s">
        <v>44</v>
      </c>
      <c r="L648">
        <v>23.675298690795898</v>
      </c>
      <c r="M648">
        <v>23.877363204956101</v>
      </c>
      <c r="N648">
        <v>23.272130966186499</v>
      </c>
      <c r="O648" t="s">
        <v>44</v>
      </c>
      <c r="P648">
        <v>5</v>
      </c>
      <c r="Q648">
        <v>5</v>
      </c>
      <c r="R648">
        <v>5</v>
      </c>
      <c r="S648">
        <v>29.2</v>
      </c>
      <c r="T648">
        <v>29.2</v>
      </c>
      <c r="U648">
        <v>29.2</v>
      </c>
      <c r="V648">
        <v>33.061999999999998</v>
      </c>
      <c r="W648">
        <v>0</v>
      </c>
      <c r="X648">
        <v>92.713999999999999</v>
      </c>
      <c r="Y648">
        <v>1492900000</v>
      </c>
      <c r="Z648">
        <v>26</v>
      </c>
      <c r="AA648">
        <v>1.1189672947976601</v>
      </c>
      <c r="AB648">
        <v>22.506842353127201</v>
      </c>
      <c r="AC648" t="s">
        <v>782</v>
      </c>
      <c r="AD648" t="s">
        <v>782</v>
      </c>
      <c r="AE648">
        <v>0</v>
      </c>
      <c r="AF648">
        <v>83880000</v>
      </c>
      <c r="AG648">
        <v>0</v>
      </c>
      <c r="AH648">
        <v>97849000</v>
      </c>
      <c r="AI648">
        <v>0</v>
      </c>
      <c r="AJ648">
        <v>0</v>
      </c>
      <c r="AK648">
        <v>125230000</v>
      </c>
      <c r="AL648">
        <v>103450000</v>
      </c>
      <c r="AM648">
        <v>0</v>
      </c>
      <c r="AN648">
        <v>84228000</v>
      </c>
      <c r="AO648">
        <v>0</v>
      </c>
      <c r="AP648">
        <v>116570000</v>
      </c>
      <c r="AQ648">
        <v>109150000</v>
      </c>
      <c r="AR648">
        <v>110920000</v>
      </c>
      <c r="AS648">
        <v>0</v>
      </c>
    </row>
    <row r="649" spans="1:45" x14ac:dyDescent="0.25">
      <c r="A649">
        <v>22.776475906372099</v>
      </c>
      <c r="B649">
        <v>22.732561111450199</v>
      </c>
      <c r="C649" t="s">
        <v>44</v>
      </c>
      <c r="D649">
        <v>22.868555068969702</v>
      </c>
      <c r="E649">
        <v>21.529457092285199</v>
      </c>
      <c r="F649">
        <v>21.799781799316399</v>
      </c>
      <c r="G649">
        <v>21.400465011596701</v>
      </c>
      <c r="H649">
        <v>23.260692596435501</v>
      </c>
      <c r="I649">
        <v>23.818508148193398</v>
      </c>
      <c r="J649">
        <v>24.493688583373999</v>
      </c>
      <c r="K649" t="s">
        <v>44</v>
      </c>
      <c r="L649">
        <v>25.043310165405298</v>
      </c>
      <c r="M649">
        <v>25.067186355590799</v>
      </c>
      <c r="N649">
        <v>24.6145343780518</v>
      </c>
      <c r="O649">
        <v>23.242925643920898</v>
      </c>
      <c r="P649">
        <v>9</v>
      </c>
      <c r="Q649">
        <v>9</v>
      </c>
      <c r="R649">
        <v>9</v>
      </c>
      <c r="S649">
        <v>28.3</v>
      </c>
      <c r="T649">
        <v>28.3</v>
      </c>
      <c r="U649">
        <v>28.3</v>
      </c>
      <c r="V649">
        <v>46.197000000000003</v>
      </c>
      <c r="W649">
        <v>0</v>
      </c>
      <c r="X649">
        <v>144.03</v>
      </c>
      <c r="Y649">
        <v>3516300000</v>
      </c>
      <c r="Z649">
        <v>47</v>
      </c>
      <c r="AA649">
        <v>1.2701595683762701</v>
      </c>
      <c r="AB649">
        <v>23.280626296997099</v>
      </c>
      <c r="AC649" t="s">
        <v>783</v>
      </c>
      <c r="AD649" t="s">
        <v>784</v>
      </c>
      <c r="AE649">
        <v>143130000</v>
      </c>
      <c r="AF649">
        <v>158330000</v>
      </c>
      <c r="AG649">
        <v>0</v>
      </c>
      <c r="AH649">
        <v>161880000</v>
      </c>
      <c r="AI649">
        <v>0</v>
      </c>
      <c r="AJ649">
        <v>0</v>
      </c>
      <c r="AK649">
        <v>60665000</v>
      </c>
      <c r="AL649">
        <v>160930000</v>
      </c>
      <c r="AM649">
        <v>209010000</v>
      </c>
      <c r="AN649">
        <v>182290000</v>
      </c>
      <c r="AO649">
        <v>0</v>
      </c>
      <c r="AP649">
        <v>314530000</v>
      </c>
      <c r="AQ649">
        <v>227380000</v>
      </c>
      <c r="AR649">
        <v>227470000</v>
      </c>
      <c r="AS649">
        <v>164390000</v>
      </c>
    </row>
    <row r="650" spans="1:45" x14ac:dyDescent="0.25">
      <c r="A650">
        <v>19.953758239746101</v>
      </c>
      <c r="B650">
        <v>20.521427154541001</v>
      </c>
      <c r="C650" t="s">
        <v>44</v>
      </c>
      <c r="D650">
        <v>20.164842605590799</v>
      </c>
      <c r="E650">
        <v>19.841993331909201</v>
      </c>
      <c r="F650" t="s">
        <v>44</v>
      </c>
      <c r="G650" t="s">
        <v>44</v>
      </c>
      <c r="H650">
        <v>20.487188339233398</v>
      </c>
      <c r="I650">
        <v>20.5313625335693</v>
      </c>
      <c r="J650">
        <v>21.690767288208001</v>
      </c>
      <c r="K650">
        <v>18.373008728027301</v>
      </c>
      <c r="L650">
        <v>21.414211273193398</v>
      </c>
      <c r="M650">
        <v>20.9591464996338</v>
      </c>
      <c r="N650">
        <v>21.625066757202099</v>
      </c>
      <c r="O650">
        <v>21.1023273468018</v>
      </c>
      <c r="P650">
        <v>3</v>
      </c>
      <c r="Q650">
        <v>3</v>
      </c>
      <c r="R650">
        <v>3</v>
      </c>
      <c r="S650">
        <v>14.3</v>
      </c>
      <c r="T650">
        <v>14.3</v>
      </c>
      <c r="U650">
        <v>14.3</v>
      </c>
      <c r="V650">
        <v>44.152999999999999</v>
      </c>
      <c r="W650">
        <v>0</v>
      </c>
      <c r="X650">
        <v>53.173000000000002</v>
      </c>
      <c r="Y650">
        <v>303300000</v>
      </c>
      <c r="Z650">
        <v>23</v>
      </c>
      <c r="AA650">
        <v>0.92567502708490002</v>
      </c>
      <c r="AB650">
        <v>20.555425008137998</v>
      </c>
      <c r="AC650" t="s">
        <v>785</v>
      </c>
      <c r="AD650" t="s">
        <v>785</v>
      </c>
      <c r="AE650">
        <v>0</v>
      </c>
      <c r="AF650">
        <v>16491000</v>
      </c>
      <c r="AG650">
        <v>0</v>
      </c>
      <c r="AH650">
        <v>14925000</v>
      </c>
      <c r="AI650">
        <v>0</v>
      </c>
      <c r="AJ650">
        <v>0</v>
      </c>
      <c r="AK650">
        <v>0</v>
      </c>
      <c r="AL650">
        <v>0</v>
      </c>
      <c r="AM650">
        <v>0</v>
      </c>
      <c r="AN650">
        <v>21049000</v>
      </c>
      <c r="AO650">
        <v>0</v>
      </c>
      <c r="AP650">
        <v>0</v>
      </c>
      <c r="AQ650">
        <v>0</v>
      </c>
      <c r="AR650">
        <v>24624000</v>
      </c>
      <c r="AS650">
        <v>22776000</v>
      </c>
    </row>
    <row r="651" spans="1:45" x14ac:dyDescent="0.25">
      <c r="A651" t="s">
        <v>44</v>
      </c>
      <c r="B651" t="s">
        <v>44</v>
      </c>
      <c r="C651" t="s">
        <v>44</v>
      </c>
      <c r="D651">
        <v>17.771720886230501</v>
      </c>
      <c r="E651" t="s">
        <v>44</v>
      </c>
      <c r="F651">
        <v>19.328407287597699</v>
      </c>
      <c r="G651">
        <v>19.472211837768601</v>
      </c>
      <c r="H651">
        <v>19.541286468505898</v>
      </c>
      <c r="I651">
        <v>18.688728332519499</v>
      </c>
      <c r="J651">
        <v>20.4246006011963</v>
      </c>
      <c r="K651">
        <v>21.973442077636701</v>
      </c>
      <c r="L651">
        <v>18.945610046386701</v>
      </c>
      <c r="M651">
        <v>19.7479152679443</v>
      </c>
      <c r="N651">
        <v>19.723573684692401</v>
      </c>
      <c r="O651">
        <v>19.040060043335</v>
      </c>
      <c r="P651">
        <v>2</v>
      </c>
      <c r="Q651">
        <v>2</v>
      </c>
      <c r="R651">
        <v>2</v>
      </c>
      <c r="S651">
        <v>6.9</v>
      </c>
      <c r="T651">
        <v>6.9</v>
      </c>
      <c r="U651">
        <v>6.9</v>
      </c>
      <c r="V651">
        <v>33.817</v>
      </c>
      <c r="W651">
        <v>0</v>
      </c>
      <c r="X651">
        <v>3.3386999999999998</v>
      </c>
      <c r="Y651">
        <v>199990000</v>
      </c>
      <c r="Z651">
        <v>13</v>
      </c>
      <c r="AA651">
        <v>1.06197535914059</v>
      </c>
      <c r="AB651">
        <v>19.514323321255802</v>
      </c>
      <c r="AC651" t="s">
        <v>786</v>
      </c>
      <c r="AD651" t="s">
        <v>786</v>
      </c>
      <c r="AE651">
        <v>0</v>
      </c>
      <c r="AF651">
        <v>0</v>
      </c>
      <c r="AG651">
        <v>0</v>
      </c>
      <c r="AH651">
        <v>0</v>
      </c>
      <c r="AI651">
        <v>0</v>
      </c>
      <c r="AJ651">
        <v>0</v>
      </c>
      <c r="AK651">
        <v>0</v>
      </c>
      <c r="AL651">
        <v>0</v>
      </c>
      <c r="AM651">
        <v>0</v>
      </c>
      <c r="AN651">
        <v>0</v>
      </c>
      <c r="AO651">
        <v>66532000</v>
      </c>
      <c r="AP651">
        <v>0</v>
      </c>
      <c r="AQ651">
        <v>0</v>
      </c>
      <c r="AR651">
        <v>0</v>
      </c>
      <c r="AS651">
        <v>0</v>
      </c>
    </row>
    <row r="652" spans="1:45" x14ac:dyDescent="0.25">
      <c r="A652">
        <v>27.2449951171875</v>
      </c>
      <c r="B652">
        <v>27.927618026733398</v>
      </c>
      <c r="C652">
        <v>25.457544326782202</v>
      </c>
      <c r="D652">
        <v>28.149234771728501</v>
      </c>
      <c r="E652">
        <v>27.4079494476318</v>
      </c>
      <c r="F652">
        <v>22.709903717041001</v>
      </c>
      <c r="G652">
        <v>27.6702690124512</v>
      </c>
      <c r="H652">
        <v>28.3553562164307</v>
      </c>
      <c r="I652">
        <v>27.860589981079102</v>
      </c>
      <c r="J652">
        <v>28.86767578125</v>
      </c>
      <c r="K652">
        <v>26.1098442077637</v>
      </c>
      <c r="L652">
        <v>28.485044479370099</v>
      </c>
      <c r="M652">
        <v>28.8490295410156</v>
      </c>
      <c r="N652">
        <v>28.158847808837901</v>
      </c>
      <c r="O652">
        <v>27.9079895019531</v>
      </c>
      <c r="P652">
        <v>12</v>
      </c>
      <c r="Q652">
        <v>12</v>
      </c>
      <c r="R652">
        <v>3</v>
      </c>
      <c r="S652">
        <v>43.9</v>
      </c>
      <c r="T652">
        <v>43.9</v>
      </c>
      <c r="U652">
        <v>19.8</v>
      </c>
      <c r="V652">
        <v>31.798999999999999</v>
      </c>
      <c r="W652">
        <v>0</v>
      </c>
      <c r="X652">
        <v>323.31</v>
      </c>
      <c r="Y652">
        <v>70619000000</v>
      </c>
      <c r="Z652">
        <v>228</v>
      </c>
      <c r="AA652">
        <v>1.59820418758717</v>
      </c>
      <c r="AB652">
        <v>27.410792795817098</v>
      </c>
      <c r="AC652" t="s">
        <v>787</v>
      </c>
      <c r="AD652" t="s">
        <v>788</v>
      </c>
      <c r="AE652">
        <v>2694600000</v>
      </c>
      <c r="AF652">
        <v>3443100000</v>
      </c>
      <c r="AG652">
        <v>1781400000</v>
      </c>
      <c r="AH652">
        <v>4988600000</v>
      </c>
      <c r="AI652">
        <v>3241600000</v>
      </c>
      <c r="AJ652">
        <v>0</v>
      </c>
      <c r="AK652">
        <v>3235400000</v>
      </c>
      <c r="AL652">
        <v>3512200000</v>
      </c>
      <c r="AM652">
        <v>3784600000</v>
      </c>
      <c r="AN652">
        <v>3844600000</v>
      </c>
      <c r="AO652">
        <v>1571200000</v>
      </c>
      <c r="AP652">
        <v>3223500000</v>
      </c>
      <c r="AQ652">
        <v>4439300000</v>
      </c>
      <c r="AR652">
        <v>2361800000</v>
      </c>
      <c r="AS652">
        <v>2364300000</v>
      </c>
    </row>
    <row r="653" spans="1:45" x14ac:dyDescent="0.25">
      <c r="A653">
        <v>21.8346843719482</v>
      </c>
      <c r="B653">
        <v>23.1556396484375</v>
      </c>
      <c r="C653">
        <v>18.3714790344238</v>
      </c>
      <c r="D653">
        <v>23.281782150268601</v>
      </c>
      <c r="E653">
        <v>22.502662658691399</v>
      </c>
      <c r="F653" t="s">
        <v>44</v>
      </c>
      <c r="G653">
        <v>19.6470050811768</v>
      </c>
      <c r="H653">
        <v>22.970443725585898</v>
      </c>
      <c r="I653">
        <v>23.473207473754901</v>
      </c>
      <c r="J653">
        <v>24.571205139160199</v>
      </c>
      <c r="K653">
        <v>19.963386535644499</v>
      </c>
      <c r="L653">
        <v>24.36305809021</v>
      </c>
      <c r="M653">
        <v>24.630565643310501</v>
      </c>
      <c r="N653">
        <v>22.951644897460898</v>
      </c>
      <c r="O653">
        <v>22.579067230224599</v>
      </c>
      <c r="P653">
        <v>27</v>
      </c>
      <c r="Q653">
        <v>27</v>
      </c>
      <c r="R653">
        <v>27</v>
      </c>
      <c r="S653">
        <v>37.4</v>
      </c>
      <c r="T653">
        <v>37.4</v>
      </c>
      <c r="U653">
        <v>37.4</v>
      </c>
      <c r="V653">
        <v>118.87</v>
      </c>
      <c r="W653">
        <v>0</v>
      </c>
      <c r="X653">
        <v>323.31</v>
      </c>
      <c r="Y653">
        <v>8149500000</v>
      </c>
      <c r="Z653">
        <v>145</v>
      </c>
      <c r="AA653">
        <v>1.8962680916628101</v>
      </c>
      <c r="AB653">
        <v>22.4497022628784</v>
      </c>
      <c r="AC653" t="s">
        <v>789</v>
      </c>
      <c r="AD653" t="s">
        <v>789</v>
      </c>
      <c r="AE653">
        <v>333270000</v>
      </c>
      <c r="AF653">
        <v>489420000</v>
      </c>
      <c r="AG653">
        <v>0</v>
      </c>
      <c r="AH653">
        <v>525080000</v>
      </c>
      <c r="AI653">
        <v>378700000</v>
      </c>
      <c r="AJ653">
        <v>0</v>
      </c>
      <c r="AK653">
        <v>0</v>
      </c>
      <c r="AL653">
        <v>401660000</v>
      </c>
      <c r="AM653">
        <v>387140000</v>
      </c>
      <c r="AN653">
        <v>614060000</v>
      </c>
      <c r="AO653">
        <v>102640000</v>
      </c>
      <c r="AP653">
        <v>512620000</v>
      </c>
      <c r="AQ653">
        <v>645880000</v>
      </c>
      <c r="AR653">
        <v>350240000</v>
      </c>
      <c r="AS653">
        <v>320610000</v>
      </c>
    </row>
    <row r="654" spans="1:45" x14ac:dyDescent="0.25">
      <c r="A654">
        <v>25.478031158447301</v>
      </c>
      <c r="B654">
        <v>25.109367370605501</v>
      </c>
      <c r="C654">
        <v>24.478956222534201</v>
      </c>
      <c r="D654">
        <v>24.281925201416001</v>
      </c>
      <c r="E654">
        <v>23.802524566650401</v>
      </c>
      <c r="F654">
        <v>26.013525009155298</v>
      </c>
      <c r="G654">
        <v>24.3174133300781</v>
      </c>
      <c r="H654">
        <v>26.805503845214801</v>
      </c>
      <c r="I654">
        <v>24.952692031860401</v>
      </c>
      <c r="J654">
        <v>25.0001106262207</v>
      </c>
      <c r="K654">
        <v>25.7918605804443</v>
      </c>
      <c r="L654">
        <v>25.688165664672901</v>
      </c>
      <c r="M654">
        <v>25.688085556030298</v>
      </c>
      <c r="N654">
        <v>25.681236267089801</v>
      </c>
      <c r="O654">
        <v>27.254758834838899</v>
      </c>
      <c r="P654">
        <v>14</v>
      </c>
      <c r="Q654">
        <v>14</v>
      </c>
      <c r="R654">
        <v>14</v>
      </c>
      <c r="S654">
        <v>26.3</v>
      </c>
      <c r="T654">
        <v>26.3</v>
      </c>
      <c r="U654">
        <v>26.3</v>
      </c>
      <c r="V654">
        <v>60.701000000000001</v>
      </c>
      <c r="W654">
        <v>0</v>
      </c>
      <c r="X654">
        <v>323.31</v>
      </c>
      <c r="Y654">
        <v>22217000000</v>
      </c>
      <c r="Z654">
        <v>186</v>
      </c>
      <c r="AA654">
        <v>0.94244654608099898</v>
      </c>
      <c r="AB654">
        <v>25.356277084350602</v>
      </c>
      <c r="AC654" t="s">
        <v>790</v>
      </c>
      <c r="AD654" t="s">
        <v>790</v>
      </c>
      <c r="AE654">
        <v>1308200000</v>
      </c>
      <c r="AF654">
        <v>929900000</v>
      </c>
      <c r="AG654">
        <v>1074700000</v>
      </c>
      <c r="AH654">
        <v>836980000</v>
      </c>
      <c r="AI654">
        <v>659110000</v>
      </c>
      <c r="AJ654">
        <v>1579300000</v>
      </c>
      <c r="AK654">
        <v>649360000</v>
      </c>
      <c r="AL654">
        <v>1461000000</v>
      </c>
      <c r="AM654">
        <v>739490000</v>
      </c>
      <c r="AN654">
        <v>777090000</v>
      </c>
      <c r="AO654">
        <v>1643000000</v>
      </c>
      <c r="AP654">
        <v>904750000</v>
      </c>
      <c r="AQ654">
        <v>706060000</v>
      </c>
      <c r="AR654">
        <v>857270000</v>
      </c>
      <c r="AS654">
        <v>1979700000</v>
      </c>
    </row>
    <row r="655" spans="1:45" x14ac:dyDescent="0.25">
      <c r="A655">
        <v>23.9010410308838</v>
      </c>
      <c r="B655">
        <v>25.2426357269287</v>
      </c>
      <c r="C655">
        <v>22.046735763549801</v>
      </c>
      <c r="D655">
        <v>24.0744724273682</v>
      </c>
      <c r="E655">
        <v>22.922885894775401</v>
      </c>
      <c r="F655">
        <v>24.350568771362301</v>
      </c>
      <c r="G655">
        <v>24.442720413208001</v>
      </c>
      <c r="H655">
        <v>24.1472473144531</v>
      </c>
      <c r="I655">
        <v>24.771730422973601</v>
      </c>
      <c r="J655">
        <v>25.905960083007798</v>
      </c>
      <c r="K655">
        <v>23.023759841918899</v>
      </c>
      <c r="L655">
        <v>26.271703720092798</v>
      </c>
      <c r="M655">
        <v>25.701631546020501</v>
      </c>
      <c r="N655">
        <v>25.031032562255898</v>
      </c>
      <c r="O655">
        <v>24.771478652954102</v>
      </c>
      <c r="P655">
        <v>9</v>
      </c>
      <c r="Q655">
        <v>9</v>
      </c>
      <c r="R655">
        <v>9</v>
      </c>
      <c r="S655">
        <v>39.5</v>
      </c>
      <c r="T655">
        <v>39.5</v>
      </c>
      <c r="U655">
        <v>39.5</v>
      </c>
      <c r="V655">
        <v>24.670999999999999</v>
      </c>
      <c r="W655">
        <v>0</v>
      </c>
      <c r="X655">
        <v>82.344999999999999</v>
      </c>
      <c r="Y655">
        <v>3573200000</v>
      </c>
      <c r="Z655">
        <v>62</v>
      </c>
      <c r="AA655">
        <v>1.1607336988188901</v>
      </c>
      <c r="AB655">
        <v>24.440373611450202</v>
      </c>
      <c r="AC655" t="s">
        <v>791</v>
      </c>
      <c r="AD655" t="s">
        <v>791</v>
      </c>
      <c r="AE655">
        <v>139600000</v>
      </c>
      <c r="AF655">
        <v>195930000</v>
      </c>
      <c r="AG655">
        <v>0</v>
      </c>
      <c r="AH655">
        <v>126430000</v>
      </c>
      <c r="AI655">
        <v>74236000</v>
      </c>
      <c r="AJ655">
        <v>184490000</v>
      </c>
      <c r="AK655">
        <v>111200000</v>
      </c>
      <c r="AL655">
        <v>147410000</v>
      </c>
      <c r="AM655">
        <v>175990000</v>
      </c>
      <c r="AN655">
        <v>206380000</v>
      </c>
      <c r="AO655">
        <v>128950000</v>
      </c>
      <c r="AP655">
        <v>239880000</v>
      </c>
      <c r="AQ655">
        <v>212940000</v>
      </c>
      <c r="AR655">
        <v>169790000</v>
      </c>
      <c r="AS655">
        <v>180940000</v>
      </c>
    </row>
    <row r="656" spans="1:45" x14ac:dyDescent="0.25">
      <c r="A656">
        <v>24.682710647583001</v>
      </c>
      <c r="B656">
        <v>21.823726654052699</v>
      </c>
      <c r="C656">
        <v>19.557306289672901</v>
      </c>
      <c r="D656">
        <v>22.078615188598601</v>
      </c>
      <c r="E656">
        <v>24.196254730224599</v>
      </c>
      <c r="F656">
        <v>23.300197601318398</v>
      </c>
      <c r="G656" t="s">
        <v>44</v>
      </c>
      <c r="H656">
        <v>21.149854660034201</v>
      </c>
      <c r="I656">
        <v>25.0560207366943</v>
      </c>
      <c r="J656">
        <v>23.727542877197301</v>
      </c>
      <c r="K656">
        <v>24.605464935302699</v>
      </c>
      <c r="L656">
        <v>23.928138732910199</v>
      </c>
      <c r="M656">
        <v>24.464197158813501</v>
      </c>
      <c r="N656">
        <v>24.879327774047901</v>
      </c>
      <c r="O656">
        <v>24.9451198577881</v>
      </c>
      <c r="P656">
        <v>5</v>
      </c>
      <c r="Q656">
        <v>5</v>
      </c>
      <c r="R656">
        <v>5</v>
      </c>
      <c r="S656">
        <v>17.5</v>
      </c>
      <c r="T656">
        <v>17.5</v>
      </c>
      <c r="U656">
        <v>17.5</v>
      </c>
      <c r="V656">
        <v>35.1</v>
      </c>
      <c r="W656">
        <v>0</v>
      </c>
      <c r="X656">
        <v>30.352</v>
      </c>
      <c r="Y656">
        <v>4641500000</v>
      </c>
      <c r="Z656">
        <v>67</v>
      </c>
      <c r="AA656">
        <v>1.6777841321125799</v>
      </c>
      <c r="AB656">
        <v>23.456748417445599</v>
      </c>
      <c r="AC656" t="s">
        <v>792</v>
      </c>
      <c r="AD656" t="s">
        <v>792</v>
      </c>
      <c r="AE656">
        <v>269700000</v>
      </c>
      <c r="AF656">
        <v>168430000</v>
      </c>
      <c r="AG656">
        <v>0</v>
      </c>
      <c r="AH656">
        <v>188970000</v>
      </c>
      <c r="AI656">
        <v>215830000</v>
      </c>
      <c r="AJ656">
        <v>267510000</v>
      </c>
      <c r="AK656">
        <v>0</v>
      </c>
      <c r="AL656">
        <v>150260000</v>
      </c>
      <c r="AM656">
        <v>333700000</v>
      </c>
      <c r="AN656">
        <v>215250000</v>
      </c>
      <c r="AO656">
        <v>461520000</v>
      </c>
      <c r="AP656">
        <v>253040000</v>
      </c>
      <c r="AQ656">
        <v>271530000</v>
      </c>
      <c r="AR656">
        <v>263590000</v>
      </c>
      <c r="AS656">
        <v>333640000</v>
      </c>
    </row>
    <row r="657" spans="1:45" x14ac:dyDescent="0.25">
      <c r="A657">
        <v>21.9625053405762</v>
      </c>
      <c r="B657">
        <v>22.680780410766602</v>
      </c>
      <c r="C657">
        <v>23.373052597045898</v>
      </c>
      <c r="D657" t="s">
        <v>44</v>
      </c>
      <c r="E657">
        <v>23.4113159179688</v>
      </c>
      <c r="F657">
        <v>23.647790908813501</v>
      </c>
      <c r="G657">
        <v>21.300113677978501</v>
      </c>
      <c r="H657">
        <v>23.2323513031006</v>
      </c>
      <c r="I657">
        <v>24.416479110717798</v>
      </c>
      <c r="J657">
        <v>25.754043579101602</v>
      </c>
      <c r="K657">
        <v>22.563905715942401</v>
      </c>
      <c r="L657">
        <v>22.3101921081543</v>
      </c>
      <c r="M657">
        <v>23.6495456695557</v>
      </c>
      <c r="N657">
        <v>22.0111694335938</v>
      </c>
      <c r="O657">
        <v>24.6361083984375</v>
      </c>
      <c r="P657">
        <v>6</v>
      </c>
      <c r="Q657">
        <v>6</v>
      </c>
      <c r="R657">
        <v>6</v>
      </c>
      <c r="S657">
        <v>29.4</v>
      </c>
      <c r="T657">
        <v>29.4</v>
      </c>
      <c r="U657">
        <v>29.4</v>
      </c>
      <c r="V657">
        <v>30.959</v>
      </c>
      <c r="W657">
        <v>0</v>
      </c>
      <c r="X657">
        <v>320.12</v>
      </c>
      <c r="Y657">
        <v>2499300000</v>
      </c>
      <c r="Z657">
        <v>40</v>
      </c>
      <c r="AA657">
        <v>1.19493393607224</v>
      </c>
      <c r="AB657">
        <v>23.210668155125202</v>
      </c>
      <c r="AC657" t="s">
        <v>793</v>
      </c>
      <c r="AD657" t="s">
        <v>794</v>
      </c>
      <c r="AE657">
        <v>105790000</v>
      </c>
      <c r="AF657">
        <v>119500000</v>
      </c>
      <c r="AG657">
        <v>148460000</v>
      </c>
      <c r="AH657">
        <v>0</v>
      </c>
      <c r="AI657">
        <v>123250000</v>
      </c>
      <c r="AJ657">
        <v>200630000</v>
      </c>
      <c r="AK657">
        <v>0</v>
      </c>
      <c r="AL657">
        <v>141910000</v>
      </c>
      <c r="AM657">
        <v>140130000</v>
      </c>
      <c r="AN657">
        <v>186450000</v>
      </c>
      <c r="AO657">
        <v>0</v>
      </c>
      <c r="AP657">
        <v>0</v>
      </c>
      <c r="AQ657">
        <v>109990000</v>
      </c>
      <c r="AR657">
        <v>0</v>
      </c>
      <c r="AS657">
        <v>204990000</v>
      </c>
    </row>
    <row r="658" spans="1:45" x14ac:dyDescent="0.25">
      <c r="A658">
        <v>21.383373260498001</v>
      </c>
      <c r="B658">
        <v>23.8238620758057</v>
      </c>
      <c r="C658" t="s">
        <v>44</v>
      </c>
      <c r="D658">
        <v>22.784227371215799</v>
      </c>
      <c r="E658">
        <v>24.258968353271499</v>
      </c>
      <c r="F658" t="s">
        <v>44</v>
      </c>
      <c r="G658">
        <v>24.300825119018601</v>
      </c>
      <c r="H658">
        <v>22.292972564697301</v>
      </c>
      <c r="I658">
        <v>23.011766433715799</v>
      </c>
      <c r="J658">
        <v>23.8240566253662</v>
      </c>
      <c r="K658">
        <v>21.2929992675781</v>
      </c>
      <c r="L658">
        <v>23.827064514160199</v>
      </c>
      <c r="M658">
        <v>22.438550949096701</v>
      </c>
      <c r="N658">
        <v>24.9039402008057</v>
      </c>
      <c r="O658">
        <v>23.553913116455099</v>
      </c>
      <c r="P658">
        <v>6</v>
      </c>
      <c r="Q658">
        <v>6</v>
      </c>
      <c r="R658">
        <v>6</v>
      </c>
      <c r="S658">
        <v>13.4</v>
      </c>
      <c r="T658">
        <v>13.4</v>
      </c>
      <c r="U658">
        <v>13.4</v>
      </c>
      <c r="V658">
        <v>59.311999999999998</v>
      </c>
      <c r="W658">
        <v>0</v>
      </c>
      <c r="X658">
        <v>80.284000000000006</v>
      </c>
      <c r="Y658">
        <v>3860200000</v>
      </c>
      <c r="Z658">
        <v>89</v>
      </c>
      <c r="AA658">
        <v>1.1210347580961499</v>
      </c>
      <c r="AB658">
        <v>23.207424603975699</v>
      </c>
      <c r="AC658" t="s">
        <v>795</v>
      </c>
      <c r="AD658" t="s">
        <v>795</v>
      </c>
      <c r="AE658">
        <v>127800000</v>
      </c>
      <c r="AF658">
        <v>203480000</v>
      </c>
      <c r="AG658">
        <v>0</v>
      </c>
      <c r="AH658">
        <v>169920000</v>
      </c>
      <c r="AI658">
        <v>296330000</v>
      </c>
      <c r="AJ658">
        <v>0</v>
      </c>
      <c r="AK658">
        <v>310450000</v>
      </c>
      <c r="AL658">
        <v>168100000</v>
      </c>
      <c r="AM658">
        <v>163270000</v>
      </c>
      <c r="AN658">
        <v>118390000</v>
      </c>
      <c r="AO658">
        <v>135350000</v>
      </c>
      <c r="AP658">
        <v>138480000</v>
      </c>
      <c r="AQ658">
        <v>107170000</v>
      </c>
      <c r="AR658">
        <v>231530000</v>
      </c>
      <c r="AS658">
        <v>215720000</v>
      </c>
    </row>
    <row r="659" spans="1:45" x14ac:dyDescent="0.25">
      <c r="A659" t="s">
        <v>44</v>
      </c>
      <c r="B659" t="s">
        <v>44</v>
      </c>
      <c r="C659">
        <v>19.2055969238281</v>
      </c>
      <c r="D659" t="s">
        <v>44</v>
      </c>
      <c r="E659" t="s">
        <v>44</v>
      </c>
      <c r="F659">
        <v>19.966911315918001</v>
      </c>
      <c r="G659">
        <v>19.8138122558594</v>
      </c>
      <c r="H659">
        <v>20.7777214050293</v>
      </c>
      <c r="I659">
        <v>19.66823387146</v>
      </c>
      <c r="J659">
        <v>22.173286437988299</v>
      </c>
      <c r="K659" t="s">
        <v>44</v>
      </c>
      <c r="L659">
        <v>20.300727844238299</v>
      </c>
      <c r="M659">
        <v>21.764823913574201</v>
      </c>
      <c r="N659">
        <v>22.037782669067401</v>
      </c>
      <c r="O659">
        <v>20.273441314697301</v>
      </c>
      <c r="P659">
        <v>1</v>
      </c>
      <c r="Q659">
        <v>1</v>
      </c>
      <c r="R659">
        <v>1</v>
      </c>
      <c r="S659">
        <v>6.7</v>
      </c>
      <c r="T659">
        <v>6.7</v>
      </c>
      <c r="U659">
        <v>6.7</v>
      </c>
      <c r="V659">
        <v>30.498000000000001</v>
      </c>
      <c r="W659">
        <v>0</v>
      </c>
      <c r="X659">
        <v>33.450000000000003</v>
      </c>
      <c r="Y659">
        <v>223730000</v>
      </c>
      <c r="Z659">
        <v>14</v>
      </c>
      <c r="AA659">
        <v>1.0519010609535</v>
      </c>
      <c r="AB659">
        <v>20.598233795165999</v>
      </c>
      <c r="AC659" t="s">
        <v>796</v>
      </c>
      <c r="AD659" t="s">
        <v>796</v>
      </c>
      <c r="AE659">
        <v>0</v>
      </c>
      <c r="AF659">
        <v>0</v>
      </c>
      <c r="AG659">
        <v>0</v>
      </c>
      <c r="AH659">
        <v>0</v>
      </c>
      <c r="AI659">
        <v>0</v>
      </c>
      <c r="AJ659">
        <v>0</v>
      </c>
      <c r="AK659">
        <v>0</v>
      </c>
      <c r="AL659">
        <v>0</v>
      </c>
      <c r="AM659">
        <v>0</v>
      </c>
      <c r="AN659">
        <v>22159000</v>
      </c>
      <c r="AO659">
        <v>0</v>
      </c>
      <c r="AP659">
        <v>0</v>
      </c>
      <c r="AQ659">
        <v>17396000</v>
      </c>
      <c r="AR659">
        <v>23867000</v>
      </c>
      <c r="AS659">
        <v>0</v>
      </c>
    </row>
    <row r="660" spans="1:45" x14ac:dyDescent="0.25">
      <c r="A660">
        <v>21.888553619384801</v>
      </c>
      <c r="B660">
        <v>21.9226684570313</v>
      </c>
      <c r="C660" t="s">
        <v>44</v>
      </c>
      <c r="D660">
        <v>21.988430023193398</v>
      </c>
      <c r="E660">
        <v>22.050094604492202</v>
      </c>
      <c r="F660" t="s">
        <v>44</v>
      </c>
      <c r="G660">
        <v>22.120538711547901</v>
      </c>
      <c r="H660">
        <v>23.228084564208999</v>
      </c>
      <c r="I660">
        <v>23.508815765380898</v>
      </c>
      <c r="J660">
        <v>23.659706115722699</v>
      </c>
      <c r="K660">
        <v>19.130565643310501</v>
      </c>
      <c r="L660">
        <v>23.654689788818398</v>
      </c>
      <c r="M660">
        <v>24.2006015777588</v>
      </c>
      <c r="N660">
        <v>24.272558212280298</v>
      </c>
      <c r="O660">
        <v>21.8240756988525</v>
      </c>
      <c r="P660">
        <v>42</v>
      </c>
      <c r="Q660">
        <v>42</v>
      </c>
      <c r="R660">
        <v>42</v>
      </c>
      <c r="S660">
        <v>37.799999999999997</v>
      </c>
      <c r="T660">
        <v>37.799999999999997</v>
      </c>
      <c r="U660">
        <v>37.799999999999997</v>
      </c>
      <c r="V660">
        <v>185.92</v>
      </c>
      <c r="W660">
        <v>0</v>
      </c>
      <c r="X660">
        <v>323.31</v>
      </c>
      <c r="Y660">
        <v>9037800000</v>
      </c>
      <c r="Z660">
        <v>211</v>
      </c>
      <c r="AA660">
        <v>1.3939143958779601</v>
      </c>
      <c r="AB660">
        <v>22.573029444767901</v>
      </c>
      <c r="AC660" t="s">
        <v>797</v>
      </c>
      <c r="AD660" t="s">
        <v>798</v>
      </c>
      <c r="AE660">
        <v>383610000</v>
      </c>
      <c r="AF660">
        <v>363750000</v>
      </c>
      <c r="AG660">
        <v>0</v>
      </c>
      <c r="AH660">
        <v>463880000</v>
      </c>
      <c r="AI660">
        <v>439240000</v>
      </c>
      <c r="AJ660">
        <v>0</v>
      </c>
      <c r="AK660">
        <v>240410000</v>
      </c>
      <c r="AL660">
        <v>605540000</v>
      </c>
      <c r="AM660">
        <v>578070000</v>
      </c>
      <c r="AN660">
        <v>428140000</v>
      </c>
      <c r="AO660">
        <v>57631000</v>
      </c>
      <c r="AP660">
        <v>458530000</v>
      </c>
      <c r="AQ660">
        <v>575960000</v>
      </c>
      <c r="AR660">
        <v>600480000</v>
      </c>
      <c r="AS660">
        <v>285150000</v>
      </c>
    </row>
    <row r="661" spans="1:45" x14ac:dyDescent="0.25">
      <c r="A661">
        <v>24.255226135253899</v>
      </c>
      <c r="B661">
        <v>23.796100616455099</v>
      </c>
      <c r="C661">
        <v>23.652503967285199</v>
      </c>
      <c r="D661">
        <v>23.4227809906006</v>
      </c>
      <c r="E661">
        <v>23.418540954589801</v>
      </c>
      <c r="F661">
        <v>20.782127380371101</v>
      </c>
      <c r="G661">
        <v>22.839593887329102</v>
      </c>
      <c r="H661">
        <v>23.048498153686499</v>
      </c>
      <c r="I661">
        <v>25.395616531372099</v>
      </c>
      <c r="J661">
        <v>25.066242218017599</v>
      </c>
      <c r="K661">
        <v>18.954753875732401</v>
      </c>
      <c r="L661">
        <v>24.5659885406494</v>
      </c>
      <c r="M661">
        <v>24.357027053833001</v>
      </c>
      <c r="N661">
        <v>23.264133453369102</v>
      </c>
      <c r="O661">
        <v>23.747552871704102</v>
      </c>
      <c r="P661">
        <v>6</v>
      </c>
      <c r="Q661">
        <v>6</v>
      </c>
      <c r="R661">
        <v>6</v>
      </c>
      <c r="S661">
        <v>30.7</v>
      </c>
      <c r="T661">
        <v>30.7</v>
      </c>
      <c r="U661">
        <v>30.7</v>
      </c>
      <c r="V661">
        <v>35.701999999999998</v>
      </c>
      <c r="W661">
        <v>0</v>
      </c>
      <c r="X661">
        <v>265.56</v>
      </c>
      <c r="Y661">
        <v>4531100000</v>
      </c>
      <c r="Z661">
        <v>80</v>
      </c>
      <c r="AA661">
        <v>1.62930793879563</v>
      </c>
      <c r="AB661">
        <v>23.371112442016599</v>
      </c>
      <c r="AC661" t="s">
        <v>799</v>
      </c>
      <c r="AD661" t="s">
        <v>799</v>
      </c>
      <c r="AE661">
        <v>327440000</v>
      </c>
      <c r="AF661">
        <v>190880000</v>
      </c>
      <c r="AG661">
        <v>319480000</v>
      </c>
      <c r="AH661">
        <v>199050000</v>
      </c>
      <c r="AI661">
        <v>206470000</v>
      </c>
      <c r="AJ661">
        <v>108420000</v>
      </c>
      <c r="AK661">
        <v>157830000</v>
      </c>
      <c r="AL661">
        <v>147810000</v>
      </c>
      <c r="AM661">
        <v>533210000</v>
      </c>
      <c r="AN661">
        <v>270520000</v>
      </c>
      <c r="AO661">
        <v>0</v>
      </c>
      <c r="AP661">
        <v>234710000</v>
      </c>
      <c r="AQ661">
        <v>200480000</v>
      </c>
      <c r="AR661">
        <v>95086000</v>
      </c>
      <c r="AS661">
        <v>210700000</v>
      </c>
    </row>
    <row r="662" spans="1:45" x14ac:dyDescent="0.25">
      <c r="A662">
        <v>23.355281829833999</v>
      </c>
      <c r="B662">
        <v>23.1472473144531</v>
      </c>
      <c r="C662">
        <v>22.700048446655298</v>
      </c>
      <c r="D662">
        <v>23.125734329223601</v>
      </c>
      <c r="E662">
        <v>23.4300746917725</v>
      </c>
      <c r="F662">
        <v>19.602336883544901</v>
      </c>
      <c r="G662">
        <v>23.1751918792725</v>
      </c>
      <c r="H662">
        <v>23.2494506835938</v>
      </c>
      <c r="I662">
        <v>23.3336086273193</v>
      </c>
      <c r="J662">
        <v>23.823085784912099</v>
      </c>
      <c r="K662">
        <v>23.056856155395501</v>
      </c>
      <c r="L662">
        <v>24.099327087402301</v>
      </c>
      <c r="M662">
        <v>24.105735778808601</v>
      </c>
      <c r="N662">
        <v>24.692693710327099</v>
      </c>
      <c r="O662">
        <v>23.053329467773398</v>
      </c>
      <c r="P662">
        <v>14</v>
      </c>
      <c r="Q662">
        <v>14</v>
      </c>
      <c r="R662">
        <v>14</v>
      </c>
      <c r="S662">
        <v>23.6</v>
      </c>
      <c r="T662">
        <v>23.6</v>
      </c>
      <c r="U662">
        <v>23.6</v>
      </c>
      <c r="V662">
        <v>72.825999999999993</v>
      </c>
      <c r="W662">
        <v>0</v>
      </c>
      <c r="X662">
        <v>104.07</v>
      </c>
      <c r="Y662">
        <v>6767100000</v>
      </c>
      <c r="Z662">
        <v>89</v>
      </c>
      <c r="AA662">
        <v>1.1208014114709599</v>
      </c>
      <c r="AB662">
        <v>23.1966668446859</v>
      </c>
      <c r="AC662" t="s">
        <v>800</v>
      </c>
      <c r="AD662" t="s">
        <v>800</v>
      </c>
      <c r="AE662">
        <v>352170000</v>
      </c>
      <c r="AF662">
        <v>298710000</v>
      </c>
      <c r="AG662">
        <v>360770000</v>
      </c>
      <c r="AH662">
        <v>358040000</v>
      </c>
      <c r="AI662">
        <v>371620000</v>
      </c>
      <c r="AJ662">
        <v>0</v>
      </c>
      <c r="AK662">
        <v>271040000</v>
      </c>
      <c r="AL662">
        <v>272390000</v>
      </c>
      <c r="AM662">
        <v>298840000</v>
      </c>
      <c r="AN662">
        <v>254050000</v>
      </c>
      <c r="AO662">
        <v>379910000</v>
      </c>
      <c r="AP662">
        <v>360510000</v>
      </c>
      <c r="AQ662">
        <v>300520000</v>
      </c>
      <c r="AR662">
        <v>495360000</v>
      </c>
      <c r="AS662">
        <v>306870000</v>
      </c>
    </row>
    <row r="663" spans="1:45" x14ac:dyDescent="0.25">
      <c r="A663">
        <v>16.362852096557599</v>
      </c>
      <c r="B663">
        <v>21.015089035034201</v>
      </c>
      <c r="C663" t="s">
        <v>44</v>
      </c>
      <c r="D663">
        <v>21.367303848266602</v>
      </c>
      <c r="E663">
        <v>19.3227634429932</v>
      </c>
      <c r="F663" t="s">
        <v>44</v>
      </c>
      <c r="G663">
        <v>17.3465480804443</v>
      </c>
      <c r="H663" t="s">
        <v>44</v>
      </c>
      <c r="I663">
        <v>22.462163925170898</v>
      </c>
      <c r="J663">
        <v>22.451387405395501</v>
      </c>
      <c r="K663" t="s">
        <v>44</v>
      </c>
      <c r="L663">
        <v>22.199733734130898</v>
      </c>
      <c r="M663">
        <v>21.876989364623999</v>
      </c>
      <c r="N663">
        <v>20.692684173583999</v>
      </c>
      <c r="O663" t="s">
        <v>44</v>
      </c>
      <c r="P663">
        <v>11</v>
      </c>
      <c r="Q663">
        <v>11</v>
      </c>
      <c r="R663">
        <v>11</v>
      </c>
      <c r="S663">
        <v>25.7</v>
      </c>
      <c r="T663">
        <v>25.7</v>
      </c>
      <c r="U663">
        <v>25.7</v>
      </c>
      <c r="V663">
        <v>67.653000000000006</v>
      </c>
      <c r="W663">
        <v>0</v>
      </c>
      <c r="X663">
        <v>79.793999999999997</v>
      </c>
      <c r="Y663">
        <v>1076700000</v>
      </c>
      <c r="Z663">
        <v>33</v>
      </c>
      <c r="AA663">
        <v>2.1587815801680401</v>
      </c>
      <c r="AB663">
        <v>20.509751510620099</v>
      </c>
      <c r="AC663" t="s">
        <v>801</v>
      </c>
      <c r="AD663" t="s">
        <v>801</v>
      </c>
      <c r="AE663">
        <v>0</v>
      </c>
      <c r="AF663">
        <v>68540000</v>
      </c>
      <c r="AG663">
        <v>0</v>
      </c>
      <c r="AH663">
        <v>122650000</v>
      </c>
      <c r="AI663">
        <v>0</v>
      </c>
      <c r="AJ663">
        <v>0</v>
      </c>
      <c r="AK663">
        <v>0</v>
      </c>
      <c r="AL663">
        <v>0</v>
      </c>
      <c r="AM663">
        <v>139440000</v>
      </c>
      <c r="AN663">
        <v>99802000</v>
      </c>
      <c r="AO663">
        <v>0</v>
      </c>
      <c r="AP663">
        <v>97704000</v>
      </c>
      <c r="AQ663">
        <v>101090000</v>
      </c>
      <c r="AR663">
        <v>0</v>
      </c>
      <c r="AS663">
        <v>0</v>
      </c>
    </row>
    <row r="664" spans="1:45" x14ac:dyDescent="0.25">
      <c r="A664">
        <v>19.868038177490199</v>
      </c>
      <c r="B664">
        <v>20.0664463043213</v>
      </c>
      <c r="C664" t="s">
        <v>44</v>
      </c>
      <c r="D664">
        <v>17.844999313354499</v>
      </c>
      <c r="E664">
        <v>19.106664657592798</v>
      </c>
      <c r="F664" t="s">
        <v>44</v>
      </c>
      <c r="G664">
        <v>20.274463653564499</v>
      </c>
      <c r="H664">
        <v>20.866273880004901</v>
      </c>
      <c r="I664">
        <v>19.994794845581101</v>
      </c>
      <c r="J664" t="s">
        <v>44</v>
      </c>
      <c r="K664" t="s">
        <v>44</v>
      </c>
      <c r="L664">
        <v>20.8538417816162</v>
      </c>
      <c r="M664">
        <v>21.0181484222412</v>
      </c>
      <c r="N664">
        <v>20.053644180297901</v>
      </c>
      <c r="O664" t="s">
        <v>44</v>
      </c>
      <c r="P664">
        <v>3</v>
      </c>
      <c r="Q664">
        <v>3</v>
      </c>
      <c r="R664">
        <v>3</v>
      </c>
      <c r="S664">
        <v>13.2</v>
      </c>
      <c r="T664">
        <v>13.2</v>
      </c>
      <c r="U664">
        <v>13.2</v>
      </c>
      <c r="V664">
        <v>57.304000000000002</v>
      </c>
      <c r="W664">
        <v>0</v>
      </c>
      <c r="X664">
        <v>28.512</v>
      </c>
      <c r="Y664">
        <v>292480000</v>
      </c>
      <c r="Z664">
        <v>16</v>
      </c>
      <c r="AA664">
        <v>0.94621849605642205</v>
      </c>
      <c r="AB664">
        <v>19.994731521606401</v>
      </c>
      <c r="AC664" t="s">
        <v>802</v>
      </c>
      <c r="AD664" t="s">
        <v>802</v>
      </c>
      <c r="AE664">
        <v>24758000</v>
      </c>
      <c r="AF664">
        <v>20400000</v>
      </c>
      <c r="AG664">
        <v>0</v>
      </c>
      <c r="AH664">
        <v>0</v>
      </c>
      <c r="AI664">
        <v>0</v>
      </c>
      <c r="AJ664">
        <v>0</v>
      </c>
      <c r="AK664">
        <v>23367000</v>
      </c>
      <c r="AL664">
        <v>30961000</v>
      </c>
      <c r="AM664">
        <v>0</v>
      </c>
      <c r="AN664">
        <v>0</v>
      </c>
      <c r="AO664">
        <v>0</v>
      </c>
      <c r="AP664">
        <v>21426000</v>
      </c>
      <c r="AQ664">
        <v>0</v>
      </c>
      <c r="AR664">
        <v>0</v>
      </c>
      <c r="AS664">
        <v>0</v>
      </c>
    </row>
    <row r="665" spans="1:45" x14ac:dyDescent="0.25">
      <c r="A665">
        <v>20.513450622558601</v>
      </c>
      <c r="B665">
        <v>20.4685173034668</v>
      </c>
      <c r="C665" t="s">
        <v>44</v>
      </c>
      <c r="D665">
        <v>20.342235565185501</v>
      </c>
      <c r="E665">
        <v>21.2166748046875</v>
      </c>
      <c r="F665" t="s">
        <v>44</v>
      </c>
      <c r="G665">
        <v>18.7410984039307</v>
      </c>
      <c r="H665">
        <v>21.221580505371101</v>
      </c>
      <c r="I665">
        <v>21.073982238769499</v>
      </c>
      <c r="J665">
        <v>23.052268981933601</v>
      </c>
      <c r="K665" t="s">
        <v>44</v>
      </c>
      <c r="L665">
        <v>22.5756320953369</v>
      </c>
      <c r="M665">
        <v>22.8057956695557</v>
      </c>
      <c r="N665">
        <v>22.6073398590088</v>
      </c>
      <c r="O665">
        <v>21.569919586181602</v>
      </c>
      <c r="P665">
        <v>3</v>
      </c>
      <c r="Q665">
        <v>3</v>
      </c>
      <c r="R665">
        <v>3</v>
      </c>
      <c r="S665">
        <v>17.899999999999999</v>
      </c>
      <c r="T665">
        <v>17.899999999999999</v>
      </c>
      <c r="U665">
        <v>17.899999999999999</v>
      </c>
      <c r="V665">
        <v>33.767000000000003</v>
      </c>
      <c r="W665">
        <v>0</v>
      </c>
      <c r="X665">
        <v>123.97</v>
      </c>
      <c r="Y665">
        <v>784600000</v>
      </c>
      <c r="Z665">
        <v>18</v>
      </c>
      <c r="AA665">
        <v>1.2633911129022799</v>
      </c>
      <c r="AB665">
        <v>21.349041302998899</v>
      </c>
      <c r="AC665" t="s">
        <v>803</v>
      </c>
      <c r="AD665" t="s">
        <v>803</v>
      </c>
      <c r="AE665">
        <v>0</v>
      </c>
      <c r="AF665">
        <v>0</v>
      </c>
      <c r="AG665">
        <v>0</v>
      </c>
      <c r="AH665">
        <v>0</v>
      </c>
      <c r="AI665">
        <v>0</v>
      </c>
      <c r="AJ665">
        <v>0</v>
      </c>
      <c r="AK665">
        <v>0</v>
      </c>
      <c r="AL665">
        <v>0</v>
      </c>
      <c r="AM665">
        <v>0</v>
      </c>
      <c r="AN665">
        <v>66313000</v>
      </c>
      <c r="AO665">
        <v>0</v>
      </c>
      <c r="AP665">
        <v>61393000</v>
      </c>
      <c r="AQ665">
        <v>0</v>
      </c>
      <c r="AR665">
        <v>58696000</v>
      </c>
      <c r="AS665">
        <v>37182000</v>
      </c>
    </row>
    <row r="666" spans="1:45" x14ac:dyDescent="0.25">
      <c r="A666">
        <v>29.567396163940401</v>
      </c>
      <c r="B666">
        <v>29.737972259521499</v>
      </c>
      <c r="C666">
        <v>29.556419372558601</v>
      </c>
      <c r="D666">
        <v>29.339536666870099</v>
      </c>
      <c r="E666">
        <v>30.6059379577637</v>
      </c>
      <c r="F666">
        <v>29.594058990478501</v>
      </c>
      <c r="G666">
        <v>29.813493728637699</v>
      </c>
      <c r="H666">
        <v>29.782035827636701</v>
      </c>
      <c r="I666">
        <v>29.760593414306602</v>
      </c>
      <c r="J666">
        <v>30.6359043121338</v>
      </c>
      <c r="K666">
        <v>30.9314975738525</v>
      </c>
      <c r="L666">
        <v>31.340164184570298</v>
      </c>
      <c r="M666">
        <v>30.385353088378899</v>
      </c>
      <c r="N666">
        <v>30.930793762206999</v>
      </c>
      <c r="O666">
        <v>30.7499103546143</v>
      </c>
      <c r="P666">
        <v>50</v>
      </c>
      <c r="Q666">
        <v>50</v>
      </c>
      <c r="R666">
        <v>48</v>
      </c>
      <c r="S666">
        <v>62.1</v>
      </c>
      <c r="T666">
        <v>62.1</v>
      </c>
      <c r="U666">
        <v>62.1</v>
      </c>
      <c r="V666">
        <v>72.168999999999997</v>
      </c>
      <c r="W666">
        <v>0</v>
      </c>
      <c r="X666">
        <v>323.31</v>
      </c>
      <c r="Y666">
        <v>602120000000</v>
      </c>
      <c r="Z666">
        <v>1458</v>
      </c>
      <c r="AA666">
        <v>0.63854916641777903</v>
      </c>
      <c r="AB666">
        <v>30.182071177164701</v>
      </c>
      <c r="AC666" t="s">
        <v>804</v>
      </c>
      <c r="AD666" t="s">
        <v>804</v>
      </c>
      <c r="AE666">
        <v>26109000000</v>
      </c>
      <c r="AF666">
        <v>18205000000</v>
      </c>
      <c r="AG666">
        <v>21268000000</v>
      </c>
      <c r="AH666">
        <v>24567000000</v>
      </c>
      <c r="AI666">
        <v>34653000000</v>
      </c>
      <c r="AJ666">
        <v>24143000000</v>
      </c>
      <c r="AK666">
        <v>20369000000</v>
      </c>
      <c r="AL666">
        <v>19455000000</v>
      </c>
      <c r="AM666">
        <v>25388000000</v>
      </c>
      <c r="AN666">
        <v>35393000000</v>
      </c>
      <c r="AO666">
        <v>25910000000</v>
      </c>
      <c r="AP666">
        <v>59461000000</v>
      </c>
      <c r="AQ666">
        <v>26692000000</v>
      </c>
      <c r="AR666">
        <v>30917000000</v>
      </c>
      <c r="AS666">
        <v>35274000000</v>
      </c>
    </row>
    <row r="667" spans="1:45" x14ac:dyDescent="0.25">
      <c r="A667">
        <v>26.020494461059599</v>
      </c>
      <c r="B667">
        <v>25.19313621521</v>
      </c>
      <c r="C667">
        <v>24.5687141418457</v>
      </c>
      <c r="D667">
        <v>24.97092628479</v>
      </c>
      <c r="E667">
        <v>25.881383895873999</v>
      </c>
      <c r="F667">
        <v>23.729101181030298</v>
      </c>
      <c r="G667">
        <v>26.9522705078125</v>
      </c>
      <c r="H667">
        <v>26.573114395141602</v>
      </c>
      <c r="I667">
        <v>26.139188766479499</v>
      </c>
      <c r="J667">
        <v>27.322340011596701</v>
      </c>
      <c r="K667">
        <v>24.036827087402301</v>
      </c>
      <c r="L667">
        <v>25.678901672363299</v>
      </c>
      <c r="M667">
        <v>27.0972805023193</v>
      </c>
      <c r="N667">
        <v>26.52587890625</v>
      </c>
      <c r="O667">
        <v>26.602294921875</v>
      </c>
      <c r="P667">
        <v>12</v>
      </c>
      <c r="Q667">
        <v>10</v>
      </c>
      <c r="R667">
        <v>10</v>
      </c>
      <c r="S667">
        <v>38.4</v>
      </c>
      <c r="T667">
        <v>32.1</v>
      </c>
      <c r="U667">
        <v>32.1</v>
      </c>
      <c r="V667">
        <v>36.249000000000002</v>
      </c>
      <c r="W667">
        <v>0</v>
      </c>
      <c r="X667">
        <v>308.56</v>
      </c>
      <c r="Y667">
        <v>17990000000</v>
      </c>
      <c r="Z667">
        <v>129</v>
      </c>
      <c r="AA667">
        <v>1.10985375935774</v>
      </c>
      <c r="AB667">
        <v>25.8194568634033</v>
      </c>
      <c r="AC667" t="s">
        <v>805</v>
      </c>
      <c r="AD667" t="s">
        <v>805</v>
      </c>
      <c r="AE667">
        <v>1043300000</v>
      </c>
      <c r="AF667">
        <v>497010000</v>
      </c>
      <c r="AG667">
        <v>653720000</v>
      </c>
      <c r="AH667">
        <v>629750000</v>
      </c>
      <c r="AI667">
        <v>885420000</v>
      </c>
      <c r="AJ667">
        <v>364590000</v>
      </c>
      <c r="AK667">
        <v>1451900000</v>
      </c>
      <c r="AL667">
        <v>959520000</v>
      </c>
      <c r="AM667">
        <v>831560000</v>
      </c>
      <c r="AN667">
        <v>1129000000</v>
      </c>
      <c r="AO667">
        <v>412660000</v>
      </c>
      <c r="AP667">
        <v>516610000</v>
      </c>
      <c r="AQ667">
        <v>965410000</v>
      </c>
      <c r="AR667">
        <v>653850000</v>
      </c>
      <c r="AS667">
        <v>990360000</v>
      </c>
    </row>
    <row r="668" spans="1:45" x14ac:dyDescent="0.25">
      <c r="A668">
        <v>32.323673248291001</v>
      </c>
      <c r="B668">
        <v>31.842023849487301</v>
      </c>
      <c r="C668">
        <v>32.578239440917997</v>
      </c>
      <c r="D668">
        <v>31.731861114501999</v>
      </c>
      <c r="E668">
        <v>32.603263854980497</v>
      </c>
      <c r="F668">
        <v>32.360713958740199</v>
      </c>
      <c r="G668">
        <v>33.148937225341797</v>
      </c>
      <c r="H668">
        <v>32.343265533447301</v>
      </c>
      <c r="I668">
        <v>32.112598419189503</v>
      </c>
      <c r="J668">
        <v>32.6254692077637</v>
      </c>
      <c r="K668">
        <v>31.8979301452637</v>
      </c>
      <c r="L668">
        <v>32.298656463622997</v>
      </c>
      <c r="M668">
        <v>32.667251586914098</v>
      </c>
      <c r="N668">
        <v>32.193778991699197</v>
      </c>
      <c r="O668">
        <v>32.427822113037102</v>
      </c>
      <c r="P668">
        <v>1</v>
      </c>
      <c r="Q668">
        <v>1</v>
      </c>
      <c r="R668">
        <v>1</v>
      </c>
      <c r="S668">
        <v>50</v>
      </c>
      <c r="T668">
        <v>50</v>
      </c>
      <c r="U668">
        <v>50</v>
      </c>
      <c r="V668">
        <v>2.5558999999999998</v>
      </c>
      <c r="W668">
        <v>0</v>
      </c>
      <c r="X668">
        <v>32.122</v>
      </c>
      <c r="Y668">
        <v>168560000000</v>
      </c>
      <c r="Z668">
        <v>80</v>
      </c>
      <c r="AA668">
        <v>0.36501327060436001</v>
      </c>
      <c r="AB668">
        <v>32.3436990102132</v>
      </c>
      <c r="AC668" t="s">
        <v>806</v>
      </c>
      <c r="AD668" t="s">
        <v>806</v>
      </c>
      <c r="AE668">
        <v>12095000000</v>
      </c>
      <c r="AF668">
        <v>6551100000</v>
      </c>
      <c r="AG668">
        <v>12136000000</v>
      </c>
      <c r="AH668">
        <v>8199400000</v>
      </c>
      <c r="AI668">
        <v>11107000000</v>
      </c>
      <c r="AJ668">
        <v>10081000000</v>
      </c>
      <c r="AK668">
        <v>12560000000</v>
      </c>
      <c r="AL668">
        <v>6456600000</v>
      </c>
      <c r="AM668">
        <v>6804100000</v>
      </c>
      <c r="AN668">
        <v>6763700000</v>
      </c>
      <c r="AO668">
        <v>7325100000</v>
      </c>
      <c r="AP668">
        <v>6074300000</v>
      </c>
      <c r="AQ668">
        <v>7376800000</v>
      </c>
      <c r="AR668">
        <v>3882000000</v>
      </c>
      <c r="AS668">
        <v>9371600000</v>
      </c>
    </row>
    <row r="669" spans="1:45" x14ac:dyDescent="0.25">
      <c r="A669">
        <v>21.730281829833999</v>
      </c>
      <c r="B669">
        <v>23.6039943695068</v>
      </c>
      <c r="C669">
        <v>22.870550155639599</v>
      </c>
      <c r="D669">
        <v>19.610649108886701</v>
      </c>
      <c r="E669">
        <v>24.0052165985107</v>
      </c>
      <c r="F669">
        <v>22.3357639312744</v>
      </c>
      <c r="G669">
        <v>22.335899353027301</v>
      </c>
      <c r="H669" t="s">
        <v>44</v>
      </c>
      <c r="I669">
        <v>20.802309036254901</v>
      </c>
      <c r="J669">
        <v>24.452808380126999</v>
      </c>
      <c r="K669">
        <v>22.3066082000732</v>
      </c>
      <c r="L669">
        <v>25.134222030639599</v>
      </c>
      <c r="M669">
        <v>23.205562591552699</v>
      </c>
      <c r="N669">
        <v>23.279800415039102</v>
      </c>
      <c r="O669">
        <v>21.7143955230713</v>
      </c>
      <c r="P669">
        <v>16</v>
      </c>
      <c r="Q669">
        <v>16</v>
      </c>
      <c r="R669">
        <v>10</v>
      </c>
      <c r="S669">
        <v>26.3</v>
      </c>
      <c r="T669">
        <v>26.3</v>
      </c>
      <c r="U669">
        <v>16.7</v>
      </c>
      <c r="V669">
        <v>76.366</v>
      </c>
      <c r="W669">
        <v>0</v>
      </c>
      <c r="X669">
        <v>323.31</v>
      </c>
      <c r="Y669">
        <v>5546800000</v>
      </c>
      <c r="Z669">
        <v>100</v>
      </c>
      <c r="AA669">
        <v>1.4571938918872001</v>
      </c>
      <c r="AB669">
        <v>22.670575823102698</v>
      </c>
      <c r="AC669" t="s">
        <v>807</v>
      </c>
      <c r="AD669" t="s">
        <v>807</v>
      </c>
      <c r="AE669">
        <v>213300000</v>
      </c>
      <c r="AF669">
        <v>249460000</v>
      </c>
      <c r="AG669">
        <v>335120000</v>
      </c>
      <c r="AH669">
        <v>82768000</v>
      </c>
      <c r="AI669">
        <v>455260000</v>
      </c>
      <c r="AJ669">
        <v>362220000</v>
      </c>
      <c r="AK669">
        <v>211830000</v>
      </c>
      <c r="AL669">
        <v>0</v>
      </c>
      <c r="AM669">
        <v>97709000</v>
      </c>
      <c r="AN669">
        <v>319100000</v>
      </c>
      <c r="AO669">
        <v>292520000</v>
      </c>
      <c r="AP669">
        <v>579140000</v>
      </c>
      <c r="AQ669">
        <v>169900000</v>
      </c>
      <c r="AR669">
        <v>178880000</v>
      </c>
      <c r="AS669">
        <v>138570000</v>
      </c>
    </row>
    <row r="670" spans="1:45" x14ac:dyDescent="0.25">
      <c r="A670">
        <v>21.725631713867202</v>
      </c>
      <c r="B670">
        <v>21.7804069519043</v>
      </c>
      <c r="C670">
        <v>18.342647552490199</v>
      </c>
      <c r="D670">
        <v>20.217859268188501</v>
      </c>
      <c r="E670">
        <v>19.7479152679443</v>
      </c>
      <c r="F670" t="s">
        <v>44</v>
      </c>
      <c r="G670">
        <v>18.815845489501999</v>
      </c>
      <c r="H670">
        <v>19.950487136840799</v>
      </c>
      <c r="I670">
        <v>21.6676540374756</v>
      </c>
      <c r="J670">
        <v>23.602861404418899</v>
      </c>
      <c r="K670">
        <v>19.737768173217798</v>
      </c>
      <c r="L670">
        <v>23.942258834838899</v>
      </c>
      <c r="M670">
        <v>22.8443717956543</v>
      </c>
      <c r="N670">
        <v>22.6878452301025</v>
      </c>
      <c r="O670">
        <v>20.867782592773398</v>
      </c>
      <c r="P670">
        <v>7</v>
      </c>
      <c r="Q670">
        <v>7</v>
      </c>
      <c r="R670">
        <v>3</v>
      </c>
      <c r="S670">
        <v>20.9</v>
      </c>
      <c r="T670">
        <v>20.9</v>
      </c>
      <c r="U670">
        <v>11.3</v>
      </c>
      <c r="V670">
        <v>65.134</v>
      </c>
      <c r="W670">
        <v>0</v>
      </c>
      <c r="X670">
        <v>134.44999999999999</v>
      </c>
      <c r="Y670">
        <v>1686800000</v>
      </c>
      <c r="Z670">
        <v>43</v>
      </c>
      <c r="AA670">
        <v>1.7479858785303</v>
      </c>
      <c r="AB670">
        <v>21.137952532087098</v>
      </c>
      <c r="AC670" t="s">
        <v>808</v>
      </c>
      <c r="AD670" t="s">
        <v>808</v>
      </c>
      <c r="AE670">
        <v>79670000</v>
      </c>
      <c r="AF670">
        <v>106320000</v>
      </c>
      <c r="AG670">
        <v>0</v>
      </c>
      <c r="AH670">
        <v>71713000</v>
      </c>
      <c r="AI670">
        <v>41827000</v>
      </c>
      <c r="AJ670">
        <v>0</v>
      </c>
      <c r="AK670">
        <v>0</v>
      </c>
      <c r="AL670">
        <v>0</v>
      </c>
      <c r="AM670">
        <v>84867000</v>
      </c>
      <c r="AN670">
        <v>127620000</v>
      </c>
      <c r="AO670">
        <v>0</v>
      </c>
      <c r="AP670">
        <v>174190000</v>
      </c>
      <c r="AQ670">
        <v>88147000</v>
      </c>
      <c r="AR670">
        <v>122560000</v>
      </c>
      <c r="AS670">
        <v>0</v>
      </c>
    </row>
    <row r="671" spans="1:45" x14ac:dyDescent="0.25">
      <c r="A671">
        <v>19.6388645172119</v>
      </c>
      <c r="B671">
        <v>23.060752868652301</v>
      </c>
      <c r="C671" t="s">
        <v>44</v>
      </c>
      <c r="D671">
        <v>21.8746643066406</v>
      </c>
      <c r="E671">
        <v>20.247251510620099</v>
      </c>
      <c r="F671" t="s">
        <v>44</v>
      </c>
      <c r="G671">
        <v>21.577224731445298</v>
      </c>
      <c r="H671">
        <v>20.920997619628899</v>
      </c>
      <c r="I671">
        <v>21.9890537261963</v>
      </c>
      <c r="J671">
        <v>22.976732254028299</v>
      </c>
      <c r="K671">
        <v>20.2381801605225</v>
      </c>
      <c r="L671">
        <v>23.347732543945298</v>
      </c>
      <c r="M671">
        <v>22.0173664093018</v>
      </c>
      <c r="N671">
        <v>23.628564834594702</v>
      </c>
      <c r="O671">
        <v>20.7828483581543</v>
      </c>
      <c r="P671">
        <v>15</v>
      </c>
      <c r="Q671">
        <v>14</v>
      </c>
      <c r="R671">
        <v>5</v>
      </c>
      <c r="S671">
        <v>55</v>
      </c>
      <c r="T671">
        <v>51.8</v>
      </c>
      <c r="U671">
        <v>19.8</v>
      </c>
      <c r="V671">
        <v>32.328000000000003</v>
      </c>
      <c r="W671">
        <v>0</v>
      </c>
      <c r="X671">
        <v>85.19</v>
      </c>
      <c r="Y671">
        <v>1262300000</v>
      </c>
      <c r="Z671">
        <v>42</v>
      </c>
      <c r="AA671">
        <v>1.2937843706180501</v>
      </c>
      <c r="AB671">
        <v>21.7154026031494</v>
      </c>
      <c r="AC671" t="s">
        <v>809</v>
      </c>
      <c r="AD671" t="s">
        <v>809</v>
      </c>
      <c r="AE671">
        <v>0</v>
      </c>
      <c r="AF671">
        <v>119260000</v>
      </c>
      <c r="AG671">
        <v>0</v>
      </c>
      <c r="AH671">
        <v>72959000</v>
      </c>
      <c r="AI671">
        <v>49622000</v>
      </c>
      <c r="AJ671">
        <v>0</v>
      </c>
      <c r="AK671">
        <v>65629000</v>
      </c>
      <c r="AL671">
        <v>0</v>
      </c>
      <c r="AM671">
        <v>74423000</v>
      </c>
      <c r="AN671">
        <v>96524000</v>
      </c>
      <c r="AO671">
        <v>0</v>
      </c>
      <c r="AP671">
        <v>89822000</v>
      </c>
      <c r="AQ671">
        <v>52466000</v>
      </c>
      <c r="AR671">
        <v>96054000</v>
      </c>
      <c r="AS671">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68"/>
  <sheetViews>
    <sheetView workbookViewId="0">
      <selection activeCell="L255" sqref="L255"/>
    </sheetView>
  </sheetViews>
  <sheetFormatPr defaultRowHeight="15" x14ac:dyDescent="0.25"/>
  <cols>
    <col min="1" max="1" width="13.7109375" bestFit="1" customWidth="1"/>
    <col min="6" max="6" width="21" bestFit="1" customWidth="1"/>
    <col min="9" max="9" width="21" bestFit="1" customWidth="1"/>
  </cols>
  <sheetData>
    <row r="1" spans="1:21" x14ac:dyDescent="0.25">
      <c r="A1" t="s">
        <v>816</v>
      </c>
      <c r="B1" t="s">
        <v>15</v>
      </c>
      <c r="C1" t="s">
        <v>16</v>
      </c>
      <c r="D1" t="s">
        <v>17</v>
      </c>
      <c r="E1" t="s">
        <v>18</v>
      </c>
      <c r="F1" t="s">
        <v>817</v>
      </c>
      <c r="G1" t="s">
        <v>818</v>
      </c>
      <c r="H1" t="s">
        <v>819</v>
      </c>
      <c r="I1" t="s">
        <v>820</v>
      </c>
      <c r="J1" t="s">
        <v>821</v>
      </c>
      <c r="K1" t="s">
        <v>822</v>
      </c>
      <c r="L1" t="s">
        <v>823</v>
      </c>
      <c r="M1" t="s">
        <v>824</v>
      </c>
      <c r="N1" t="s">
        <v>825</v>
      </c>
      <c r="O1" t="s">
        <v>826</v>
      </c>
      <c r="P1" t="s">
        <v>827</v>
      </c>
      <c r="Q1" t="s">
        <v>828</v>
      </c>
      <c r="R1" t="s">
        <v>829</v>
      </c>
      <c r="S1" t="s">
        <v>830</v>
      </c>
      <c r="T1" t="s">
        <v>831</v>
      </c>
      <c r="U1" t="s">
        <v>832</v>
      </c>
    </row>
    <row r="2" spans="1:21" x14ac:dyDescent="0.25">
      <c r="A2">
        <v>1</v>
      </c>
      <c r="B2">
        <v>0.36501327060436001</v>
      </c>
      <c r="C2">
        <v>32.3436990102132</v>
      </c>
      <c r="D2" t="s">
        <v>806</v>
      </c>
      <c r="E2" t="s">
        <v>806</v>
      </c>
      <c r="F2" t="s">
        <v>1701</v>
      </c>
      <c r="G2" t="s">
        <v>1701</v>
      </c>
      <c r="H2" t="s">
        <v>1702</v>
      </c>
      <c r="I2" t="s">
        <v>1701</v>
      </c>
      <c r="J2" t="s">
        <v>835</v>
      </c>
      <c r="K2" t="s">
        <v>1703</v>
      </c>
      <c r="L2" t="s">
        <v>1704</v>
      </c>
      <c r="M2" t="s">
        <v>1705</v>
      </c>
      <c r="N2" s="3">
        <v>24</v>
      </c>
    </row>
    <row r="3" spans="1:21" x14ac:dyDescent="0.25">
      <c r="A3">
        <v>2</v>
      </c>
      <c r="B3">
        <v>0.72677112776913</v>
      </c>
      <c r="C3">
        <v>32.320562489827502</v>
      </c>
      <c r="D3" t="s">
        <v>505</v>
      </c>
      <c r="E3" t="s">
        <v>505</v>
      </c>
      <c r="F3" t="s">
        <v>1659</v>
      </c>
      <c r="G3" t="s">
        <v>1659</v>
      </c>
      <c r="H3" t="s">
        <v>1660</v>
      </c>
      <c r="I3" t="s">
        <v>1659</v>
      </c>
      <c r="J3" t="s">
        <v>835</v>
      </c>
      <c r="K3" t="s">
        <v>1661</v>
      </c>
      <c r="L3" t="s">
        <v>1662</v>
      </c>
      <c r="M3" t="s">
        <v>837</v>
      </c>
      <c r="N3" s="3">
        <v>316</v>
      </c>
      <c r="P3" t="s">
        <v>1663</v>
      </c>
      <c r="Q3" t="s">
        <v>1664</v>
      </c>
      <c r="R3" t="s">
        <v>1665</v>
      </c>
      <c r="S3" t="s">
        <v>1666</v>
      </c>
      <c r="U3" t="s">
        <v>1667</v>
      </c>
    </row>
    <row r="4" spans="1:21" x14ac:dyDescent="0.25">
      <c r="A4">
        <v>3</v>
      </c>
      <c r="B4">
        <v>0.41343475123489098</v>
      </c>
      <c r="C4">
        <v>31.392545064290399</v>
      </c>
      <c r="D4" t="s">
        <v>218</v>
      </c>
      <c r="E4" t="s">
        <v>218</v>
      </c>
      <c r="F4" t="s">
        <v>3067</v>
      </c>
      <c r="G4" t="s">
        <v>3067</v>
      </c>
      <c r="H4" t="s">
        <v>3068</v>
      </c>
      <c r="I4" t="s">
        <v>3067</v>
      </c>
      <c r="J4" t="s">
        <v>835</v>
      </c>
      <c r="K4" t="s">
        <v>3069</v>
      </c>
      <c r="L4" t="s">
        <v>1704</v>
      </c>
      <c r="M4" t="s">
        <v>837</v>
      </c>
      <c r="N4" s="3">
        <v>399</v>
      </c>
      <c r="Q4" t="s">
        <v>3070</v>
      </c>
      <c r="R4" t="s">
        <v>3070</v>
      </c>
      <c r="S4" t="s">
        <v>3071</v>
      </c>
    </row>
    <row r="5" spans="1:21" x14ac:dyDescent="0.25">
      <c r="A5">
        <v>4</v>
      </c>
      <c r="B5">
        <v>0.41175254649996801</v>
      </c>
      <c r="C5">
        <v>30.483091100056999</v>
      </c>
      <c r="D5" t="s">
        <v>404</v>
      </c>
      <c r="E5" t="s">
        <v>404</v>
      </c>
      <c r="F5" t="s">
        <v>4081</v>
      </c>
      <c r="G5" t="s">
        <v>4081</v>
      </c>
      <c r="H5" t="s">
        <v>4082</v>
      </c>
      <c r="I5" t="s">
        <v>4081</v>
      </c>
      <c r="J5" t="s">
        <v>835</v>
      </c>
      <c r="K5" t="s">
        <v>4083</v>
      </c>
      <c r="L5" t="s">
        <v>4084</v>
      </c>
      <c r="M5" t="s">
        <v>837</v>
      </c>
      <c r="N5" s="3">
        <v>449</v>
      </c>
      <c r="P5" t="s">
        <v>1171</v>
      </c>
      <c r="Q5" t="s">
        <v>3379</v>
      </c>
      <c r="R5" t="s">
        <v>3380</v>
      </c>
      <c r="S5" t="s">
        <v>3381</v>
      </c>
      <c r="T5" t="s">
        <v>1174</v>
      </c>
    </row>
    <row r="6" spans="1:21" x14ac:dyDescent="0.25">
      <c r="A6">
        <v>5</v>
      </c>
      <c r="B6">
        <v>0.63854916641777903</v>
      </c>
      <c r="C6">
        <v>30.182071177164701</v>
      </c>
      <c r="D6" t="s">
        <v>804</v>
      </c>
      <c r="E6" t="s">
        <v>804</v>
      </c>
      <c r="F6" t="s">
        <v>1167</v>
      </c>
      <c r="G6" t="s">
        <v>1167</v>
      </c>
      <c r="H6" t="s">
        <v>1168</v>
      </c>
      <c r="I6" t="s">
        <v>1167</v>
      </c>
      <c r="J6" t="s">
        <v>835</v>
      </c>
      <c r="K6" t="s">
        <v>1169</v>
      </c>
      <c r="L6" t="s">
        <v>1170</v>
      </c>
      <c r="M6" t="s">
        <v>837</v>
      </c>
      <c r="N6" s="3">
        <v>654</v>
      </c>
      <c r="P6" t="s">
        <v>1171</v>
      </c>
      <c r="Q6" t="s">
        <v>839</v>
      </c>
      <c r="R6" t="s">
        <v>1172</v>
      </c>
      <c r="S6" t="s">
        <v>1173</v>
      </c>
      <c r="T6" t="s">
        <v>1174</v>
      </c>
    </row>
    <row r="7" spans="1:21" x14ac:dyDescent="0.25">
      <c r="A7">
        <v>6</v>
      </c>
      <c r="B7">
        <v>0.54333592908416795</v>
      </c>
      <c r="C7">
        <v>29.8332828521729</v>
      </c>
      <c r="D7" t="s">
        <v>470</v>
      </c>
      <c r="E7" t="s">
        <v>470</v>
      </c>
      <c r="F7" t="s">
        <v>2454</v>
      </c>
      <c r="G7" t="s">
        <v>2454</v>
      </c>
      <c r="H7" t="s">
        <v>2455</v>
      </c>
      <c r="I7" t="s">
        <v>2454</v>
      </c>
      <c r="J7" t="s">
        <v>835</v>
      </c>
      <c r="K7" t="s">
        <v>2456</v>
      </c>
      <c r="L7" t="s">
        <v>2457</v>
      </c>
      <c r="M7" t="s">
        <v>837</v>
      </c>
      <c r="N7" s="3">
        <v>318</v>
      </c>
      <c r="O7" t="s">
        <v>2458</v>
      </c>
      <c r="Q7" t="s">
        <v>2459</v>
      </c>
      <c r="R7" t="s">
        <v>2460</v>
      </c>
      <c r="S7" t="s">
        <v>2461</v>
      </c>
    </row>
    <row r="8" spans="1:21" x14ac:dyDescent="0.25">
      <c r="A8">
        <v>7</v>
      </c>
      <c r="B8">
        <v>0.94610639239462901</v>
      </c>
      <c r="C8">
        <v>29.731717809041299</v>
      </c>
      <c r="D8" t="s">
        <v>42</v>
      </c>
      <c r="E8" t="s">
        <v>43</v>
      </c>
      <c r="F8" t="s">
        <v>1572</v>
      </c>
      <c r="G8" t="s">
        <v>1572</v>
      </c>
      <c r="H8" t="s">
        <v>1573</v>
      </c>
      <c r="I8" t="s">
        <v>1572</v>
      </c>
      <c r="J8" t="s">
        <v>835</v>
      </c>
      <c r="K8" t="s">
        <v>1574</v>
      </c>
      <c r="M8" t="s">
        <v>1575</v>
      </c>
      <c r="N8" s="3">
        <v>375</v>
      </c>
    </row>
    <row r="9" spans="1:21" x14ac:dyDescent="0.25">
      <c r="A9">
        <v>8</v>
      </c>
      <c r="B9">
        <v>0.68595292434882305</v>
      </c>
      <c r="C9">
        <v>29.159547260829399</v>
      </c>
      <c r="D9" t="s">
        <v>202</v>
      </c>
      <c r="E9" t="s">
        <v>202</v>
      </c>
      <c r="F9" t="s">
        <v>3685</v>
      </c>
      <c r="G9" t="s">
        <v>3685</v>
      </c>
      <c r="H9" t="s">
        <v>3686</v>
      </c>
      <c r="I9" t="s">
        <v>3685</v>
      </c>
      <c r="J9" t="s">
        <v>835</v>
      </c>
      <c r="K9" t="s">
        <v>3687</v>
      </c>
      <c r="M9" t="s">
        <v>837</v>
      </c>
      <c r="N9" s="3">
        <v>169</v>
      </c>
    </row>
    <row r="10" spans="1:21" x14ac:dyDescent="0.25">
      <c r="A10">
        <v>9</v>
      </c>
      <c r="B10">
        <v>1.2263305290098601</v>
      </c>
      <c r="C10">
        <v>29.1587013244629</v>
      </c>
      <c r="D10" t="s">
        <v>729</v>
      </c>
      <c r="E10" t="s">
        <v>730</v>
      </c>
      <c r="F10" t="s">
        <v>2605</v>
      </c>
      <c r="G10" t="s">
        <v>2605</v>
      </c>
      <c r="H10" t="s">
        <v>2606</v>
      </c>
      <c r="I10" t="s">
        <v>2605</v>
      </c>
      <c r="J10" t="s">
        <v>835</v>
      </c>
      <c r="K10" t="s">
        <v>2607</v>
      </c>
      <c r="L10" t="s">
        <v>2608</v>
      </c>
      <c r="M10" t="s">
        <v>837</v>
      </c>
      <c r="N10" s="3">
        <v>611</v>
      </c>
      <c r="P10" t="s">
        <v>2609</v>
      </c>
      <c r="R10" t="s">
        <v>2609</v>
      </c>
      <c r="S10" t="s">
        <v>2610</v>
      </c>
    </row>
    <row r="11" spans="1:21" x14ac:dyDescent="0.25">
      <c r="A11">
        <v>10</v>
      </c>
      <c r="B11">
        <v>0.67067330055560503</v>
      </c>
      <c r="C11">
        <v>29.1041168212891</v>
      </c>
      <c r="D11" t="s">
        <v>491</v>
      </c>
      <c r="E11" t="s">
        <v>491</v>
      </c>
      <c r="F11" t="s">
        <v>1576</v>
      </c>
      <c r="G11" t="s">
        <v>1576</v>
      </c>
      <c r="H11" t="s">
        <v>1577</v>
      </c>
      <c r="I11" t="s">
        <v>1576</v>
      </c>
      <c r="J11" t="s">
        <v>835</v>
      </c>
      <c r="K11" t="s">
        <v>1578</v>
      </c>
      <c r="L11" t="s">
        <v>1579</v>
      </c>
      <c r="M11" t="s">
        <v>837</v>
      </c>
      <c r="N11" s="3">
        <v>522</v>
      </c>
      <c r="O11" t="s">
        <v>1356</v>
      </c>
      <c r="P11" t="s">
        <v>1367</v>
      </c>
      <c r="Q11" t="s">
        <v>1580</v>
      </c>
      <c r="R11" t="s">
        <v>1581</v>
      </c>
      <c r="S11" t="s">
        <v>1582</v>
      </c>
      <c r="T11" t="s">
        <v>1371</v>
      </c>
    </row>
    <row r="12" spans="1:21" x14ac:dyDescent="0.25">
      <c r="A12">
        <v>11</v>
      </c>
      <c r="B12">
        <v>0.93025003300107001</v>
      </c>
      <c r="C12">
        <v>28.968364461263</v>
      </c>
      <c r="D12" t="s">
        <v>705</v>
      </c>
      <c r="E12" t="s">
        <v>706</v>
      </c>
      <c r="F12" t="s">
        <v>4085</v>
      </c>
      <c r="G12" t="s">
        <v>4085</v>
      </c>
      <c r="H12" t="s">
        <v>4086</v>
      </c>
      <c r="I12" t="s">
        <v>4085</v>
      </c>
      <c r="J12" t="s">
        <v>835</v>
      </c>
      <c r="K12" t="s">
        <v>4083</v>
      </c>
      <c r="L12" t="s">
        <v>4087</v>
      </c>
      <c r="M12" t="s">
        <v>837</v>
      </c>
      <c r="N12" s="3">
        <v>646</v>
      </c>
      <c r="Q12" t="s">
        <v>839</v>
      </c>
      <c r="R12" t="s">
        <v>839</v>
      </c>
      <c r="S12" t="s">
        <v>4088</v>
      </c>
    </row>
    <row r="13" spans="1:21" x14ac:dyDescent="0.25">
      <c r="A13">
        <v>12</v>
      </c>
      <c r="B13">
        <v>0.87273447247221703</v>
      </c>
      <c r="C13">
        <v>28.949974568684901</v>
      </c>
      <c r="D13" t="s">
        <v>627</v>
      </c>
      <c r="E13" t="s">
        <v>628</v>
      </c>
      <c r="F13" t="s">
        <v>2396</v>
      </c>
      <c r="G13" t="s">
        <v>2396</v>
      </c>
      <c r="H13" t="s">
        <v>2397</v>
      </c>
      <c r="I13" t="s">
        <v>2396</v>
      </c>
      <c r="J13" t="s">
        <v>835</v>
      </c>
      <c r="K13" t="s">
        <v>2398</v>
      </c>
      <c r="L13" t="s">
        <v>2399</v>
      </c>
      <c r="M13" t="s">
        <v>837</v>
      </c>
      <c r="N13" s="3">
        <v>333</v>
      </c>
      <c r="O13" t="s">
        <v>2400</v>
      </c>
      <c r="Q13" t="s">
        <v>2401</v>
      </c>
      <c r="R13" t="s">
        <v>2402</v>
      </c>
      <c r="S13" t="s">
        <v>2403</v>
      </c>
    </row>
    <row r="14" spans="1:21" x14ac:dyDescent="0.25">
      <c r="A14">
        <v>13</v>
      </c>
      <c r="B14">
        <v>0.46962361206849101</v>
      </c>
      <c r="C14">
        <v>28.905637105305999</v>
      </c>
      <c r="D14" t="s">
        <v>117</v>
      </c>
      <c r="E14" t="s">
        <v>118</v>
      </c>
      <c r="F14" t="s">
        <v>1030</v>
      </c>
      <c r="G14" t="s">
        <v>1030</v>
      </c>
      <c r="H14" t="s">
        <v>1031</v>
      </c>
      <c r="I14" t="s">
        <v>1030</v>
      </c>
      <c r="J14" t="s">
        <v>835</v>
      </c>
      <c r="K14" t="s">
        <v>1032</v>
      </c>
      <c r="L14" t="s">
        <v>1033</v>
      </c>
      <c r="M14" t="s">
        <v>837</v>
      </c>
      <c r="N14" s="3">
        <v>156</v>
      </c>
      <c r="O14" t="s">
        <v>968</v>
      </c>
      <c r="P14" t="s">
        <v>969</v>
      </c>
      <c r="Q14" t="s">
        <v>1027</v>
      </c>
      <c r="R14" t="s">
        <v>1028</v>
      </c>
      <c r="S14" t="s">
        <v>1029</v>
      </c>
    </row>
    <row r="15" spans="1:21" x14ac:dyDescent="0.25">
      <c r="A15">
        <v>14</v>
      </c>
      <c r="B15">
        <v>1.27888144066611</v>
      </c>
      <c r="C15">
        <v>28.719701512654598</v>
      </c>
      <c r="D15" t="s">
        <v>278</v>
      </c>
      <c r="E15" t="s">
        <v>278</v>
      </c>
      <c r="F15" t="s">
        <v>1679</v>
      </c>
      <c r="G15" t="s">
        <v>1679</v>
      </c>
      <c r="H15" t="s">
        <v>1680</v>
      </c>
      <c r="I15" t="s">
        <v>1679</v>
      </c>
      <c r="J15" t="s">
        <v>835</v>
      </c>
      <c r="K15" t="s">
        <v>1681</v>
      </c>
      <c r="L15" t="s">
        <v>1682</v>
      </c>
      <c r="M15" t="s">
        <v>837</v>
      </c>
      <c r="N15" s="3">
        <v>530</v>
      </c>
      <c r="Q15" t="s">
        <v>1683</v>
      </c>
      <c r="R15" t="s">
        <v>1683</v>
      </c>
      <c r="S15" t="s">
        <v>1684</v>
      </c>
    </row>
    <row r="16" spans="1:21" x14ac:dyDescent="0.25">
      <c r="A16">
        <v>15</v>
      </c>
      <c r="B16">
        <v>1.44019823417268</v>
      </c>
      <c r="C16">
        <v>28.5260326385498</v>
      </c>
      <c r="D16" t="s">
        <v>273</v>
      </c>
      <c r="E16" t="s">
        <v>274</v>
      </c>
      <c r="F16" t="s">
        <v>2552</v>
      </c>
      <c r="G16" t="s">
        <v>2552</v>
      </c>
      <c r="H16" t="s">
        <v>2553</v>
      </c>
      <c r="I16" t="s">
        <v>2552</v>
      </c>
      <c r="J16" t="s">
        <v>835</v>
      </c>
      <c r="K16" t="s">
        <v>2554</v>
      </c>
      <c r="L16" t="s">
        <v>2555</v>
      </c>
      <c r="M16" t="s">
        <v>837</v>
      </c>
      <c r="N16" s="3">
        <v>129</v>
      </c>
      <c r="P16" t="s">
        <v>2485</v>
      </c>
      <c r="Q16" t="s">
        <v>2549</v>
      </c>
      <c r="R16" t="s">
        <v>2556</v>
      </c>
      <c r="S16" t="s">
        <v>2557</v>
      </c>
      <c r="T16" t="s">
        <v>2558</v>
      </c>
    </row>
    <row r="17" spans="1:21" x14ac:dyDescent="0.25">
      <c r="A17">
        <v>16</v>
      </c>
      <c r="B17">
        <v>1.0943778291981501</v>
      </c>
      <c r="C17">
        <v>28.476259358724</v>
      </c>
      <c r="D17" t="s">
        <v>490</v>
      </c>
      <c r="E17" t="s">
        <v>490</v>
      </c>
      <c r="F17" t="s">
        <v>2572</v>
      </c>
      <c r="G17" t="s">
        <v>2572</v>
      </c>
      <c r="H17" t="s">
        <v>2573</v>
      </c>
      <c r="I17" t="s">
        <v>2572</v>
      </c>
      <c r="J17" t="s">
        <v>835</v>
      </c>
      <c r="K17" t="s">
        <v>2574</v>
      </c>
      <c r="L17" t="s">
        <v>2575</v>
      </c>
      <c r="M17" t="s">
        <v>837</v>
      </c>
      <c r="N17" s="3">
        <v>136</v>
      </c>
      <c r="P17" t="s">
        <v>2485</v>
      </c>
      <c r="Q17" t="s">
        <v>2549</v>
      </c>
      <c r="R17" t="s">
        <v>2556</v>
      </c>
      <c r="S17" t="s">
        <v>2557</v>
      </c>
    </row>
    <row r="18" spans="1:21" x14ac:dyDescent="0.25">
      <c r="A18">
        <v>17</v>
      </c>
      <c r="B18">
        <v>0.63992904156303398</v>
      </c>
      <c r="C18">
        <v>28.4228407541911</v>
      </c>
      <c r="D18" t="s">
        <v>155</v>
      </c>
      <c r="E18" t="s">
        <v>155</v>
      </c>
      <c r="F18" t="s">
        <v>3820</v>
      </c>
      <c r="G18" t="s">
        <v>3820</v>
      </c>
      <c r="H18" t="s">
        <v>3821</v>
      </c>
      <c r="I18" t="s">
        <v>3820</v>
      </c>
      <c r="J18" t="s">
        <v>835</v>
      </c>
      <c r="K18" t="s">
        <v>3822</v>
      </c>
      <c r="L18" t="s">
        <v>3823</v>
      </c>
      <c r="M18" t="s">
        <v>837</v>
      </c>
      <c r="N18" s="3">
        <v>155</v>
      </c>
      <c r="Q18" t="s">
        <v>3824</v>
      </c>
      <c r="R18" t="s">
        <v>3824</v>
      </c>
      <c r="S18" t="s">
        <v>3825</v>
      </c>
      <c r="U18" t="s">
        <v>3826</v>
      </c>
    </row>
    <row r="19" spans="1:21" x14ac:dyDescent="0.25">
      <c r="A19">
        <v>18</v>
      </c>
      <c r="B19">
        <v>0.74175150649363997</v>
      </c>
      <c r="C19">
        <v>28.398790486653599</v>
      </c>
      <c r="D19" t="s">
        <v>230</v>
      </c>
      <c r="E19" t="s">
        <v>231</v>
      </c>
      <c r="F19" t="s">
        <v>2035</v>
      </c>
      <c r="G19" t="s">
        <v>2035</v>
      </c>
      <c r="H19" t="s">
        <v>2036</v>
      </c>
      <c r="I19" t="s">
        <v>2035</v>
      </c>
      <c r="J19" t="s">
        <v>835</v>
      </c>
      <c r="K19" t="s">
        <v>2037</v>
      </c>
      <c r="L19" t="s">
        <v>2038</v>
      </c>
      <c r="M19" t="s">
        <v>837</v>
      </c>
      <c r="N19" s="3">
        <v>462</v>
      </c>
      <c r="Q19" t="s">
        <v>2039</v>
      </c>
      <c r="R19" t="s">
        <v>2040</v>
      </c>
      <c r="S19" t="s">
        <v>2041</v>
      </c>
      <c r="U19" t="s">
        <v>2042</v>
      </c>
    </row>
    <row r="20" spans="1:21" x14ac:dyDescent="0.25">
      <c r="A20">
        <v>19</v>
      </c>
      <c r="B20">
        <v>0.433000081183473</v>
      </c>
      <c r="C20">
        <v>28.316123962402301</v>
      </c>
      <c r="D20" t="s">
        <v>112</v>
      </c>
      <c r="E20" t="s">
        <v>112</v>
      </c>
      <c r="F20" t="s">
        <v>4789</v>
      </c>
      <c r="G20" t="s">
        <v>4789</v>
      </c>
      <c r="H20" t="s">
        <v>4790</v>
      </c>
      <c r="I20" t="s">
        <v>4789</v>
      </c>
      <c r="J20" t="s">
        <v>835</v>
      </c>
      <c r="K20" t="s">
        <v>4791</v>
      </c>
      <c r="L20" t="s">
        <v>4792</v>
      </c>
      <c r="M20" t="s">
        <v>837</v>
      </c>
      <c r="N20" s="3">
        <v>283</v>
      </c>
      <c r="P20" t="s">
        <v>4793</v>
      </c>
      <c r="Q20" t="s">
        <v>4785</v>
      </c>
      <c r="R20" t="s">
        <v>4794</v>
      </c>
      <c r="S20" t="s">
        <v>4795</v>
      </c>
      <c r="T20" t="s">
        <v>4796</v>
      </c>
    </row>
    <row r="21" spans="1:21" x14ac:dyDescent="0.25">
      <c r="A21">
        <v>20</v>
      </c>
      <c r="B21">
        <v>0.54604036077666995</v>
      </c>
      <c r="C21">
        <v>28.291815948486299</v>
      </c>
      <c r="D21" t="s">
        <v>110</v>
      </c>
      <c r="E21" t="s">
        <v>110</v>
      </c>
      <c r="F21" t="s">
        <v>2802</v>
      </c>
      <c r="G21" t="s">
        <v>2802</v>
      </c>
      <c r="H21" t="s">
        <v>2803</v>
      </c>
      <c r="I21" t="s">
        <v>2802</v>
      </c>
      <c r="J21" t="s">
        <v>835</v>
      </c>
      <c r="K21" t="s">
        <v>2804</v>
      </c>
      <c r="L21" t="s">
        <v>2805</v>
      </c>
      <c r="M21" t="s">
        <v>837</v>
      </c>
      <c r="N21" s="3">
        <v>811</v>
      </c>
      <c r="O21" t="s">
        <v>2806</v>
      </c>
      <c r="P21" t="s">
        <v>1546</v>
      </c>
      <c r="Q21" t="s">
        <v>2807</v>
      </c>
      <c r="R21" t="s">
        <v>2808</v>
      </c>
      <c r="S21" t="s">
        <v>2809</v>
      </c>
      <c r="T21" t="s">
        <v>1678</v>
      </c>
    </row>
    <row r="22" spans="1:21" x14ac:dyDescent="0.25">
      <c r="A22">
        <v>21</v>
      </c>
      <c r="B22">
        <v>1.4303946358337001</v>
      </c>
      <c r="C22">
        <v>28.245009358724001</v>
      </c>
      <c r="D22" t="s">
        <v>459</v>
      </c>
      <c r="E22" t="s">
        <v>459</v>
      </c>
      <c r="F22" t="s">
        <v>2576</v>
      </c>
      <c r="G22" t="s">
        <v>2576</v>
      </c>
      <c r="H22" t="s">
        <v>2577</v>
      </c>
      <c r="I22" t="s">
        <v>2576</v>
      </c>
      <c r="J22" t="s">
        <v>835</v>
      </c>
      <c r="K22" t="s">
        <v>2578</v>
      </c>
      <c r="M22" t="s">
        <v>837</v>
      </c>
      <c r="N22" s="3">
        <v>101</v>
      </c>
      <c r="O22" t="s">
        <v>2579</v>
      </c>
      <c r="P22" t="s">
        <v>2485</v>
      </c>
      <c r="Q22" t="s">
        <v>2549</v>
      </c>
      <c r="R22" t="s">
        <v>2580</v>
      </c>
      <c r="S22" t="s">
        <v>2581</v>
      </c>
      <c r="T22" t="s">
        <v>2582</v>
      </c>
      <c r="U22" t="s">
        <v>2583</v>
      </c>
    </row>
    <row r="23" spans="1:21" x14ac:dyDescent="0.25">
      <c r="A23">
        <v>22</v>
      </c>
      <c r="B23">
        <v>1.76289496946645</v>
      </c>
      <c r="C23">
        <v>28.182183837890602</v>
      </c>
      <c r="D23" t="s">
        <v>464</v>
      </c>
      <c r="E23" t="s">
        <v>464</v>
      </c>
      <c r="F23" t="s">
        <v>2562</v>
      </c>
      <c r="G23" t="s">
        <v>2562</v>
      </c>
      <c r="H23" t="s">
        <v>2563</v>
      </c>
      <c r="I23" t="s">
        <v>2562</v>
      </c>
      <c r="J23" t="s">
        <v>835</v>
      </c>
      <c r="K23" t="s">
        <v>2564</v>
      </c>
      <c r="L23" t="s">
        <v>2565</v>
      </c>
      <c r="M23" t="s">
        <v>837</v>
      </c>
      <c r="N23" s="3">
        <v>126</v>
      </c>
      <c r="P23" t="s">
        <v>2485</v>
      </c>
      <c r="Q23" t="s">
        <v>2549</v>
      </c>
      <c r="R23" t="s">
        <v>2556</v>
      </c>
      <c r="S23" t="s">
        <v>2557</v>
      </c>
      <c r="T23" t="s">
        <v>2566</v>
      </c>
    </row>
    <row r="24" spans="1:21" x14ac:dyDescent="0.25">
      <c r="A24">
        <v>23</v>
      </c>
      <c r="B24">
        <v>0.60839627050343004</v>
      </c>
      <c r="C24">
        <v>28.023449834187801</v>
      </c>
      <c r="D24" t="s">
        <v>642</v>
      </c>
      <c r="E24" t="s">
        <v>642</v>
      </c>
      <c r="F24" t="s">
        <v>3620</v>
      </c>
      <c r="G24" t="s">
        <v>3620</v>
      </c>
      <c r="H24" t="s">
        <v>3621</v>
      </c>
      <c r="I24" t="s">
        <v>3620</v>
      </c>
      <c r="J24" t="s">
        <v>835</v>
      </c>
      <c r="K24" t="s">
        <v>3622</v>
      </c>
      <c r="L24" t="s">
        <v>3623</v>
      </c>
      <c r="M24" t="s">
        <v>837</v>
      </c>
      <c r="N24" s="3">
        <v>102</v>
      </c>
      <c r="Q24" t="s">
        <v>1620</v>
      </c>
      <c r="R24" t="s">
        <v>1620</v>
      </c>
      <c r="S24" t="s">
        <v>3276</v>
      </c>
    </row>
    <row r="25" spans="1:21" x14ac:dyDescent="0.25">
      <c r="A25">
        <v>24</v>
      </c>
      <c r="B25">
        <v>0.59340688757508697</v>
      </c>
      <c r="C25">
        <v>28.008651097615601</v>
      </c>
      <c r="D25" t="s">
        <v>127</v>
      </c>
      <c r="E25" t="s">
        <v>127</v>
      </c>
      <c r="F25" t="s">
        <v>3165</v>
      </c>
      <c r="G25" t="s">
        <v>3165</v>
      </c>
      <c r="H25" t="s">
        <v>3166</v>
      </c>
      <c r="I25" t="s">
        <v>3165</v>
      </c>
      <c r="J25" t="s">
        <v>835</v>
      </c>
      <c r="K25" t="s">
        <v>3167</v>
      </c>
      <c r="M25" t="s">
        <v>837</v>
      </c>
      <c r="N25" s="3">
        <v>731</v>
      </c>
      <c r="O25" t="s">
        <v>3168</v>
      </c>
      <c r="P25" t="s">
        <v>1546</v>
      </c>
      <c r="Q25" t="s">
        <v>3169</v>
      </c>
      <c r="R25" t="s">
        <v>3170</v>
      </c>
      <c r="S25" t="s">
        <v>3171</v>
      </c>
      <c r="T25" t="s">
        <v>1678</v>
      </c>
    </row>
    <row r="26" spans="1:21" x14ac:dyDescent="0.25">
      <c r="A26">
        <v>25</v>
      </c>
      <c r="B26">
        <v>0.56659956017243895</v>
      </c>
      <c r="C26">
        <v>27.977553304036501</v>
      </c>
      <c r="D26" t="s">
        <v>170</v>
      </c>
      <c r="E26" t="s">
        <v>170</v>
      </c>
      <c r="F26" t="s">
        <v>3851</v>
      </c>
      <c r="G26" t="s">
        <v>3851</v>
      </c>
      <c r="H26" t="s">
        <v>3852</v>
      </c>
      <c r="I26" t="s">
        <v>3851</v>
      </c>
      <c r="J26" t="s">
        <v>835</v>
      </c>
      <c r="K26" t="s">
        <v>3853</v>
      </c>
      <c r="L26" t="s">
        <v>3854</v>
      </c>
      <c r="M26" t="s">
        <v>837</v>
      </c>
      <c r="N26" s="3">
        <v>276</v>
      </c>
      <c r="Q26" t="s">
        <v>3111</v>
      </c>
      <c r="R26" t="s">
        <v>3111</v>
      </c>
      <c r="S26" t="s">
        <v>3112</v>
      </c>
    </row>
    <row r="27" spans="1:21" x14ac:dyDescent="0.25">
      <c r="A27">
        <v>26</v>
      </c>
      <c r="B27">
        <v>0.85689082696583396</v>
      </c>
      <c r="C27">
        <v>27.899885559082001</v>
      </c>
      <c r="D27" t="s">
        <v>541</v>
      </c>
      <c r="E27" t="s">
        <v>541</v>
      </c>
      <c r="F27" t="s">
        <v>3653</v>
      </c>
      <c r="G27" t="s">
        <v>3653</v>
      </c>
      <c r="H27" t="s">
        <v>3654</v>
      </c>
      <c r="I27" t="s">
        <v>3653</v>
      </c>
      <c r="J27" t="s">
        <v>835</v>
      </c>
      <c r="K27" t="s">
        <v>3655</v>
      </c>
      <c r="L27" t="s">
        <v>3656</v>
      </c>
      <c r="M27" t="s">
        <v>837</v>
      </c>
      <c r="N27" s="3">
        <v>386</v>
      </c>
      <c r="P27" t="s">
        <v>2255</v>
      </c>
      <c r="R27" t="s">
        <v>2255</v>
      </c>
      <c r="S27" t="s">
        <v>3657</v>
      </c>
    </row>
    <row r="28" spans="1:21" x14ac:dyDescent="0.25">
      <c r="A28">
        <v>27</v>
      </c>
      <c r="B28">
        <v>1.9720724025912499</v>
      </c>
      <c r="C28">
        <v>27.888378270467101</v>
      </c>
      <c r="D28" t="s">
        <v>557</v>
      </c>
      <c r="E28" t="s">
        <v>557</v>
      </c>
      <c r="F28" t="s">
        <v>2611</v>
      </c>
      <c r="G28" t="s">
        <v>2611</v>
      </c>
      <c r="H28" t="s">
        <v>2612</v>
      </c>
      <c r="I28" t="s">
        <v>2611</v>
      </c>
      <c r="J28" t="s">
        <v>835</v>
      </c>
      <c r="K28" t="s">
        <v>2607</v>
      </c>
      <c r="L28" t="s">
        <v>2613</v>
      </c>
      <c r="M28" t="s">
        <v>837</v>
      </c>
      <c r="N28" s="3">
        <v>472</v>
      </c>
      <c r="P28" t="s">
        <v>2614</v>
      </c>
      <c r="Q28" t="s">
        <v>1787</v>
      </c>
      <c r="R28" t="s">
        <v>2615</v>
      </c>
      <c r="S28" t="s">
        <v>2616</v>
      </c>
    </row>
    <row r="29" spans="1:21" x14ac:dyDescent="0.25">
      <c r="A29">
        <v>28</v>
      </c>
      <c r="B29">
        <v>1.59820418758717</v>
      </c>
      <c r="C29">
        <v>27.410792795817098</v>
      </c>
      <c r="D29" t="s">
        <v>787</v>
      </c>
      <c r="E29" t="s">
        <v>788</v>
      </c>
      <c r="F29" t="s">
        <v>1324</v>
      </c>
      <c r="G29" t="s">
        <v>1324</v>
      </c>
      <c r="H29" t="s">
        <v>1325</v>
      </c>
      <c r="I29" t="s">
        <v>1324</v>
      </c>
      <c r="J29" t="s">
        <v>835</v>
      </c>
      <c r="K29" t="s">
        <v>1326</v>
      </c>
      <c r="M29" t="s">
        <v>837</v>
      </c>
      <c r="N29" s="3">
        <v>278</v>
      </c>
      <c r="Q29" t="s">
        <v>1327</v>
      </c>
      <c r="R29" t="s">
        <v>1327</v>
      </c>
      <c r="S29" t="s">
        <v>1328</v>
      </c>
    </row>
    <row r="30" spans="1:21" x14ac:dyDescent="0.25">
      <c r="A30">
        <v>29</v>
      </c>
      <c r="B30">
        <v>0.769910842182705</v>
      </c>
      <c r="C30">
        <v>27.3819492340088</v>
      </c>
      <c r="D30" t="s">
        <v>262</v>
      </c>
      <c r="E30" t="s">
        <v>263</v>
      </c>
      <c r="F30" t="s">
        <v>2669</v>
      </c>
      <c r="G30" t="s">
        <v>2669</v>
      </c>
      <c r="H30" t="s">
        <v>2670</v>
      </c>
      <c r="I30" t="s">
        <v>2669</v>
      </c>
      <c r="J30" t="s">
        <v>835</v>
      </c>
      <c r="K30" t="s">
        <v>2671</v>
      </c>
      <c r="L30" t="s">
        <v>2672</v>
      </c>
      <c r="M30" t="s">
        <v>837</v>
      </c>
      <c r="N30" s="3">
        <v>347</v>
      </c>
      <c r="O30" t="s">
        <v>2673</v>
      </c>
      <c r="Q30" t="s">
        <v>2674</v>
      </c>
      <c r="R30" t="s">
        <v>2675</v>
      </c>
      <c r="S30" t="s">
        <v>2676</v>
      </c>
    </row>
    <row r="31" spans="1:21" x14ac:dyDescent="0.25">
      <c r="A31">
        <v>30</v>
      </c>
      <c r="B31">
        <v>1.3438964195930201</v>
      </c>
      <c r="C31">
        <v>27.373471323649099</v>
      </c>
      <c r="D31" t="s">
        <v>544</v>
      </c>
      <c r="E31" t="s">
        <v>545</v>
      </c>
      <c r="F31" t="s">
        <v>2617</v>
      </c>
      <c r="G31" t="s">
        <v>2617</v>
      </c>
      <c r="H31" t="s">
        <v>2618</v>
      </c>
      <c r="I31" t="s">
        <v>2617</v>
      </c>
      <c r="J31" t="s">
        <v>835</v>
      </c>
      <c r="K31" t="s">
        <v>2607</v>
      </c>
      <c r="L31" t="s">
        <v>2619</v>
      </c>
      <c r="M31" t="s">
        <v>837</v>
      </c>
      <c r="N31" s="3">
        <v>462</v>
      </c>
      <c r="P31" t="s">
        <v>2614</v>
      </c>
      <c r="Q31" t="s">
        <v>1787</v>
      </c>
      <c r="R31" t="s">
        <v>2615</v>
      </c>
      <c r="S31" t="s">
        <v>2616</v>
      </c>
    </row>
    <row r="32" spans="1:21" x14ac:dyDescent="0.25">
      <c r="A32">
        <v>31</v>
      </c>
      <c r="B32">
        <v>0.66878239964438901</v>
      </c>
      <c r="C32">
        <v>27.3440653483073</v>
      </c>
      <c r="D32" t="s">
        <v>177</v>
      </c>
      <c r="E32" t="s">
        <v>177</v>
      </c>
      <c r="F32" t="s">
        <v>2584</v>
      </c>
      <c r="G32" t="s">
        <v>2584</v>
      </c>
      <c r="H32" t="s">
        <v>2585</v>
      </c>
      <c r="I32" t="s">
        <v>2584</v>
      </c>
      <c r="J32" t="s">
        <v>835</v>
      </c>
      <c r="K32" t="s">
        <v>2586</v>
      </c>
      <c r="L32" t="s">
        <v>2587</v>
      </c>
      <c r="M32" t="s">
        <v>837</v>
      </c>
      <c r="N32" s="3">
        <v>465</v>
      </c>
      <c r="O32" t="s">
        <v>2588</v>
      </c>
      <c r="P32" t="s">
        <v>2589</v>
      </c>
      <c r="Q32" t="s">
        <v>2590</v>
      </c>
      <c r="R32" t="s">
        <v>2591</v>
      </c>
      <c r="S32" t="s">
        <v>2592</v>
      </c>
      <c r="T32" t="s">
        <v>2593</v>
      </c>
    </row>
    <row r="33" spans="1:21" x14ac:dyDescent="0.25">
      <c r="A33">
        <v>32</v>
      </c>
      <c r="B33">
        <v>0.79018563398103303</v>
      </c>
      <c r="C33">
        <v>27.1185090382894</v>
      </c>
      <c r="D33" t="s">
        <v>279</v>
      </c>
      <c r="E33" t="s">
        <v>279</v>
      </c>
      <c r="F33" t="s">
        <v>2863</v>
      </c>
      <c r="G33" t="s">
        <v>2863</v>
      </c>
      <c r="H33" t="s">
        <v>2864</v>
      </c>
      <c r="I33" t="s">
        <v>2863</v>
      </c>
      <c r="J33" t="s">
        <v>835</v>
      </c>
      <c r="K33" t="s">
        <v>2865</v>
      </c>
      <c r="L33" t="s">
        <v>2866</v>
      </c>
      <c r="M33" t="s">
        <v>837</v>
      </c>
      <c r="N33" s="3">
        <v>209</v>
      </c>
      <c r="O33" t="s">
        <v>2867</v>
      </c>
      <c r="Q33" t="s">
        <v>2868</v>
      </c>
      <c r="R33" t="s">
        <v>2869</v>
      </c>
      <c r="S33" t="s">
        <v>2870</v>
      </c>
    </row>
    <row r="34" spans="1:21" x14ac:dyDescent="0.25">
      <c r="A34">
        <v>33</v>
      </c>
      <c r="B34">
        <v>1.4533710131887201</v>
      </c>
      <c r="C34">
        <v>27.110271835327101</v>
      </c>
      <c r="D34" t="s">
        <v>551</v>
      </c>
      <c r="E34" t="s">
        <v>552</v>
      </c>
      <c r="F34" t="s">
        <v>2620</v>
      </c>
      <c r="G34" t="s">
        <v>2620</v>
      </c>
      <c r="H34" t="s">
        <v>2621</v>
      </c>
      <c r="I34" t="s">
        <v>2620</v>
      </c>
      <c r="J34" t="s">
        <v>835</v>
      </c>
      <c r="K34" t="s">
        <v>2607</v>
      </c>
      <c r="L34" t="s">
        <v>2622</v>
      </c>
      <c r="M34" t="s">
        <v>837</v>
      </c>
      <c r="N34" s="3">
        <v>469</v>
      </c>
      <c r="P34" t="s">
        <v>2614</v>
      </c>
      <c r="Q34" t="s">
        <v>1787</v>
      </c>
      <c r="R34" t="s">
        <v>2615</v>
      </c>
      <c r="S34" t="s">
        <v>2616</v>
      </c>
    </row>
    <row r="35" spans="1:21" x14ac:dyDescent="0.25">
      <c r="A35">
        <v>34</v>
      </c>
      <c r="B35">
        <v>1.1611634598880001</v>
      </c>
      <c r="C35">
        <v>27.0024019877116</v>
      </c>
      <c r="D35" t="s">
        <v>665</v>
      </c>
      <c r="E35" t="s">
        <v>666</v>
      </c>
      <c r="F35" t="s">
        <v>4089</v>
      </c>
      <c r="G35" t="s">
        <v>4089</v>
      </c>
      <c r="H35" t="s">
        <v>4090</v>
      </c>
      <c r="I35" t="s">
        <v>4089</v>
      </c>
      <c r="J35" t="s">
        <v>835</v>
      </c>
      <c r="K35" t="s">
        <v>4083</v>
      </c>
      <c r="L35" t="s">
        <v>4091</v>
      </c>
      <c r="M35" t="s">
        <v>837</v>
      </c>
      <c r="N35" s="3">
        <v>149</v>
      </c>
      <c r="O35" t="s">
        <v>1647</v>
      </c>
      <c r="Q35" t="s">
        <v>1620</v>
      </c>
      <c r="R35" t="s">
        <v>1648</v>
      </c>
      <c r="S35" t="s">
        <v>1649</v>
      </c>
    </row>
    <row r="36" spans="1:21" x14ac:dyDescent="0.25">
      <c r="A36">
        <v>35</v>
      </c>
      <c r="B36">
        <v>1.7404756303567299</v>
      </c>
      <c r="C36">
        <v>26.964644358708298</v>
      </c>
      <c r="D36" t="s">
        <v>750</v>
      </c>
      <c r="E36" t="s">
        <v>750</v>
      </c>
      <c r="F36" t="s">
        <v>3435</v>
      </c>
      <c r="G36" t="s">
        <v>3435</v>
      </c>
      <c r="H36" t="s">
        <v>3436</v>
      </c>
      <c r="I36" t="s">
        <v>3435</v>
      </c>
      <c r="J36" t="s">
        <v>835</v>
      </c>
      <c r="K36" t="s">
        <v>3437</v>
      </c>
      <c r="L36" t="s">
        <v>3438</v>
      </c>
      <c r="M36" t="s">
        <v>837</v>
      </c>
      <c r="N36" s="3">
        <v>508</v>
      </c>
      <c r="O36" t="s">
        <v>3439</v>
      </c>
      <c r="P36" t="s">
        <v>1275</v>
      </c>
      <c r="Q36" t="s">
        <v>3440</v>
      </c>
      <c r="R36" t="s">
        <v>3441</v>
      </c>
      <c r="S36" t="s">
        <v>3442</v>
      </c>
      <c r="T36" t="s">
        <v>2003</v>
      </c>
    </row>
    <row r="37" spans="1:21" x14ac:dyDescent="0.25">
      <c r="A37">
        <v>36</v>
      </c>
      <c r="B37">
        <v>1.1370223400315</v>
      </c>
      <c r="C37">
        <v>26.7833437601725</v>
      </c>
      <c r="D37" t="s">
        <v>199</v>
      </c>
      <c r="E37" t="s">
        <v>199</v>
      </c>
      <c r="F37" t="s">
        <v>4016</v>
      </c>
      <c r="G37" t="s">
        <v>4016</v>
      </c>
      <c r="H37" t="s">
        <v>4017</v>
      </c>
      <c r="I37" t="s">
        <v>4016</v>
      </c>
      <c r="J37" t="s">
        <v>835</v>
      </c>
      <c r="K37" t="s">
        <v>4018</v>
      </c>
      <c r="L37" t="s">
        <v>4019</v>
      </c>
      <c r="M37" t="s">
        <v>837</v>
      </c>
      <c r="N37" s="3">
        <v>445</v>
      </c>
      <c r="O37" t="s">
        <v>3999</v>
      </c>
      <c r="P37" t="s">
        <v>4000</v>
      </c>
      <c r="Q37" t="s">
        <v>4001</v>
      </c>
      <c r="R37" t="s">
        <v>4002</v>
      </c>
      <c r="S37" t="s">
        <v>4003</v>
      </c>
      <c r="T37" t="s">
        <v>2095</v>
      </c>
      <c r="U37" t="s">
        <v>4004</v>
      </c>
    </row>
    <row r="38" spans="1:21" x14ac:dyDescent="0.25">
      <c r="A38">
        <v>37</v>
      </c>
      <c r="B38">
        <v>0.836089635474904</v>
      </c>
      <c r="C38">
        <v>26.743933868408199</v>
      </c>
      <c r="D38" t="s">
        <v>193</v>
      </c>
      <c r="E38" t="s">
        <v>193</v>
      </c>
      <c r="F38" t="s">
        <v>833</v>
      </c>
      <c r="G38" t="s">
        <v>833</v>
      </c>
      <c r="H38" t="s">
        <v>834</v>
      </c>
      <c r="I38" t="s">
        <v>833</v>
      </c>
      <c r="J38" t="s">
        <v>835</v>
      </c>
      <c r="K38" t="s">
        <v>836</v>
      </c>
      <c r="M38" t="s">
        <v>837</v>
      </c>
      <c r="N38" s="3">
        <v>101</v>
      </c>
      <c r="O38" t="s">
        <v>838</v>
      </c>
      <c r="Q38" t="s">
        <v>839</v>
      </c>
      <c r="R38" t="s">
        <v>840</v>
      </c>
      <c r="S38" t="s">
        <v>841</v>
      </c>
    </row>
    <row r="39" spans="1:21" x14ac:dyDescent="0.25">
      <c r="A39">
        <v>38</v>
      </c>
      <c r="B39">
        <v>0.59224837817828901</v>
      </c>
      <c r="C39">
        <v>26.696936289469399</v>
      </c>
      <c r="D39" t="s">
        <v>180</v>
      </c>
      <c r="E39" t="s">
        <v>180</v>
      </c>
      <c r="F39" t="s">
        <v>3493</v>
      </c>
      <c r="G39" t="s">
        <v>3493</v>
      </c>
      <c r="H39" t="s">
        <v>3494</v>
      </c>
      <c r="I39" t="s">
        <v>3493</v>
      </c>
      <c r="J39" t="s">
        <v>835</v>
      </c>
      <c r="K39" t="s">
        <v>3495</v>
      </c>
      <c r="M39" t="s">
        <v>837</v>
      </c>
      <c r="N39" s="3">
        <v>386</v>
      </c>
    </row>
    <row r="40" spans="1:21" x14ac:dyDescent="0.25">
      <c r="A40">
        <v>39</v>
      </c>
      <c r="B40">
        <v>1.31912024592968</v>
      </c>
      <c r="C40">
        <v>26.671405537923199</v>
      </c>
      <c r="D40" t="s">
        <v>198</v>
      </c>
      <c r="E40" t="s">
        <v>198</v>
      </c>
      <c r="F40" t="s">
        <v>4092</v>
      </c>
      <c r="G40" t="s">
        <v>4092</v>
      </c>
      <c r="H40" t="s">
        <v>4093</v>
      </c>
      <c r="I40" t="s">
        <v>4092</v>
      </c>
      <c r="J40" t="s">
        <v>835</v>
      </c>
      <c r="K40" t="s">
        <v>4083</v>
      </c>
      <c r="L40" t="s">
        <v>4094</v>
      </c>
      <c r="M40" t="s">
        <v>837</v>
      </c>
      <c r="N40" s="3">
        <v>377</v>
      </c>
    </row>
    <row r="41" spans="1:21" x14ac:dyDescent="0.25">
      <c r="A41">
        <v>40</v>
      </c>
      <c r="B41">
        <v>0.58258788622272695</v>
      </c>
      <c r="C41">
        <v>26.503954950968399</v>
      </c>
      <c r="D41" t="s">
        <v>605</v>
      </c>
      <c r="E41" t="s">
        <v>605</v>
      </c>
      <c r="F41" t="s">
        <v>2295</v>
      </c>
      <c r="G41" t="s">
        <v>2295</v>
      </c>
      <c r="H41" t="s">
        <v>2296</v>
      </c>
      <c r="I41" t="s">
        <v>2295</v>
      </c>
      <c r="J41" t="s">
        <v>835</v>
      </c>
      <c r="K41" t="s">
        <v>2297</v>
      </c>
      <c r="L41" t="s">
        <v>2298</v>
      </c>
      <c r="M41" t="s">
        <v>837</v>
      </c>
      <c r="N41" s="3">
        <v>344</v>
      </c>
      <c r="Q41" t="s">
        <v>1327</v>
      </c>
      <c r="R41" t="s">
        <v>1327</v>
      </c>
      <c r="S41" t="s">
        <v>1328</v>
      </c>
    </row>
    <row r="42" spans="1:21" x14ac:dyDescent="0.25">
      <c r="A42">
        <v>41</v>
      </c>
      <c r="B42">
        <v>1.1196423178319701</v>
      </c>
      <c r="C42">
        <v>26.487236567905999</v>
      </c>
      <c r="D42" t="s">
        <v>265</v>
      </c>
      <c r="E42" t="s">
        <v>265</v>
      </c>
      <c r="F42" t="s">
        <v>2206</v>
      </c>
      <c r="G42" t="s">
        <v>2206</v>
      </c>
      <c r="H42" t="s">
        <v>2207</v>
      </c>
      <c r="I42" t="s">
        <v>2206</v>
      </c>
      <c r="J42" t="s">
        <v>835</v>
      </c>
      <c r="K42" t="s">
        <v>2208</v>
      </c>
      <c r="L42" t="s">
        <v>2209</v>
      </c>
      <c r="M42" t="s">
        <v>837</v>
      </c>
      <c r="N42" s="3">
        <v>135</v>
      </c>
      <c r="Q42" t="s">
        <v>2100</v>
      </c>
      <c r="R42" t="s">
        <v>2100</v>
      </c>
      <c r="S42" t="s">
        <v>2210</v>
      </c>
    </row>
    <row r="43" spans="1:21" x14ac:dyDescent="0.25">
      <c r="A43">
        <v>42</v>
      </c>
      <c r="B43">
        <v>1.6986739561505899</v>
      </c>
      <c r="C43">
        <v>26.4316799163818</v>
      </c>
      <c r="D43" t="s">
        <v>190</v>
      </c>
      <c r="E43" t="s">
        <v>191</v>
      </c>
      <c r="F43" t="s">
        <v>2756</v>
      </c>
      <c r="G43" t="s">
        <v>2756</v>
      </c>
      <c r="H43" t="s">
        <v>2757</v>
      </c>
      <c r="I43" t="s">
        <v>2756</v>
      </c>
      <c r="J43" t="s">
        <v>835</v>
      </c>
      <c r="K43" t="s">
        <v>2758</v>
      </c>
      <c r="L43" t="s">
        <v>2759</v>
      </c>
      <c r="M43" t="s">
        <v>837</v>
      </c>
      <c r="N43" s="3">
        <v>168</v>
      </c>
      <c r="Q43" t="s">
        <v>2760</v>
      </c>
      <c r="R43" t="s">
        <v>2760</v>
      </c>
      <c r="S43" t="s">
        <v>2761</v>
      </c>
    </row>
    <row r="44" spans="1:21" x14ac:dyDescent="0.25">
      <c r="A44">
        <v>43</v>
      </c>
      <c r="B44">
        <v>1.9921706149860801</v>
      </c>
      <c r="C44">
        <v>26.394343058268198</v>
      </c>
      <c r="D44" t="s">
        <v>776</v>
      </c>
      <c r="E44" t="s">
        <v>776</v>
      </c>
      <c r="F44" t="s">
        <v>1651</v>
      </c>
      <c r="G44" t="s">
        <v>1651</v>
      </c>
      <c r="H44" t="s">
        <v>1652</v>
      </c>
      <c r="I44" t="s">
        <v>1651</v>
      </c>
      <c r="J44" t="s">
        <v>835</v>
      </c>
      <c r="K44" t="s">
        <v>1653</v>
      </c>
      <c r="L44" t="s">
        <v>1654</v>
      </c>
      <c r="M44" t="s">
        <v>837</v>
      </c>
      <c r="N44" s="3">
        <v>416</v>
      </c>
      <c r="O44" t="s">
        <v>838</v>
      </c>
      <c r="P44" t="s">
        <v>1171</v>
      </c>
      <c r="Q44" t="s">
        <v>1655</v>
      </c>
      <c r="R44" t="s">
        <v>1656</v>
      </c>
      <c r="S44" t="s">
        <v>1657</v>
      </c>
      <c r="T44" t="s">
        <v>1658</v>
      </c>
    </row>
    <row r="45" spans="1:21" x14ac:dyDescent="0.25">
      <c r="A45">
        <v>44</v>
      </c>
      <c r="B45">
        <v>0.93325659368272695</v>
      </c>
      <c r="C45">
        <v>26.353632481892902</v>
      </c>
      <c r="D45" t="s">
        <v>334</v>
      </c>
      <c r="E45" t="s">
        <v>334</v>
      </c>
      <c r="F45" t="s">
        <v>3114</v>
      </c>
      <c r="G45" t="s">
        <v>3114</v>
      </c>
      <c r="H45" t="s">
        <v>3115</v>
      </c>
      <c r="I45" t="s">
        <v>3114</v>
      </c>
      <c r="J45" t="s">
        <v>835</v>
      </c>
      <c r="K45" t="s">
        <v>3116</v>
      </c>
      <c r="L45" t="s">
        <v>3117</v>
      </c>
      <c r="M45" t="s">
        <v>837</v>
      </c>
      <c r="N45" s="3">
        <v>199</v>
      </c>
      <c r="Q45" t="s">
        <v>3111</v>
      </c>
      <c r="R45" t="s">
        <v>3111</v>
      </c>
      <c r="S45" t="s">
        <v>3112</v>
      </c>
      <c r="U45" t="s">
        <v>3113</v>
      </c>
    </row>
    <row r="46" spans="1:21" x14ac:dyDescent="0.25">
      <c r="A46">
        <v>45</v>
      </c>
      <c r="B46">
        <v>0.60225123400931002</v>
      </c>
      <c r="C46">
        <v>26.202346165974902</v>
      </c>
      <c r="D46" t="s">
        <v>367</v>
      </c>
      <c r="E46" t="s">
        <v>367</v>
      </c>
      <c r="F46" t="s">
        <v>1672</v>
      </c>
      <c r="G46" t="s">
        <v>1672</v>
      </c>
      <c r="H46" t="s">
        <v>1673</v>
      </c>
      <c r="I46" t="s">
        <v>1672</v>
      </c>
      <c r="J46" t="s">
        <v>835</v>
      </c>
      <c r="K46" t="s">
        <v>1674</v>
      </c>
      <c r="L46" t="s">
        <v>1675</v>
      </c>
      <c r="M46" t="s">
        <v>837</v>
      </c>
      <c r="N46" s="3">
        <v>247</v>
      </c>
      <c r="P46" t="s">
        <v>1546</v>
      </c>
      <c r="Q46" t="s">
        <v>1193</v>
      </c>
      <c r="R46" t="s">
        <v>1676</v>
      </c>
      <c r="S46" t="s">
        <v>1677</v>
      </c>
      <c r="T46" t="s">
        <v>1678</v>
      </c>
    </row>
    <row r="47" spans="1:21" x14ac:dyDescent="0.25">
      <c r="A47">
        <v>46</v>
      </c>
      <c r="B47">
        <v>0.60099085516165096</v>
      </c>
      <c r="C47">
        <v>26.196310679117801</v>
      </c>
      <c r="D47" t="s">
        <v>690</v>
      </c>
      <c r="E47" t="s">
        <v>690</v>
      </c>
      <c r="F47" t="s">
        <v>4095</v>
      </c>
      <c r="G47" t="s">
        <v>4095</v>
      </c>
      <c r="H47" t="s">
        <v>4096</v>
      </c>
      <c r="I47" t="s">
        <v>4095</v>
      </c>
      <c r="J47" t="s">
        <v>835</v>
      </c>
      <c r="K47" t="s">
        <v>4083</v>
      </c>
      <c r="L47" t="s">
        <v>4097</v>
      </c>
      <c r="M47" t="s">
        <v>837</v>
      </c>
      <c r="N47" s="3">
        <v>181</v>
      </c>
      <c r="Q47" t="s">
        <v>3712</v>
      </c>
      <c r="R47" t="s">
        <v>3712</v>
      </c>
      <c r="S47" t="s">
        <v>4098</v>
      </c>
    </row>
    <row r="48" spans="1:21" x14ac:dyDescent="0.25">
      <c r="A48">
        <v>47</v>
      </c>
      <c r="B48">
        <v>0.57991613439399003</v>
      </c>
      <c r="C48">
        <v>26.187211736043299</v>
      </c>
      <c r="D48" t="s">
        <v>317</v>
      </c>
      <c r="E48" t="s">
        <v>317</v>
      </c>
      <c r="F48" t="s">
        <v>4099</v>
      </c>
      <c r="G48" t="s">
        <v>4099</v>
      </c>
      <c r="H48" t="s">
        <v>4100</v>
      </c>
      <c r="I48" t="s">
        <v>4099</v>
      </c>
      <c r="J48" t="s">
        <v>835</v>
      </c>
      <c r="K48" t="s">
        <v>4083</v>
      </c>
      <c r="L48" t="s">
        <v>4101</v>
      </c>
      <c r="M48" t="s">
        <v>837</v>
      </c>
      <c r="N48" s="3">
        <v>547</v>
      </c>
      <c r="Q48" t="s">
        <v>4102</v>
      </c>
      <c r="R48" t="s">
        <v>4102</v>
      </c>
      <c r="S48" t="s">
        <v>4103</v>
      </c>
    </row>
    <row r="49" spans="1:21" x14ac:dyDescent="0.25">
      <c r="A49">
        <v>48</v>
      </c>
      <c r="B49">
        <v>0.74349615863526997</v>
      </c>
      <c r="C49">
        <v>26.1870315551758</v>
      </c>
      <c r="D49" t="s">
        <v>524</v>
      </c>
      <c r="E49" t="s">
        <v>524</v>
      </c>
      <c r="F49" t="s">
        <v>1320</v>
      </c>
      <c r="G49" t="s">
        <v>1320</v>
      </c>
      <c r="H49" t="s">
        <v>1321</v>
      </c>
      <c r="I49" t="s">
        <v>1320</v>
      </c>
      <c r="J49" t="s">
        <v>835</v>
      </c>
      <c r="K49" t="s">
        <v>1322</v>
      </c>
      <c r="L49" t="s">
        <v>1323</v>
      </c>
      <c r="M49" t="s">
        <v>837</v>
      </c>
      <c r="N49" s="3">
        <v>542</v>
      </c>
      <c r="Q49" t="s">
        <v>1303</v>
      </c>
      <c r="R49" t="s">
        <v>1303</v>
      </c>
      <c r="S49" t="s">
        <v>1304</v>
      </c>
    </row>
    <row r="50" spans="1:21" x14ac:dyDescent="0.25">
      <c r="A50">
        <v>49</v>
      </c>
      <c r="B50">
        <v>0.98526973642489502</v>
      </c>
      <c r="C50">
        <v>26.103093465169302</v>
      </c>
      <c r="D50" t="s">
        <v>302</v>
      </c>
      <c r="E50" t="s">
        <v>302</v>
      </c>
      <c r="F50" t="s">
        <v>4703</v>
      </c>
      <c r="G50" t="s">
        <v>4703</v>
      </c>
      <c r="H50" t="s">
        <v>4704</v>
      </c>
      <c r="I50" t="s">
        <v>4703</v>
      </c>
      <c r="J50" t="s">
        <v>835</v>
      </c>
      <c r="K50" t="s">
        <v>4705</v>
      </c>
      <c r="M50" t="s">
        <v>837</v>
      </c>
      <c r="N50" s="3">
        <v>306</v>
      </c>
      <c r="O50" t="s">
        <v>4706</v>
      </c>
      <c r="P50" t="s">
        <v>1252</v>
      </c>
      <c r="Q50" t="s">
        <v>4707</v>
      </c>
      <c r="R50" t="s">
        <v>4708</v>
      </c>
      <c r="S50" t="s">
        <v>4709</v>
      </c>
      <c r="T50" t="s">
        <v>4710</v>
      </c>
      <c r="U50" t="s">
        <v>4711</v>
      </c>
    </row>
    <row r="51" spans="1:21" x14ac:dyDescent="0.25">
      <c r="A51">
        <v>50</v>
      </c>
      <c r="B51">
        <v>0.899632763630691</v>
      </c>
      <c r="C51">
        <v>26.091681344168499</v>
      </c>
      <c r="D51" t="s">
        <v>56</v>
      </c>
      <c r="E51" t="s">
        <v>56</v>
      </c>
      <c r="F51" t="s">
        <v>2687</v>
      </c>
      <c r="G51" t="s">
        <v>2687</v>
      </c>
      <c r="H51" t="s">
        <v>2688</v>
      </c>
      <c r="I51" t="s">
        <v>2687</v>
      </c>
      <c r="J51" t="s">
        <v>835</v>
      </c>
      <c r="K51" t="s">
        <v>2689</v>
      </c>
      <c r="L51" t="s">
        <v>2690</v>
      </c>
      <c r="M51" t="s">
        <v>837</v>
      </c>
      <c r="N51" s="3">
        <v>415</v>
      </c>
      <c r="O51" t="s">
        <v>2691</v>
      </c>
      <c r="Q51" t="s">
        <v>2692</v>
      </c>
      <c r="R51" t="s">
        <v>2693</v>
      </c>
      <c r="S51" t="s">
        <v>2694</v>
      </c>
    </row>
    <row r="52" spans="1:21" x14ac:dyDescent="0.25">
      <c r="A52">
        <v>51</v>
      </c>
      <c r="B52">
        <v>0.67294555494377295</v>
      </c>
      <c r="C52">
        <v>26.054690297444701</v>
      </c>
      <c r="D52" t="s">
        <v>667</v>
      </c>
      <c r="E52" t="s">
        <v>667</v>
      </c>
      <c r="F52" t="s">
        <v>3348</v>
      </c>
      <c r="G52" t="s">
        <v>3348</v>
      </c>
      <c r="H52" t="s">
        <v>3349</v>
      </c>
      <c r="I52" t="s">
        <v>3348</v>
      </c>
      <c r="J52" t="s">
        <v>835</v>
      </c>
      <c r="K52" t="s">
        <v>3350</v>
      </c>
      <c r="L52" t="s">
        <v>3351</v>
      </c>
      <c r="M52" t="s">
        <v>837</v>
      </c>
      <c r="N52" s="3">
        <v>260</v>
      </c>
      <c r="O52" t="s">
        <v>1485</v>
      </c>
      <c r="P52" t="s">
        <v>3352</v>
      </c>
      <c r="Q52" t="s">
        <v>3336</v>
      </c>
      <c r="R52" t="s">
        <v>3353</v>
      </c>
      <c r="S52" t="s">
        <v>3354</v>
      </c>
      <c r="T52" t="s">
        <v>3355</v>
      </c>
    </row>
    <row r="53" spans="1:21" x14ac:dyDescent="0.25">
      <c r="A53">
        <v>52</v>
      </c>
      <c r="B53">
        <v>0.68928425565421203</v>
      </c>
      <c r="C53">
        <v>26.046890385945598</v>
      </c>
      <c r="D53" t="s">
        <v>63</v>
      </c>
      <c r="E53" t="s">
        <v>63</v>
      </c>
      <c r="F53" t="s">
        <v>3021</v>
      </c>
      <c r="G53" t="s">
        <v>3021</v>
      </c>
      <c r="H53" t="s">
        <v>3022</v>
      </c>
      <c r="I53" t="s">
        <v>3021</v>
      </c>
      <c r="J53" t="s">
        <v>835</v>
      </c>
      <c r="K53" t="s">
        <v>3023</v>
      </c>
      <c r="L53" t="s">
        <v>3024</v>
      </c>
      <c r="M53" t="s">
        <v>837</v>
      </c>
      <c r="N53" s="3">
        <v>294</v>
      </c>
      <c r="P53" t="s">
        <v>1242</v>
      </c>
      <c r="Q53" t="s">
        <v>1862</v>
      </c>
      <c r="R53" t="s">
        <v>3025</v>
      </c>
      <c r="S53" t="s">
        <v>3026</v>
      </c>
    </row>
    <row r="54" spans="1:21" x14ac:dyDescent="0.25">
      <c r="A54">
        <v>53</v>
      </c>
      <c r="B54">
        <v>1.2113893779982401</v>
      </c>
      <c r="C54">
        <v>26.0239976247152</v>
      </c>
      <c r="D54" t="s">
        <v>289</v>
      </c>
      <c r="E54" t="s">
        <v>289</v>
      </c>
      <c r="F54" t="s">
        <v>1011</v>
      </c>
      <c r="G54" t="s">
        <v>1011</v>
      </c>
      <c r="H54" t="s">
        <v>1012</v>
      </c>
      <c r="I54" t="s">
        <v>1011</v>
      </c>
      <c r="J54" t="s">
        <v>835</v>
      </c>
      <c r="K54" t="s">
        <v>1013</v>
      </c>
      <c r="L54" t="s">
        <v>1014</v>
      </c>
      <c r="M54" t="s">
        <v>837</v>
      </c>
      <c r="N54" s="3">
        <v>119</v>
      </c>
      <c r="O54" t="s">
        <v>968</v>
      </c>
      <c r="P54" t="s">
        <v>987</v>
      </c>
      <c r="Q54" t="s">
        <v>1002</v>
      </c>
      <c r="R54" t="s">
        <v>1009</v>
      </c>
      <c r="S54" t="s">
        <v>1010</v>
      </c>
    </row>
    <row r="55" spans="1:21" x14ac:dyDescent="0.25">
      <c r="A55">
        <v>54</v>
      </c>
      <c r="B55">
        <v>2.00161362478643</v>
      </c>
      <c r="C55">
        <v>26.010686874389599</v>
      </c>
      <c r="D55" t="s">
        <v>752</v>
      </c>
      <c r="E55" t="s">
        <v>753</v>
      </c>
      <c r="F55" t="s">
        <v>2623</v>
      </c>
      <c r="G55" t="s">
        <v>2623</v>
      </c>
      <c r="H55" t="s">
        <v>2624</v>
      </c>
      <c r="I55" t="s">
        <v>2623</v>
      </c>
      <c r="J55" t="s">
        <v>835</v>
      </c>
      <c r="K55" t="s">
        <v>2607</v>
      </c>
      <c r="L55" t="s">
        <v>2625</v>
      </c>
      <c r="M55" t="s">
        <v>837</v>
      </c>
      <c r="N55" s="3">
        <v>525</v>
      </c>
      <c r="P55" t="s">
        <v>2609</v>
      </c>
      <c r="R55" t="s">
        <v>2609</v>
      </c>
      <c r="S55" t="s">
        <v>2610</v>
      </c>
    </row>
    <row r="56" spans="1:21" x14ac:dyDescent="0.25">
      <c r="A56">
        <v>55</v>
      </c>
      <c r="B56">
        <v>0.59244119915749405</v>
      </c>
      <c r="C56">
        <v>25.969335683186799</v>
      </c>
      <c r="D56" t="s">
        <v>75</v>
      </c>
      <c r="E56" t="s">
        <v>75</v>
      </c>
      <c r="F56" t="s">
        <v>2462</v>
      </c>
      <c r="G56" t="s">
        <v>2462</v>
      </c>
      <c r="H56" t="s">
        <v>2463</v>
      </c>
      <c r="I56" t="s">
        <v>2462</v>
      </c>
      <c r="J56" t="s">
        <v>835</v>
      </c>
      <c r="K56" t="s">
        <v>2464</v>
      </c>
      <c r="M56" t="s">
        <v>837</v>
      </c>
      <c r="N56" s="3">
        <v>211</v>
      </c>
      <c r="O56" t="s">
        <v>2385</v>
      </c>
      <c r="Q56" t="s">
        <v>2386</v>
      </c>
      <c r="R56" t="s">
        <v>2387</v>
      </c>
      <c r="S56" t="s">
        <v>2388</v>
      </c>
    </row>
    <row r="57" spans="1:21" x14ac:dyDescent="0.25">
      <c r="A57">
        <v>56</v>
      </c>
      <c r="B57">
        <v>0.88524154904801</v>
      </c>
      <c r="C57">
        <v>25.948128128051799</v>
      </c>
      <c r="D57" t="s">
        <v>406</v>
      </c>
      <c r="E57" t="s">
        <v>406</v>
      </c>
      <c r="F57" t="s">
        <v>1413</v>
      </c>
      <c r="G57" t="s">
        <v>1413</v>
      </c>
      <c r="H57" t="s">
        <v>1414</v>
      </c>
      <c r="I57" t="s">
        <v>1413</v>
      </c>
      <c r="J57" t="s">
        <v>835</v>
      </c>
      <c r="K57" t="s">
        <v>1415</v>
      </c>
      <c r="L57" t="s">
        <v>1416</v>
      </c>
      <c r="M57" t="s">
        <v>837</v>
      </c>
      <c r="N57" s="3">
        <v>295</v>
      </c>
      <c r="Q57" t="s">
        <v>1417</v>
      </c>
      <c r="R57" t="s">
        <v>1418</v>
      </c>
      <c r="S57" t="s">
        <v>1419</v>
      </c>
    </row>
    <row r="58" spans="1:21" x14ac:dyDescent="0.25">
      <c r="A58">
        <v>57</v>
      </c>
      <c r="B58">
        <v>2.4348947863280399</v>
      </c>
      <c r="C58">
        <v>25.943184407552099</v>
      </c>
      <c r="D58" t="s">
        <v>217</v>
      </c>
      <c r="E58" t="s">
        <v>217</v>
      </c>
      <c r="F58" t="s">
        <v>3375</v>
      </c>
      <c r="G58" t="s">
        <v>3375</v>
      </c>
      <c r="H58" t="s">
        <v>3376</v>
      </c>
      <c r="I58" t="s">
        <v>3375</v>
      </c>
      <c r="J58" t="s">
        <v>835</v>
      </c>
      <c r="K58" t="s">
        <v>3377</v>
      </c>
      <c r="L58" t="s">
        <v>3378</v>
      </c>
      <c r="M58" t="s">
        <v>837</v>
      </c>
      <c r="N58" s="3">
        <v>489</v>
      </c>
      <c r="P58" t="s">
        <v>1171</v>
      </c>
      <c r="Q58" t="s">
        <v>3379</v>
      </c>
      <c r="R58" t="s">
        <v>3380</v>
      </c>
      <c r="S58" t="s">
        <v>3381</v>
      </c>
      <c r="T58" t="s">
        <v>1174</v>
      </c>
    </row>
    <row r="59" spans="1:21" x14ac:dyDescent="0.25">
      <c r="A59">
        <v>58</v>
      </c>
      <c r="B59">
        <v>0.67552640543716902</v>
      </c>
      <c r="C59">
        <v>25.937944920857699</v>
      </c>
      <c r="D59" t="s">
        <v>535</v>
      </c>
      <c r="E59" t="s">
        <v>535</v>
      </c>
      <c r="F59" t="s">
        <v>4104</v>
      </c>
      <c r="G59" t="s">
        <v>4104</v>
      </c>
      <c r="H59" t="s">
        <v>4105</v>
      </c>
      <c r="I59" t="s">
        <v>4104</v>
      </c>
      <c r="J59" t="s">
        <v>835</v>
      </c>
      <c r="K59" t="s">
        <v>4083</v>
      </c>
      <c r="M59" t="s">
        <v>837</v>
      </c>
      <c r="N59" s="3">
        <v>365</v>
      </c>
    </row>
    <row r="60" spans="1:21" x14ac:dyDescent="0.25">
      <c r="A60">
        <v>59</v>
      </c>
      <c r="B60">
        <v>1.1071443511835299</v>
      </c>
      <c r="C60">
        <v>25.930838521321601</v>
      </c>
      <c r="D60" t="s">
        <v>228</v>
      </c>
      <c r="E60" t="s">
        <v>229</v>
      </c>
      <c r="F60" t="s">
        <v>3027</v>
      </c>
      <c r="G60" t="s">
        <v>3027</v>
      </c>
      <c r="H60" t="s">
        <v>3028</v>
      </c>
      <c r="I60" t="s">
        <v>3027</v>
      </c>
      <c r="J60" t="s">
        <v>835</v>
      </c>
      <c r="K60" t="s">
        <v>3029</v>
      </c>
      <c r="L60" t="s">
        <v>3030</v>
      </c>
      <c r="M60" t="s">
        <v>837</v>
      </c>
      <c r="N60" s="3">
        <v>153</v>
      </c>
      <c r="O60" t="s">
        <v>3031</v>
      </c>
      <c r="Q60" t="s">
        <v>3032</v>
      </c>
      <c r="R60" t="s">
        <v>3033</v>
      </c>
      <c r="S60" t="s">
        <v>3034</v>
      </c>
    </row>
    <row r="61" spans="1:21" x14ac:dyDescent="0.25">
      <c r="A61">
        <v>60</v>
      </c>
      <c r="B61">
        <v>0.38999252176942101</v>
      </c>
      <c r="C61">
        <v>25.9009808858236</v>
      </c>
      <c r="D61" t="s">
        <v>425</v>
      </c>
      <c r="E61" t="s">
        <v>425</v>
      </c>
      <c r="F61" t="s">
        <v>4779</v>
      </c>
      <c r="G61" t="s">
        <v>4779</v>
      </c>
      <c r="H61" t="s">
        <v>4780</v>
      </c>
      <c r="I61" t="s">
        <v>4779</v>
      </c>
      <c r="J61" t="s">
        <v>835</v>
      </c>
      <c r="K61" t="s">
        <v>4781</v>
      </c>
      <c r="L61" t="s">
        <v>4782</v>
      </c>
      <c r="M61" t="s">
        <v>837</v>
      </c>
      <c r="N61" s="3">
        <v>320</v>
      </c>
      <c r="O61" t="s">
        <v>4783</v>
      </c>
      <c r="P61" t="s">
        <v>4784</v>
      </c>
      <c r="Q61" t="s">
        <v>4785</v>
      </c>
      <c r="R61" t="s">
        <v>4786</v>
      </c>
      <c r="S61" t="s">
        <v>4787</v>
      </c>
      <c r="T61" t="s">
        <v>4788</v>
      </c>
    </row>
    <row r="62" spans="1:21" x14ac:dyDescent="0.25">
      <c r="A62">
        <v>61</v>
      </c>
      <c r="B62">
        <v>0.88939006172768298</v>
      </c>
      <c r="C62">
        <v>25.898496500651</v>
      </c>
      <c r="D62" t="s">
        <v>365</v>
      </c>
      <c r="E62" t="s">
        <v>365</v>
      </c>
      <c r="F62" t="s">
        <v>3474</v>
      </c>
      <c r="G62" t="s">
        <v>3474</v>
      </c>
      <c r="H62" t="s">
        <v>3475</v>
      </c>
      <c r="I62" t="s">
        <v>3474</v>
      </c>
      <c r="J62" t="s">
        <v>835</v>
      </c>
      <c r="K62" t="s">
        <v>3476</v>
      </c>
      <c r="L62" t="s">
        <v>3477</v>
      </c>
      <c r="M62" t="s">
        <v>837</v>
      </c>
      <c r="N62" s="3">
        <v>215</v>
      </c>
      <c r="Q62" t="s">
        <v>1723</v>
      </c>
      <c r="R62" t="s">
        <v>3468</v>
      </c>
      <c r="S62" t="s">
        <v>3469</v>
      </c>
    </row>
    <row r="63" spans="1:21" x14ac:dyDescent="0.25">
      <c r="A63">
        <v>62</v>
      </c>
      <c r="B63">
        <v>1.3029104683366901</v>
      </c>
      <c r="C63">
        <v>25.871825281779</v>
      </c>
      <c r="D63" t="s">
        <v>137</v>
      </c>
      <c r="E63" t="s">
        <v>138</v>
      </c>
      <c r="F63" t="s">
        <v>3096</v>
      </c>
      <c r="G63" t="s">
        <v>3096</v>
      </c>
      <c r="H63" t="s">
        <v>3097</v>
      </c>
      <c r="I63" t="s">
        <v>3096</v>
      </c>
      <c r="J63" t="s">
        <v>835</v>
      </c>
      <c r="K63" t="s">
        <v>3098</v>
      </c>
      <c r="M63" t="s">
        <v>837</v>
      </c>
      <c r="N63" s="3">
        <v>155</v>
      </c>
      <c r="O63" t="s">
        <v>838</v>
      </c>
      <c r="Q63" t="s">
        <v>3099</v>
      </c>
      <c r="R63" t="s">
        <v>3100</v>
      </c>
      <c r="S63" t="s">
        <v>3101</v>
      </c>
      <c r="U63" t="s">
        <v>3102</v>
      </c>
    </row>
    <row r="64" spans="1:21" x14ac:dyDescent="0.25">
      <c r="A64">
        <v>63</v>
      </c>
      <c r="B64">
        <v>0.53647967319662804</v>
      </c>
      <c r="C64">
        <v>25.8717439015706</v>
      </c>
      <c r="D64" t="s">
        <v>360</v>
      </c>
      <c r="E64" t="s">
        <v>360</v>
      </c>
      <c r="F64" t="s">
        <v>1381</v>
      </c>
      <c r="G64" t="s">
        <v>1381</v>
      </c>
      <c r="H64" t="s">
        <v>1382</v>
      </c>
      <c r="I64" t="s">
        <v>1381</v>
      </c>
      <c r="J64" t="s">
        <v>835</v>
      </c>
      <c r="K64" t="s">
        <v>1383</v>
      </c>
      <c r="L64" t="s">
        <v>1384</v>
      </c>
      <c r="M64" t="s">
        <v>837</v>
      </c>
      <c r="N64" s="3">
        <v>1009</v>
      </c>
      <c r="O64" t="s">
        <v>1385</v>
      </c>
      <c r="Q64" t="s">
        <v>1386</v>
      </c>
      <c r="R64" t="s">
        <v>1387</v>
      </c>
      <c r="S64" t="s">
        <v>1388</v>
      </c>
    </row>
    <row r="65" spans="1:21" x14ac:dyDescent="0.25">
      <c r="A65">
        <v>64</v>
      </c>
      <c r="B65">
        <v>0.84361631141562698</v>
      </c>
      <c r="C65">
        <v>25.859353383382199</v>
      </c>
      <c r="D65" t="s">
        <v>106</v>
      </c>
      <c r="E65" t="s">
        <v>106</v>
      </c>
      <c r="F65" t="s">
        <v>3287</v>
      </c>
      <c r="G65" t="s">
        <v>3287</v>
      </c>
      <c r="H65" t="s">
        <v>3288</v>
      </c>
      <c r="I65" t="s">
        <v>3287</v>
      </c>
      <c r="J65" t="s">
        <v>835</v>
      </c>
      <c r="K65" t="s">
        <v>3289</v>
      </c>
      <c r="L65" t="s">
        <v>3290</v>
      </c>
      <c r="M65" t="s">
        <v>837</v>
      </c>
      <c r="N65" s="3">
        <v>492</v>
      </c>
      <c r="Q65" t="s">
        <v>3291</v>
      </c>
      <c r="R65" t="s">
        <v>3291</v>
      </c>
      <c r="S65" t="s">
        <v>3292</v>
      </c>
    </row>
    <row r="66" spans="1:21" x14ac:dyDescent="0.25">
      <c r="A66">
        <v>65</v>
      </c>
      <c r="B66">
        <v>1.06144881811966</v>
      </c>
      <c r="C66">
        <v>25.855698267618799</v>
      </c>
      <c r="D66" t="s">
        <v>135</v>
      </c>
      <c r="E66" t="s">
        <v>136</v>
      </c>
      <c r="F66" t="s">
        <v>1526</v>
      </c>
      <c r="G66" t="s">
        <v>1526</v>
      </c>
      <c r="H66" t="s">
        <v>1527</v>
      </c>
      <c r="I66" t="s">
        <v>1526</v>
      </c>
      <c r="J66" t="s">
        <v>835</v>
      </c>
      <c r="K66" t="s">
        <v>1528</v>
      </c>
      <c r="M66" t="s">
        <v>837</v>
      </c>
      <c r="N66" s="3">
        <v>516</v>
      </c>
      <c r="P66" t="s">
        <v>1521</v>
      </c>
      <c r="Q66" t="s">
        <v>1529</v>
      </c>
      <c r="R66" t="s">
        <v>1530</v>
      </c>
      <c r="S66" t="s">
        <v>1531</v>
      </c>
      <c r="U66" t="s">
        <v>1532</v>
      </c>
    </row>
    <row r="67" spans="1:21" x14ac:dyDescent="0.25">
      <c r="A67">
        <v>66</v>
      </c>
      <c r="B67">
        <v>1.10985375935774</v>
      </c>
      <c r="C67">
        <v>25.8194568634033</v>
      </c>
      <c r="D67" t="s">
        <v>805</v>
      </c>
      <c r="E67" t="s">
        <v>805</v>
      </c>
      <c r="F67" t="s">
        <v>2762</v>
      </c>
      <c r="G67" t="s">
        <v>2762</v>
      </c>
      <c r="H67" t="s">
        <v>2763</v>
      </c>
      <c r="I67" t="s">
        <v>2762</v>
      </c>
      <c r="J67" t="s">
        <v>835</v>
      </c>
      <c r="K67" t="s">
        <v>2764</v>
      </c>
      <c r="L67" t="s">
        <v>2765</v>
      </c>
      <c r="M67" t="s">
        <v>837</v>
      </c>
      <c r="N67" s="3">
        <v>333</v>
      </c>
      <c r="O67" t="s">
        <v>2766</v>
      </c>
      <c r="P67" t="s">
        <v>1502</v>
      </c>
      <c r="Q67" t="s">
        <v>2767</v>
      </c>
      <c r="R67" t="s">
        <v>2768</v>
      </c>
      <c r="S67" t="s">
        <v>2769</v>
      </c>
    </row>
    <row r="68" spans="1:21" x14ac:dyDescent="0.25">
      <c r="A68">
        <v>67</v>
      </c>
      <c r="B68">
        <v>0.87462448084802202</v>
      </c>
      <c r="C68">
        <v>25.755353673299201</v>
      </c>
      <c r="D68" t="s">
        <v>208</v>
      </c>
      <c r="E68" t="s">
        <v>208</v>
      </c>
      <c r="F68" t="s">
        <v>2649</v>
      </c>
      <c r="G68" t="s">
        <v>2649</v>
      </c>
      <c r="H68" t="s">
        <v>2650</v>
      </c>
      <c r="I68" t="s">
        <v>2649</v>
      </c>
      <c r="J68" t="s">
        <v>835</v>
      </c>
      <c r="K68" t="s">
        <v>2651</v>
      </c>
      <c r="L68" t="s">
        <v>2652</v>
      </c>
      <c r="M68" t="s">
        <v>837</v>
      </c>
      <c r="N68" s="3">
        <v>288</v>
      </c>
      <c r="O68" t="s">
        <v>2653</v>
      </c>
      <c r="P68" t="s">
        <v>1502</v>
      </c>
      <c r="Q68" t="s">
        <v>2654</v>
      </c>
      <c r="R68" t="s">
        <v>2655</v>
      </c>
      <c r="S68" t="s">
        <v>2656</v>
      </c>
    </row>
    <row r="69" spans="1:21" x14ac:dyDescent="0.25">
      <c r="A69">
        <v>68</v>
      </c>
      <c r="B69">
        <v>0.80610182376587003</v>
      </c>
      <c r="C69">
        <v>25.749675877889</v>
      </c>
      <c r="D69" t="s">
        <v>445</v>
      </c>
      <c r="E69" t="s">
        <v>445</v>
      </c>
      <c r="F69" t="s">
        <v>3559</v>
      </c>
      <c r="G69" t="s">
        <v>3559</v>
      </c>
      <c r="H69" t="s">
        <v>3560</v>
      </c>
      <c r="I69" t="s">
        <v>3559</v>
      </c>
      <c r="J69" t="s">
        <v>835</v>
      </c>
      <c r="K69" t="s">
        <v>3561</v>
      </c>
      <c r="M69" t="s">
        <v>837</v>
      </c>
      <c r="N69" s="3">
        <v>149</v>
      </c>
      <c r="Q69" t="s">
        <v>3562</v>
      </c>
      <c r="R69" t="s">
        <v>3562</v>
      </c>
      <c r="S69" t="s">
        <v>3563</v>
      </c>
    </row>
    <row r="70" spans="1:21" x14ac:dyDescent="0.25">
      <c r="A70">
        <v>69</v>
      </c>
      <c r="B70">
        <v>0.94896974075704799</v>
      </c>
      <c r="C70">
        <v>25.746077473958302</v>
      </c>
      <c r="D70" t="s">
        <v>258</v>
      </c>
      <c r="E70" t="s">
        <v>259</v>
      </c>
      <c r="F70" t="s">
        <v>2435</v>
      </c>
      <c r="G70" t="s">
        <v>2435</v>
      </c>
      <c r="H70" t="s">
        <v>2436</v>
      </c>
      <c r="I70" t="s">
        <v>2435</v>
      </c>
      <c r="J70" t="s">
        <v>835</v>
      </c>
      <c r="K70" t="s">
        <v>2437</v>
      </c>
      <c r="L70" t="s">
        <v>2438</v>
      </c>
      <c r="M70" t="s">
        <v>837</v>
      </c>
      <c r="N70" s="3">
        <v>232</v>
      </c>
      <c r="P70" t="s">
        <v>1922</v>
      </c>
      <c r="R70" t="s">
        <v>1922</v>
      </c>
      <c r="S70" t="s">
        <v>1923</v>
      </c>
      <c r="T70" t="s">
        <v>2439</v>
      </c>
    </row>
    <row r="71" spans="1:21" x14ac:dyDescent="0.25">
      <c r="A71">
        <v>70</v>
      </c>
      <c r="B71">
        <v>0.53123959842144297</v>
      </c>
      <c r="C71">
        <v>25.7454836527507</v>
      </c>
      <c r="D71" t="s">
        <v>125</v>
      </c>
      <c r="E71" t="s">
        <v>125</v>
      </c>
      <c r="F71" t="s">
        <v>3658</v>
      </c>
      <c r="G71" t="s">
        <v>3658</v>
      </c>
      <c r="H71" t="s">
        <v>3659</v>
      </c>
      <c r="I71" t="s">
        <v>3658</v>
      </c>
      <c r="J71" t="s">
        <v>835</v>
      </c>
      <c r="K71" t="s">
        <v>3655</v>
      </c>
      <c r="M71" t="s">
        <v>837</v>
      </c>
      <c r="N71" s="3">
        <v>380</v>
      </c>
      <c r="P71" t="s">
        <v>2255</v>
      </c>
      <c r="R71" t="s">
        <v>2255</v>
      </c>
      <c r="S71" t="s">
        <v>3657</v>
      </c>
    </row>
    <row r="72" spans="1:21" x14ac:dyDescent="0.25">
      <c r="A72">
        <v>71</v>
      </c>
      <c r="B72">
        <v>1.0036797278796199</v>
      </c>
      <c r="C72">
        <v>25.727913157145199</v>
      </c>
      <c r="D72" t="s">
        <v>157</v>
      </c>
      <c r="E72" t="s">
        <v>157</v>
      </c>
      <c r="F72" t="s">
        <v>3995</v>
      </c>
      <c r="G72" t="s">
        <v>3995</v>
      </c>
      <c r="H72" t="s">
        <v>3996</v>
      </c>
      <c r="I72" t="s">
        <v>3995</v>
      </c>
      <c r="J72" t="s">
        <v>835</v>
      </c>
      <c r="K72" t="s">
        <v>3997</v>
      </c>
      <c r="L72" t="s">
        <v>3998</v>
      </c>
      <c r="M72" t="s">
        <v>837</v>
      </c>
      <c r="N72" s="3">
        <v>449</v>
      </c>
      <c r="O72" t="s">
        <v>3999</v>
      </c>
      <c r="P72" t="s">
        <v>4000</v>
      </c>
      <c r="Q72" t="s">
        <v>4001</v>
      </c>
      <c r="R72" t="s">
        <v>4002</v>
      </c>
      <c r="S72" t="s">
        <v>4003</v>
      </c>
      <c r="T72" t="s">
        <v>2095</v>
      </c>
      <c r="U72" t="s">
        <v>4004</v>
      </c>
    </row>
    <row r="73" spans="1:21" x14ac:dyDescent="0.25">
      <c r="A73">
        <v>72</v>
      </c>
      <c r="B73">
        <v>1.58690759639789</v>
      </c>
      <c r="C73">
        <v>25.693962732950801</v>
      </c>
      <c r="D73" t="s">
        <v>639</v>
      </c>
      <c r="E73" t="s">
        <v>639</v>
      </c>
      <c r="F73" t="s">
        <v>3603</v>
      </c>
      <c r="G73" t="s">
        <v>3603</v>
      </c>
      <c r="H73" t="s">
        <v>3604</v>
      </c>
      <c r="I73" t="s">
        <v>3603</v>
      </c>
      <c r="J73" t="s">
        <v>835</v>
      </c>
      <c r="K73" t="s">
        <v>3605</v>
      </c>
      <c r="M73" t="s">
        <v>837</v>
      </c>
      <c r="N73" s="3">
        <v>194</v>
      </c>
      <c r="P73" t="s">
        <v>1502</v>
      </c>
      <c r="Q73" t="s">
        <v>1139</v>
      </c>
      <c r="R73" t="s">
        <v>3242</v>
      </c>
      <c r="S73" t="s">
        <v>3243</v>
      </c>
      <c r="T73" t="s">
        <v>861</v>
      </c>
    </row>
    <row r="74" spans="1:21" x14ac:dyDescent="0.25">
      <c r="A74">
        <v>73</v>
      </c>
      <c r="B74">
        <v>1.2175156634559601</v>
      </c>
      <c r="C74">
        <v>25.673982238769501</v>
      </c>
      <c r="D74" t="s">
        <v>571</v>
      </c>
      <c r="E74" t="s">
        <v>571</v>
      </c>
      <c r="F74" t="s">
        <v>2791</v>
      </c>
      <c r="G74" t="s">
        <v>2791</v>
      </c>
      <c r="H74" t="s">
        <v>2792</v>
      </c>
      <c r="I74" t="s">
        <v>2791</v>
      </c>
      <c r="J74" t="s">
        <v>835</v>
      </c>
      <c r="K74" t="s">
        <v>2793</v>
      </c>
      <c r="L74" t="s">
        <v>2794</v>
      </c>
      <c r="M74" t="s">
        <v>837</v>
      </c>
      <c r="N74" s="3">
        <v>338</v>
      </c>
      <c r="O74" t="s">
        <v>2795</v>
      </c>
      <c r="Q74" t="s">
        <v>2796</v>
      </c>
      <c r="R74" t="s">
        <v>2797</v>
      </c>
      <c r="S74" t="s">
        <v>2798</v>
      </c>
    </row>
    <row r="75" spans="1:21" x14ac:dyDescent="0.25">
      <c r="A75">
        <v>74</v>
      </c>
      <c r="B75">
        <v>1.1836744571330899</v>
      </c>
      <c r="C75">
        <v>25.672468694051101</v>
      </c>
      <c r="D75" t="s">
        <v>412</v>
      </c>
      <c r="E75" t="s">
        <v>413</v>
      </c>
      <c r="F75" t="s">
        <v>3544</v>
      </c>
      <c r="G75" t="s">
        <v>3544</v>
      </c>
      <c r="H75" t="s">
        <v>3545</v>
      </c>
      <c r="I75" t="s">
        <v>3544</v>
      </c>
      <c r="J75" t="s">
        <v>835</v>
      </c>
      <c r="K75" t="s">
        <v>3546</v>
      </c>
      <c r="L75" t="s">
        <v>3547</v>
      </c>
      <c r="M75" t="s">
        <v>837</v>
      </c>
      <c r="N75" s="3">
        <v>406</v>
      </c>
      <c r="Q75" t="s">
        <v>3548</v>
      </c>
      <c r="R75" t="s">
        <v>3548</v>
      </c>
      <c r="S75" t="s">
        <v>3549</v>
      </c>
    </row>
    <row r="76" spans="1:21" x14ac:dyDescent="0.25">
      <c r="A76">
        <v>75</v>
      </c>
      <c r="B76">
        <v>1.10936098006266</v>
      </c>
      <c r="C76">
        <v>25.6586301167806</v>
      </c>
      <c r="D76" t="s">
        <v>743</v>
      </c>
      <c r="E76" t="s">
        <v>743</v>
      </c>
      <c r="F76" t="s">
        <v>1103</v>
      </c>
      <c r="G76" t="s">
        <v>1103</v>
      </c>
      <c r="H76" t="s">
        <v>1104</v>
      </c>
      <c r="I76" t="s">
        <v>1103</v>
      </c>
      <c r="J76" t="s">
        <v>835</v>
      </c>
      <c r="K76" t="s">
        <v>1105</v>
      </c>
      <c r="L76" t="s">
        <v>1106</v>
      </c>
      <c r="M76" t="s">
        <v>837</v>
      </c>
      <c r="N76" s="3">
        <v>124</v>
      </c>
      <c r="O76" t="s">
        <v>968</v>
      </c>
      <c r="P76" t="s">
        <v>969</v>
      </c>
      <c r="Q76" t="s">
        <v>1002</v>
      </c>
      <c r="R76" t="s">
        <v>1003</v>
      </c>
      <c r="S76" t="s">
        <v>1004</v>
      </c>
    </row>
    <row r="77" spans="1:21" x14ac:dyDescent="0.25">
      <c r="A77">
        <v>76</v>
      </c>
      <c r="B77">
        <v>0.72751215353084497</v>
      </c>
      <c r="C77">
        <v>25.638414382934599</v>
      </c>
      <c r="D77" t="s">
        <v>339</v>
      </c>
      <c r="E77" t="s">
        <v>339</v>
      </c>
      <c r="F77" t="s">
        <v>2514</v>
      </c>
      <c r="G77" t="s">
        <v>2514</v>
      </c>
      <c r="H77" t="s">
        <v>2515</v>
      </c>
      <c r="I77" t="s">
        <v>2514</v>
      </c>
      <c r="J77" t="s">
        <v>835</v>
      </c>
      <c r="K77" t="s">
        <v>2516</v>
      </c>
      <c r="L77" t="s">
        <v>2517</v>
      </c>
      <c r="M77" t="s">
        <v>837</v>
      </c>
      <c r="N77" s="3">
        <v>289</v>
      </c>
      <c r="O77" t="s">
        <v>2518</v>
      </c>
      <c r="P77" t="s">
        <v>1275</v>
      </c>
      <c r="Q77" t="s">
        <v>2519</v>
      </c>
      <c r="R77" t="s">
        <v>2520</v>
      </c>
      <c r="S77" t="s">
        <v>2521</v>
      </c>
    </row>
    <row r="78" spans="1:21" x14ac:dyDescent="0.25">
      <c r="A78">
        <v>77</v>
      </c>
      <c r="B78">
        <v>1.9423424763227699</v>
      </c>
      <c r="C78">
        <v>25.6208149592082</v>
      </c>
      <c r="D78" t="s">
        <v>668</v>
      </c>
      <c r="E78" t="s">
        <v>668</v>
      </c>
      <c r="F78" t="s">
        <v>2810</v>
      </c>
      <c r="G78" t="s">
        <v>2810</v>
      </c>
      <c r="H78" t="s">
        <v>2811</v>
      </c>
      <c r="I78" t="s">
        <v>2810</v>
      </c>
      <c r="J78" t="s">
        <v>835</v>
      </c>
      <c r="K78" t="s">
        <v>2812</v>
      </c>
      <c r="L78" t="s">
        <v>2813</v>
      </c>
      <c r="M78" t="s">
        <v>837</v>
      </c>
      <c r="N78" s="3">
        <v>188</v>
      </c>
      <c r="O78" t="s">
        <v>2814</v>
      </c>
      <c r="P78" t="s">
        <v>2815</v>
      </c>
      <c r="R78" t="s">
        <v>2816</v>
      </c>
      <c r="S78" t="s">
        <v>2817</v>
      </c>
    </row>
    <row r="79" spans="1:21" x14ac:dyDescent="0.25">
      <c r="A79">
        <v>78</v>
      </c>
      <c r="B79">
        <v>1.2079185247880699</v>
      </c>
      <c r="C79">
        <v>25.610143525259801</v>
      </c>
      <c r="D79" t="s">
        <v>460</v>
      </c>
      <c r="E79" t="s">
        <v>461</v>
      </c>
      <c r="F79" t="s">
        <v>910</v>
      </c>
      <c r="G79" t="s">
        <v>910</v>
      </c>
      <c r="H79" t="s">
        <v>911</v>
      </c>
      <c r="I79" t="s">
        <v>910</v>
      </c>
      <c r="J79" t="s">
        <v>835</v>
      </c>
      <c r="K79" t="s">
        <v>912</v>
      </c>
      <c r="L79" t="s">
        <v>913</v>
      </c>
      <c r="M79" t="s">
        <v>837</v>
      </c>
      <c r="N79" s="3">
        <v>453</v>
      </c>
      <c r="O79" t="s">
        <v>914</v>
      </c>
      <c r="P79" t="s">
        <v>915</v>
      </c>
      <c r="Q79" t="s">
        <v>916</v>
      </c>
      <c r="R79" t="s">
        <v>917</v>
      </c>
      <c r="S79" t="s">
        <v>918</v>
      </c>
    </row>
    <row r="80" spans="1:21" x14ac:dyDescent="0.25">
      <c r="A80">
        <v>79</v>
      </c>
      <c r="B80">
        <v>3.0949698383828599</v>
      </c>
      <c r="C80">
        <v>25.609886042277001</v>
      </c>
      <c r="D80" t="s">
        <v>738</v>
      </c>
      <c r="E80" t="s">
        <v>738</v>
      </c>
      <c r="F80" t="s">
        <v>3382</v>
      </c>
      <c r="G80" t="s">
        <v>3382</v>
      </c>
      <c r="H80" t="s">
        <v>3383</v>
      </c>
      <c r="I80" t="s">
        <v>3382</v>
      </c>
      <c r="J80" t="s">
        <v>835</v>
      </c>
      <c r="K80" t="s">
        <v>3377</v>
      </c>
      <c r="L80" t="s">
        <v>3384</v>
      </c>
      <c r="M80" t="s">
        <v>837</v>
      </c>
      <c r="N80" s="3">
        <v>498</v>
      </c>
      <c r="P80" t="s">
        <v>1171</v>
      </c>
      <c r="Q80" t="s">
        <v>3379</v>
      </c>
      <c r="R80" t="s">
        <v>3380</v>
      </c>
      <c r="S80" t="s">
        <v>3381</v>
      </c>
      <c r="T80" t="s">
        <v>1174</v>
      </c>
    </row>
    <row r="81" spans="1:20" x14ac:dyDescent="0.25">
      <c r="A81">
        <v>80</v>
      </c>
      <c r="B81">
        <v>1.0119894504605</v>
      </c>
      <c r="C81">
        <v>25.592024866739902</v>
      </c>
      <c r="D81" t="s">
        <v>617</v>
      </c>
      <c r="E81" t="s">
        <v>617</v>
      </c>
      <c r="F81" t="s">
        <v>2440</v>
      </c>
      <c r="G81" t="s">
        <v>2440</v>
      </c>
      <c r="H81" t="s">
        <v>2441</v>
      </c>
      <c r="I81" t="s">
        <v>2440</v>
      </c>
      <c r="J81" t="s">
        <v>835</v>
      </c>
      <c r="K81" t="s">
        <v>2437</v>
      </c>
      <c r="L81" t="s">
        <v>2442</v>
      </c>
      <c r="M81" t="s">
        <v>837</v>
      </c>
      <c r="N81" s="3">
        <v>201</v>
      </c>
      <c r="O81" t="s">
        <v>2443</v>
      </c>
      <c r="P81" t="s">
        <v>2444</v>
      </c>
      <c r="R81" t="s">
        <v>2445</v>
      </c>
      <c r="S81" t="s">
        <v>2446</v>
      </c>
      <c r="T81" t="s">
        <v>2447</v>
      </c>
    </row>
    <row r="82" spans="1:20" x14ac:dyDescent="0.25">
      <c r="A82">
        <v>81</v>
      </c>
      <c r="B82">
        <v>0.62375880634564396</v>
      </c>
      <c r="C82">
        <v>25.564415613810201</v>
      </c>
      <c r="D82" t="s">
        <v>184</v>
      </c>
      <c r="E82" t="s">
        <v>184</v>
      </c>
      <c r="F82" t="s">
        <v>3715</v>
      </c>
      <c r="G82" t="s">
        <v>3715</v>
      </c>
      <c r="H82" t="s">
        <v>3716</v>
      </c>
      <c r="I82" t="s">
        <v>3715</v>
      </c>
      <c r="J82" t="s">
        <v>835</v>
      </c>
      <c r="K82" t="s">
        <v>3717</v>
      </c>
      <c r="L82" t="s">
        <v>3718</v>
      </c>
      <c r="M82" t="s">
        <v>837</v>
      </c>
      <c r="N82" s="3">
        <v>290</v>
      </c>
      <c r="P82" t="s">
        <v>1922</v>
      </c>
      <c r="R82" t="s">
        <v>1922</v>
      </c>
      <c r="S82" t="s">
        <v>1923</v>
      </c>
      <c r="T82" t="s">
        <v>3719</v>
      </c>
    </row>
    <row r="83" spans="1:20" x14ac:dyDescent="0.25">
      <c r="A83">
        <v>82</v>
      </c>
      <c r="B83">
        <v>1.5576877101990001</v>
      </c>
      <c r="C83">
        <v>25.557872454325398</v>
      </c>
      <c r="D83" t="s">
        <v>419</v>
      </c>
      <c r="E83" t="s">
        <v>420</v>
      </c>
      <c r="F83" t="s">
        <v>4106</v>
      </c>
      <c r="G83" t="s">
        <v>4106</v>
      </c>
      <c r="H83" t="s">
        <v>4107</v>
      </c>
      <c r="I83" t="s">
        <v>4106</v>
      </c>
      <c r="J83" t="s">
        <v>835</v>
      </c>
      <c r="K83" t="s">
        <v>4083</v>
      </c>
      <c r="L83" t="s">
        <v>4108</v>
      </c>
      <c r="M83" t="s">
        <v>837</v>
      </c>
      <c r="N83" s="3">
        <v>128</v>
      </c>
      <c r="O83" t="s">
        <v>968</v>
      </c>
      <c r="P83" t="s">
        <v>969</v>
      </c>
      <c r="Q83" t="s">
        <v>977</v>
      </c>
      <c r="R83" t="s">
        <v>978</v>
      </c>
      <c r="S83" t="s">
        <v>979</v>
      </c>
    </row>
    <row r="84" spans="1:20" x14ac:dyDescent="0.25">
      <c r="A84">
        <v>83</v>
      </c>
      <c r="B84">
        <v>1.0561030231297299</v>
      </c>
      <c r="C84">
        <v>25.546057510375999</v>
      </c>
      <c r="D84" t="s">
        <v>517</v>
      </c>
      <c r="E84" t="s">
        <v>517</v>
      </c>
      <c r="F84" t="s">
        <v>4109</v>
      </c>
      <c r="G84" t="s">
        <v>4109</v>
      </c>
      <c r="H84" t="s">
        <v>4110</v>
      </c>
      <c r="I84" t="s">
        <v>4109</v>
      </c>
      <c r="J84" t="s">
        <v>835</v>
      </c>
      <c r="K84" t="s">
        <v>4083</v>
      </c>
      <c r="L84" t="s">
        <v>4111</v>
      </c>
      <c r="M84" t="s">
        <v>837</v>
      </c>
      <c r="N84" s="3">
        <v>734</v>
      </c>
      <c r="O84" t="s">
        <v>1251</v>
      </c>
      <c r="P84" t="s">
        <v>1252</v>
      </c>
      <c r="Q84" t="s">
        <v>1327</v>
      </c>
      <c r="R84" t="s">
        <v>4112</v>
      </c>
      <c r="S84" t="s">
        <v>4113</v>
      </c>
      <c r="T84" t="s">
        <v>1256</v>
      </c>
    </row>
    <row r="85" spans="1:20" x14ac:dyDescent="0.25">
      <c r="A85">
        <v>84</v>
      </c>
      <c r="B85">
        <v>1.6428449182074001</v>
      </c>
      <c r="C85">
        <v>25.5382194519043</v>
      </c>
      <c r="D85" t="s">
        <v>323</v>
      </c>
      <c r="E85" t="s">
        <v>323</v>
      </c>
      <c r="F85" t="s">
        <v>842</v>
      </c>
      <c r="G85" t="s">
        <v>842</v>
      </c>
      <c r="H85" t="s">
        <v>843</v>
      </c>
      <c r="I85" t="s">
        <v>842</v>
      </c>
      <c r="J85" t="s">
        <v>835</v>
      </c>
      <c r="K85" t="s">
        <v>844</v>
      </c>
      <c r="L85" t="s">
        <v>845</v>
      </c>
      <c r="M85" t="s">
        <v>837</v>
      </c>
      <c r="N85" s="3">
        <v>246</v>
      </c>
    </row>
    <row r="86" spans="1:20" x14ac:dyDescent="0.25">
      <c r="A86">
        <v>85</v>
      </c>
      <c r="B86">
        <v>1.0188107459084801</v>
      </c>
      <c r="C86">
        <v>25.524152929132601</v>
      </c>
      <c r="D86" t="s">
        <v>377</v>
      </c>
      <c r="E86" t="s">
        <v>377</v>
      </c>
      <c r="F86" t="s">
        <v>2559</v>
      </c>
      <c r="G86" t="s">
        <v>2559</v>
      </c>
      <c r="H86" t="s">
        <v>2560</v>
      </c>
      <c r="I86" t="s">
        <v>2559</v>
      </c>
      <c r="J86" t="s">
        <v>835</v>
      </c>
      <c r="K86" t="s">
        <v>2554</v>
      </c>
      <c r="L86" t="s">
        <v>2561</v>
      </c>
      <c r="M86" t="s">
        <v>837</v>
      </c>
      <c r="N86" s="3">
        <v>128</v>
      </c>
      <c r="P86" t="s">
        <v>2485</v>
      </c>
      <c r="Q86" t="s">
        <v>2549</v>
      </c>
      <c r="R86" t="s">
        <v>2556</v>
      </c>
      <c r="S86" t="s">
        <v>2557</v>
      </c>
      <c r="T86" t="s">
        <v>2558</v>
      </c>
    </row>
    <row r="87" spans="1:20" x14ac:dyDescent="0.25">
      <c r="A87">
        <v>86</v>
      </c>
      <c r="B87">
        <v>1.06379069239054</v>
      </c>
      <c r="C87">
        <v>25.4538888295492</v>
      </c>
      <c r="D87" t="s">
        <v>462</v>
      </c>
      <c r="E87" t="s">
        <v>462</v>
      </c>
      <c r="F87" t="s">
        <v>2268</v>
      </c>
      <c r="G87" t="s">
        <v>2268</v>
      </c>
      <c r="H87" t="s">
        <v>2269</v>
      </c>
      <c r="I87" t="s">
        <v>2268</v>
      </c>
      <c r="J87" t="s">
        <v>835</v>
      </c>
      <c r="K87" t="s">
        <v>2270</v>
      </c>
      <c r="M87" t="s">
        <v>837</v>
      </c>
      <c r="N87" s="3">
        <v>374</v>
      </c>
      <c r="O87" t="s">
        <v>914</v>
      </c>
      <c r="Q87" t="s">
        <v>2271</v>
      </c>
      <c r="R87" t="s">
        <v>2272</v>
      </c>
      <c r="S87" t="s">
        <v>2273</v>
      </c>
    </row>
    <row r="88" spans="1:20" x14ac:dyDescent="0.25">
      <c r="A88">
        <v>87</v>
      </c>
      <c r="B88">
        <v>0.929506166062676</v>
      </c>
      <c r="C88">
        <v>25.444585291544598</v>
      </c>
      <c r="D88" t="s">
        <v>740</v>
      </c>
      <c r="E88" t="s">
        <v>740</v>
      </c>
      <c r="F88" t="s">
        <v>4824</v>
      </c>
      <c r="G88" t="s">
        <v>4824</v>
      </c>
      <c r="H88" t="s">
        <v>4825</v>
      </c>
      <c r="I88" t="s">
        <v>4824</v>
      </c>
      <c r="J88" t="s">
        <v>835</v>
      </c>
      <c r="K88" t="s">
        <v>4826</v>
      </c>
      <c r="L88" t="s">
        <v>4827</v>
      </c>
      <c r="M88" t="s">
        <v>837</v>
      </c>
      <c r="N88" s="3">
        <v>317</v>
      </c>
    </row>
    <row r="89" spans="1:20" x14ac:dyDescent="0.25">
      <c r="A89">
        <v>88</v>
      </c>
      <c r="B89">
        <v>1.2435224586481399</v>
      </c>
      <c r="C89">
        <v>25.437699254353799</v>
      </c>
      <c r="D89" t="s">
        <v>515</v>
      </c>
      <c r="E89" t="s">
        <v>516</v>
      </c>
      <c r="F89" t="s">
        <v>1023</v>
      </c>
      <c r="G89" t="s">
        <v>1023</v>
      </c>
      <c r="H89" t="s">
        <v>1024</v>
      </c>
      <c r="I89" t="s">
        <v>1023</v>
      </c>
      <c r="J89" t="s">
        <v>835</v>
      </c>
      <c r="K89" t="s">
        <v>1025</v>
      </c>
      <c r="L89" t="s">
        <v>1026</v>
      </c>
      <c r="M89" t="s">
        <v>837</v>
      </c>
      <c r="N89" s="3">
        <v>82</v>
      </c>
      <c r="O89" t="s">
        <v>968</v>
      </c>
      <c r="P89" t="s">
        <v>969</v>
      </c>
      <c r="Q89" t="s">
        <v>1027</v>
      </c>
      <c r="R89" t="s">
        <v>1028</v>
      </c>
      <c r="S89" t="s">
        <v>1029</v>
      </c>
    </row>
    <row r="90" spans="1:20" x14ac:dyDescent="0.25">
      <c r="A90">
        <v>89</v>
      </c>
      <c r="B90">
        <v>1.2016430872564401</v>
      </c>
      <c r="C90">
        <v>25.3953950246175</v>
      </c>
      <c r="D90" t="s">
        <v>303</v>
      </c>
      <c r="E90" t="s">
        <v>303</v>
      </c>
      <c r="F90" t="s">
        <v>4114</v>
      </c>
      <c r="G90" t="s">
        <v>4114</v>
      </c>
      <c r="H90" t="s">
        <v>4115</v>
      </c>
      <c r="I90" t="s">
        <v>4114</v>
      </c>
      <c r="J90" t="s">
        <v>835</v>
      </c>
      <c r="K90" t="s">
        <v>4083</v>
      </c>
      <c r="L90" t="s">
        <v>4116</v>
      </c>
      <c r="M90" t="s">
        <v>837</v>
      </c>
      <c r="N90" s="3">
        <v>311</v>
      </c>
      <c r="P90" t="s">
        <v>1275</v>
      </c>
      <c r="Q90" t="s">
        <v>1327</v>
      </c>
      <c r="R90" t="s">
        <v>2230</v>
      </c>
      <c r="S90" t="s">
        <v>2231</v>
      </c>
    </row>
    <row r="91" spans="1:20" x14ac:dyDescent="0.25">
      <c r="A91">
        <v>90</v>
      </c>
      <c r="B91">
        <v>0.94244654608099898</v>
      </c>
      <c r="C91">
        <v>25.356277084350602</v>
      </c>
      <c r="D91" t="s">
        <v>790</v>
      </c>
      <c r="E91" t="s">
        <v>790</v>
      </c>
      <c r="F91" t="s">
        <v>4117</v>
      </c>
      <c r="G91" t="s">
        <v>4117</v>
      </c>
      <c r="H91" t="s">
        <v>4118</v>
      </c>
      <c r="I91" t="s">
        <v>4117</v>
      </c>
      <c r="J91" t="s">
        <v>835</v>
      </c>
      <c r="K91" t="s">
        <v>4083</v>
      </c>
      <c r="L91" t="s">
        <v>4119</v>
      </c>
      <c r="M91" t="s">
        <v>837</v>
      </c>
      <c r="N91" s="3">
        <v>539</v>
      </c>
      <c r="P91" t="s">
        <v>3136</v>
      </c>
      <c r="Q91" t="s">
        <v>4120</v>
      </c>
      <c r="R91" t="s">
        <v>4121</v>
      </c>
      <c r="S91" t="s">
        <v>4122</v>
      </c>
    </row>
    <row r="92" spans="1:20" x14ac:dyDescent="0.25">
      <c r="A92">
        <v>91</v>
      </c>
      <c r="B92">
        <v>1.5514055051120399</v>
      </c>
      <c r="C92">
        <v>25.349826812744102</v>
      </c>
      <c r="D92" t="s">
        <v>276</v>
      </c>
      <c r="E92" t="s">
        <v>276</v>
      </c>
      <c r="F92" t="s">
        <v>2567</v>
      </c>
      <c r="G92" t="s">
        <v>2567</v>
      </c>
      <c r="H92" t="s">
        <v>2568</v>
      </c>
      <c r="I92" t="s">
        <v>2567</v>
      </c>
      <c r="J92" t="s">
        <v>835</v>
      </c>
      <c r="K92" t="s">
        <v>2564</v>
      </c>
      <c r="M92" t="s">
        <v>837</v>
      </c>
      <c r="N92" s="3">
        <v>127</v>
      </c>
      <c r="P92" t="s">
        <v>2485</v>
      </c>
      <c r="Q92" t="s">
        <v>2549</v>
      </c>
      <c r="R92" t="s">
        <v>2556</v>
      </c>
      <c r="S92" t="s">
        <v>2557</v>
      </c>
      <c r="T92" t="s">
        <v>2566</v>
      </c>
    </row>
    <row r="93" spans="1:20" x14ac:dyDescent="0.25">
      <c r="A93">
        <v>92</v>
      </c>
      <c r="B93">
        <v>1.2997842764813901</v>
      </c>
      <c r="C93">
        <v>25.3274293627058</v>
      </c>
      <c r="D93" t="s">
        <v>766</v>
      </c>
      <c r="E93" t="s">
        <v>766</v>
      </c>
      <c r="F93" t="s">
        <v>1329</v>
      </c>
      <c r="G93" t="s">
        <v>1329</v>
      </c>
      <c r="H93" t="s">
        <v>1330</v>
      </c>
      <c r="I93" t="s">
        <v>1329</v>
      </c>
      <c r="J93" t="s">
        <v>835</v>
      </c>
      <c r="K93" t="s">
        <v>1326</v>
      </c>
      <c r="L93" t="s">
        <v>1331</v>
      </c>
      <c r="M93" t="s">
        <v>837</v>
      </c>
      <c r="N93" s="3">
        <v>311</v>
      </c>
      <c r="Q93" t="s">
        <v>1327</v>
      </c>
      <c r="R93" t="s">
        <v>1327</v>
      </c>
      <c r="S93" t="s">
        <v>1328</v>
      </c>
    </row>
    <row r="94" spans="1:20" x14ac:dyDescent="0.25">
      <c r="A94">
        <v>93</v>
      </c>
      <c r="B94">
        <v>0.77339955161170504</v>
      </c>
      <c r="C94">
        <v>25.314120356241901</v>
      </c>
      <c r="D94" t="s">
        <v>58</v>
      </c>
      <c r="E94" t="s">
        <v>58</v>
      </c>
      <c r="F94" t="s">
        <v>2965</v>
      </c>
      <c r="G94" t="s">
        <v>2965</v>
      </c>
      <c r="H94" t="s">
        <v>2966</v>
      </c>
      <c r="I94" t="s">
        <v>2965</v>
      </c>
      <c r="J94" t="s">
        <v>835</v>
      </c>
      <c r="K94" t="s">
        <v>2967</v>
      </c>
      <c r="L94" t="s">
        <v>2968</v>
      </c>
      <c r="M94" t="s">
        <v>837</v>
      </c>
      <c r="N94" s="3">
        <v>716</v>
      </c>
      <c r="O94" t="s">
        <v>2969</v>
      </c>
      <c r="P94" t="s">
        <v>1275</v>
      </c>
      <c r="Q94" t="s">
        <v>2970</v>
      </c>
      <c r="R94" t="s">
        <v>2971</v>
      </c>
      <c r="S94" t="s">
        <v>2972</v>
      </c>
    </row>
    <row r="95" spans="1:20" x14ac:dyDescent="0.25">
      <c r="A95">
        <v>94</v>
      </c>
      <c r="B95">
        <v>0.92926956745191802</v>
      </c>
      <c r="C95">
        <v>25.301072947184199</v>
      </c>
      <c r="D95" t="s">
        <v>746</v>
      </c>
      <c r="E95" t="s">
        <v>746</v>
      </c>
      <c r="F95" t="s">
        <v>4123</v>
      </c>
      <c r="G95" t="s">
        <v>4123</v>
      </c>
      <c r="H95" t="s">
        <v>4124</v>
      </c>
      <c r="I95" t="s">
        <v>4123</v>
      </c>
      <c r="J95" t="s">
        <v>835</v>
      </c>
      <c r="K95" t="s">
        <v>4083</v>
      </c>
      <c r="L95" t="s">
        <v>4125</v>
      </c>
      <c r="M95" t="s">
        <v>837</v>
      </c>
      <c r="N95" s="3">
        <v>671</v>
      </c>
      <c r="P95" t="s">
        <v>1502</v>
      </c>
      <c r="Q95" t="s">
        <v>4126</v>
      </c>
      <c r="R95" t="s">
        <v>4127</v>
      </c>
      <c r="S95" t="s">
        <v>4128</v>
      </c>
    </row>
    <row r="96" spans="1:20" x14ac:dyDescent="0.25">
      <c r="A96">
        <v>95</v>
      </c>
      <c r="B96">
        <v>0.997694005808338</v>
      </c>
      <c r="C96">
        <v>25.293648992266</v>
      </c>
      <c r="D96" t="s">
        <v>726</v>
      </c>
      <c r="E96" t="s">
        <v>726</v>
      </c>
      <c r="F96" t="s">
        <v>1566</v>
      </c>
      <c r="G96" t="s">
        <v>1566</v>
      </c>
      <c r="H96" t="s">
        <v>1567</v>
      </c>
      <c r="I96" t="s">
        <v>1566</v>
      </c>
      <c r="J96" t="s">
        <v>835</v>
      </c>
      <c r="K96" t="s">
        <v>1568</v>
      </c>
      <c r="L96" t="s">
        <v>1569</v>
      </c>
      <c r="M96" t="s">
        <v>837</v>
      </c>
      <c r="N96" s="3">
        <v>225</v>
      </c>
      <c r="Q96" t="s">
        <v>1570</v>
      </c>
      <c r="R96" t="s">
        <v>1570</v>
      </c>
      <c r="S96" t="s">
        <v>1571</v>
      </c>
    </row>
    <row r="97" spans="1:21" x14ac:dyDescent="0.25">
      <c r="A97">
        <v>96</v>
      </c>
      <c r="B97">
        <v>1.65660619141229</v>
      </c>
      <c r="C97">
        <v>25.286921819051098</v>
      </c>
      <c r="D97" t="s">
        <v>723</v>
      </c>
      <c r="E97" t="s">
        <v>723</v>
      </c>
      <c r="F97" t="s">
        <v>3982</v>
      </c>
      <c r="G97" t="s">
        <v>3982</v>
      </c>
      <c r="H97" t="s">
        <v>3983</v>
      </c>
      <c r="I97" t="s">
        <v>3982</v>
      </c>
      <c r="J97" t="s">
        <v>835</v>
      </c>
      <c r="K97" t="s">
        <v>3984</v>
      </c>
      <c r="L97" t="s">
        <v>3985</v>
      </c>
      <c r="M97" t="s">
        <v>837</v>
      </c>
      <c r="N97" s="3">
        <v>858</v>
      </c>
      <c r="O97" t="s">
        <v>968</v>
      </c>
      <c r="Q97" t="s">
        <v>1723</v>
      </c>
      <c r="R97" t="s">
        <v>3986</v>
      </c>
      <c r="S97" t="s">
        <v>3987</v>
      </c>
    </row>
    <row r="98" spans="1:21" x14ac:dyDescent="0.25">
      <c r="A98">
        <v>97</v>
      </c>
      <c r="B98">
        <v>1.3854530332450099</v>
      </c>
      <c r="C98">
        <v>25.2483499967135</v>
      </c>
      <c r="D98" t="s">
        <v>220</v>
      </c>
      <c r="E98" t="s">
        <v>220</v>
      </c>
      <c r="F98" t="s">
        <v>4129</v>
      </c>
      <c r="G98" t="s">
        <v>4129</v>
      </c>
      <c r="H98" t="s">
        <v>4130</v>
      </c>
      <c r="I98" t="s">
        <v>4129</v>
      </c>
      <c r="J98" t="s">
        <v>835</v>
      </c>
      <c r="K98" t="s">
        <v>4083</v>
      </c>
      <c r="L98" t="s">
        <v>4131</v>
      </c>
      <c r="M98" t="s">
        <v>837</v>
      </c>
      <c r="N98" s="3">
        <v>113</v>
      </c>
      <c r="O98" t="s">
        <v>4132</v>
      </c>
      <c r="P98" t="s">
        <v>969</v>
      </c>
      <c r="Q98" t="s">
        <v>977</v>
      </c>
      <c r="R98" t="s">
        <v>4133</v>
      </c>
      <c r="S98" t="s">
        <v>4134</v>
      </c>
      <c r="U98" t="s">
        <v>4135</v>
      </c>
    </row>
    <row r="99" spans="1:21" x14ac:dyDescent="0.25">
      <c r="A99">
        <v>98</v>
      </c>
      <c r="B99">
        <v>1.0807163835373299</v>
      </c>
      <c r="C99">
        <v>25.232104573931</v>
      </c>
      <c r="D99" t="s">
        <v>608</v>
      </c>
      <c r="E99" t="s">
        <v>608</v>
      </c>
      <c r="F99" t="s">
        <v>3968</v>
      </c>
      <c r="G99" t="s">
        <v>3968</v>
      </c>
      <c r="H99" t="s">
        <v>3969</v>
      </c>
      <c r="I99" t="s">
        <v>3968</v>
      </c>
      <c r="J99" t="s">
        <v>835</v>
      </c>
      <c r="K99" t="s">
        <v>3970</v>
      </c>
      <c r="L99" t="s">
        <v>3971</v>
      </c>
      <c r="M99" t="s">
        <v>837</v>
      </c>
      <c r="N99" s="3">
        <v>248</v>
      </c>
      <c r="O99" t="s">
        <v>2336</v>
      </c>
      <c r="Q99" t="s">
        <v>3972</v>
      </c>
      <c r="R99" t="s">
        <v>3973</v>
      </c>
      <c r="S99" t="s">
        <v>3974</v>
      </c>
      <c r="U99" t="s">
        <v>3975</v>
      </c>
    </row>
    <row r="100" spans="1:21" x14ac:dyDescent="0.25">
      <c r="A100">
        <v>99</v>
      </c>
      <c r="B100">
        <v>1.1154326631795299</v>
      </c>
      <c r="C100">
        <v>25.211509840828999</v>
      </c>
      <c r="D100" t="s">
        <v>422</v>
      </c>
      <c r="E100" t="s">
        <v>422</v>
      </c>
      <c r="F100" t="s">
        <v>3316</v>
      </c>
      <c r="G100" t="s">
        <v>3316</v>
      </c>
      <c r="H100" t="s">
        <v>3317</v>
      </c>
      <c r="I100" t="s">
        <v>3316</v>
      </c>
      <c r="J100" t="s">
        <v>835</v>
      </c>
      <c r="K100" t="s">
        <v>3318</v>
      </c>
      <c r="L100" t="s">
        <v>3319</v>
      </c>
      <c r="M100" t="s">
        <v>837</v>
      </c>
      <c r="N100" s="3">
        <v>241</v>
      </c>
      <c r="O100" t="s">
        <v>3320</v>
      </c>
      <c r="P100" t="s">
        <v>3297</v>
      </c>
      <c r="R100" t="s">
        <v>3321</v>
      </c>
      <c r="S100" t="s">
        <v>3322</v>
      </c>
      <c r="T100" t="s">
        <v>3323</v>
      </c>
    </row>
    <row r="101" spans="1:21" x14ac:dyDescent="0.25">
      <c r="A101">
        <v>100</v>
      </c>
      <c r="B101">
        <v>0.97355030392752795</v>
      </c>
      <c r="C101">
        <v>25.147059281667101</v>
      </c>
      <c r="D101" t="s">
        <v>638</v>
      </c>
      <c r="E101" t="s">
        <v>638</v>
      </c>
      <c r="F101" t="s">
        <v>2638</v>
      </c>
      <c r="G101" t="s">
        <v>2638</v>
      </c>
      <c r="H101" t="s">
        <v>2639</v>
      </c>
      <c r="I101" t="s">
        <v>2638</v>
      </c>
      <c r="J101" t="s">
        <v>835</v>
      </c>
      <c r="K101" t="s">
        <v>2640</v>
      </c>
      <c r="M101" t="s">
        <v>837</v>
      </c>
      <c r="N101" s="3">
        <v>121</v>
      </c>
    </row>
    <row r="102" spans="1:21" x14ac:dyDescent="0.25">
      <c r="A102">
        <v>101</v>
      </c>
      <c r="B102">
        <v>0.74269530727620603</v>
      </c>
      <c r="C102">
        <v>25.139645004272499</v>
      </c>
      <c r="D102" t="s">
        <v>434</v>
      </c>
      <c r="E102" t="s">
        <v>434</v>
      </c>
      <c r="F102" t="s">
        <v>4136</v>
      </c>
      <c r="G102" t="s">
        <v>4136</v>
      </c>
      <c r="H102" t="s">
        <v>4137</v>
      </c>
      <c r="I102" t="s">
        <v>4136</v>
      </c>
      <c r="J102" t="s">
        <v>835</v>
      </c>
      <c r="K102" t="s">
        <v>4083</v>
      </c>
      <c r="M102" t="s">
        <v>837</v>
      </c>
      <c r="N102" s="3">
        <v>94</v>
      </c>
      <c r="P102" t="s">
        <v>1275</v>
      </c>
      <c r="R102" t="s">
        <v>1275</v>
      </c>
      <c r="S102" t="s">
        <v>1412</v>
      </c>
      <c r="T102" t="s">
        <v>2003</v>
      </c>
    </row>
    <row r="103" spans="1:21" x14ac:dyDescent="0.25">
      <c r="A103">
        <v>102</v>
      </c>
      <c r="B103">
        <v>0.93129171150887202</v>
      </c>
      <c r="C103">
        <v>25.1262003580729</v>
      </c>
      <c r="D103" t="s">
        <v>656</v>
      </c>
      <c r="E103" t="s">
        <v>656</v>
      </c>
      <c r="F103" t="s">
        <v>4138</v>
      </c>
      <c r="G103" t="s">
        <v>4138</v>
      </c>
      <c r="H103" t="s">
        <v>4139</v>
      </c>
      <c r="I103" t="s">
        <v>4138</v>
      </c>
      <c r="J103" t="s">
        <v>835</v>
      </c>
      <c r="K103" t="s">
        <v>4083</v>
      </c>
      <c r="L103" t="s">
        <v>4140</v>
      </c>
      <c r="M103" t="s">
        <v>837</v>
      </c>
      <c r="N103" s="3">
        <v>146</v>
      </c>
      <c r="O103" t="s">
        <v>968</v>
      </c>
      <c r="P103" t="s">
        <v>969</v>
      </c>
      <c r="Q103" t="s">
        <v>977</v>
      </c>
      <c r="R103" t="s">
        <v>978</v>
      </c>
      <c r="S103" t="s">
        <v>979</v>
      </c>
    </row>
    <row r="104" spans="1:21" x14ac:dyDescent="0.25">
      <c r="A104">
        <v>103</v>
      </c>
      <c r="B104">
        <v>0.81021077900157001</v>
      </c>
      <c r="C104">
        <v>25.110715230305999</v>
      </c>
      <c r="D104" t="s">
        <v>209</v>
      </c>
      <c r="E104" t="s">
        <v>209</v>
      </c>
      <c r="F104" t="s">
        <v>4141</v>
      </c>
      <c r="G104" t="s">
        <v>4141</v>
      </c>
      <c r="H104" t="s">
        <v>4142</v>
      </c>
      <c r="I104" t="s">
        <v>4141</v>
      </c>
      <c r="J104" t="s">
        <v>835</v>
      </c>
      <c r="K104" t="s">
        <v>4083</v>
      </c>
      <c r="L104" t="s">
        <v>4143</v>
      </c>
      <c r="M104" t="s">
        <v>837</v>
      </c>
      <c r="N104" s="3">
        <v>186</v>
      </c>
      <c r="O104" t="s">
        <v>2443</v>
      </c>
      <c r="Q104" t="s">
        <v>1723</v>
      </c>
      <c r="R104" t="s">
        <v>4144</v>
      </c>
      <c r="S104" t="s">
        <v>4145</v>
      </c>
      <c r="T104" t="s">
        <v>4146</v>
      </c>
    </row>
    <row r="105" spans="1:21" x14ac:dyDescent="0.25">
      <c r="A105">
        <v>104</v>
      </c>
      <c r="B105">
        <v>0.93523945780701701</v>
      </c>
      <c r="C105">
        <v>25.104903793335001</v>
      </c>
      <c r="D105" t="s">
        <v>560</v>
      </c>
      <c r="E105" t="s">
        <v>561</v>
      </c>
      <c r="F105" t="s">
        <v>1892</v>
      </c>
      <c r="G105" t="s">
        <v>1892</v>
      </c>
      <c r="H105" t="s">
        <v>1893</v>
      </c>
      <c r="I105" t="s">
        <v>1892</v>
      </c>
      <c r="J105" t="s">
        <v>835</v>
      </c>
      <c r="K105" t="s">
        <v>1894</v>
      </c>
      <c r="L105" t="s">
        <v>1895</v>
      </c>
      <c r="M105" t="s">
        <v>837</v>
      </c>
      <c r="N105" s="3">
        <v>105</v>
      </c>
      <c r="P105" t="s">
        <v>1896</v>
      </c>
      <c r="Q105" t="s">
        <v>1897</v>
      </c>
      <c r="R105" t="s">
        <v>1898</v>
      </c>
      <c r="S105" t="s">
        <v>1899</v>
      </c>
      <c r="T105" t="s">
        <v>1900</v>
      </c>
      <c r="U105" t="s">
        <v>1901</v>
      </c>
    </row>
    <row r="106" spans="1:21" x14ac:dyDescent="0.25">
      <c r="A106">
        <v>105</v>
      </c>
      <c r="B106">
        <v>1.1078420035597401</v>
      </c>
      <c r="C106">
        <v>25.102052815755201</v>
      </c>
      <c r="D106" t="s">
        <v>775</v>
      </c>
      <c r="E106" t="s">
        <v>775</v>
      </c>
      <c r="F106" t="s">
        <v>4024</v>
      </c>
      <c r="G106" t="s">
        <v>4024</v>
      </c>
      <c r="H106" t="s">
        <v>4025</v>
      </c>
      <c r="I106" t="s">
        <v>4024</v>
      </c>
      <c r="J106" t="s">
        <v>835</v>
      </c>
      <c r="K106" t="s">
        <v>4026</v>
      </c>
      <c r="M106" t="s">
        <v>837</v>
      </c>
      <c r="N106" s="3">
        <v>246</v>
      </c>
      <c r="O106" t="s">
        <v>3999</v>
      </c>
      <c r="P106" t="s">
        <v>4000</v>
      </c>
      <c r="Q106" t="s">
        <v>4001</v>
      </c>
      <c r="R106" t="s">
        <v>4002</v>
      </c>
      <c r="S106" t="s">
        <v>4003</v>
      </c>
      <c r="T106" t="s">
        <v>2095</v>
      </c>
    </row>
    <row r="107" spans="1:21" x14ac:dyDescent="0.25">
      <c r="A107">
        <v>106</v>
      </c>
      <c r="B107">
        <v>1.04377817446846</v>
      </c>
      <c r="C107">
        <v>25.091504160563201</v>
      </c>
      <c r="D107" t="s">
        <v>373</v>
      </c>
      <c r="E107" t="s">
        <v>373</v>
      </c>
      <c r="F107" t="s">
        <v>3208</v>
      </c>
      <c r="G107" t="s">
        <v>3208</v>
      </c>
      <c r="H107" t="s">
        <v>3209</v>
      </c>
      <c r="I107" t="s">
        <v>3208</v>
      </c>
      <c r="J107" t="s">
        <v>835</v>
      </c>
      <c r="K107" t="s">
        <v>3210</v>
      </c>
      <c r="L107" t="s">
        <v>3211</v>
      </c>
      <c r="M107" t="s">
        <v>837</v>
      </c>
      <c r="N107" s="3">
        <v>375</v>
      </c>
      <c r="Q107" t="s">
        <v>3212</v>
      </c>
      <c r="R107" t="s">
        <v>3212</v>
      </c>
      <c r="S107" t="s">
        <v>3213</v>
      </c>
    </row>
    <row r="108" spans="1:21" x14ac:dyDescent="0.25">
      <c r="A108">
        <v>107</v>
      </c>
      <c r="B108">
        <v>1.4917543907229101</v>
      </c>
      <c r="C108">
        <v>25.091222922007201</v>
      </c>
      <c r="D108" t="s">
        <v>322</v>
      </c>
      <c r="E108" t="s">
        <v>322</v>
      </c>
      <c r="F108" t="s">
        <v>2285</v>
      </c>
      <c r="G108" t="s">
        <v>2285</v>
      </c>
      <c r="H108" t="s">
        <v>2286</v>
      </c>
      <c r="I108" t="s">
        <v>2285</v>
      </c>
      <c r="J108" t="s">
        <v>835</v>
      </c>
      <c r="K108" t="s">
        <v>2287</v>
      </c>
      <c r="L108" t="s">
        <v>2288</v>
      </c>
      <c r="M108" t="s">
        <v>837</v>
      </c>
      <c r="N108" s="3">
        <v>134</v>
      </c>
      <c r="Q108" t="s">
        <v>2289</v>
      </c>
      <c r="R108" t="s">
        <v>2289</v>
      </c>
      <c r="S108" t="s">
        <v>2290</v>
      </c>
    </row>
    <row r="109" spans="1:21" x14ac:dyDescent="0.25">
      <c r="A109">
        <v>108</v>
      </c>
      <c r="B109">
        <v>1.59555019527719</v>
      </c>
      <c r="C109">
        <v>25.0864093487079</v>
      </c>
      <c r="D109" t="s">
        <v>504</v>
      </c>
      <c r="E109" t="s">
        <v>504</v>
      </c>
      <c r="F109" t="s">
        <v>994</v>
      </c>
      <c r="G109" t="s">
        <v>994</v>
      </c>
      <c r="H109" t="s">
        <v>995</v>
      </c>
      <c r="I109" t="s">
        <v>994</v>
      </c>
      <c r="J109" t="s">
        <v>835</v>
      </c>
      <c r="K109" t="s">
        <v>996</v>
      </c>
      <c r="L109" t="s">
        <v>997</v>
      </c>
      <c r="M109" t="s">
        <v>837</v>
      </c>
      <c r="N109" s="3">
        <v>134</v>
      </c>
      <c r="O109" t="s">
        <v>968</v>
      </c>
      <c r="P109" t="s">
        <v>969</v>
      </c>
      <c r="Q109" t="s">
        <v>977</v>
      </c>
      <c r="R109" t="s">
        <v>978</v>
      </c>
      <c r="S109" t="s">
        <v>979</v>
      </c>
    </row>
    <row r="110" spans="1:21" x14ac:dyDescent="0.25">
      <c r="A110">
        <v>109</v>
      </c>
      <c r="B110">
        <v>1.1221294541479601</v>
      </c>
      <c r="C110">
        <v>25.084749094645201</v>
      </c>
      <c r="D110" t="s">
        <v>455</v>
      </c>
      <c r="E110" t="s">
        <v>456</v>
      </c>
      <c r="F110" t="s">
        <v>1046</v>
      </c>
      <c r="G110" t="s">
        <v>1046</v>
      </c>
      <c r="H110" t="s">
        <v>1047</v>
      </c>
      <c r="I110" t="s">
        <v>1046</v>
      </c>
      <c r="J110" t="s">
        <v>835</v>
      </c>
      <c r="K110" t="s">
        <v>1048</v>
      </c>
      <c r="L110" t="s">
        <v>1049</v>
      </c>
      <c r="M110" t="s">
        <v>837</v>
      </c>
      <c r="N110" s="3">
        <v>263</v>
      </c>
      <c r="O110" t="s">
        <v>968</v>
      </c>
      <c r="P110" t="s">
        <v>969</v>
      </c>
      <c r="Q110" t="s">
        <v>970</v>
      </c>
      <c r="R110" t="s">
        <v>971</v>
      </c>
      <c r="S110" t="s">
        <v>972</v>
      </c>
    </row>
    <row r="111" spans="1:21" x14ac:dyDescent="0.25">
      <c r="A111">
        <v>110</v>
      </c>
      <c r="B111">
        <v>0.77151488536848001</v>
      </c>
      <c r="C111">
        <v>25.079601160685201</v>
      </c>
      <c r="D111" t="s">
        <v>128</v>
      </c>
      <c r="E111" t="s">
        <v>128</v>
      </c>
      <c r="F111" t="s">
        <v>3660</v>
      </c>
      <c r="G111" t="s">
        <v>3660</v>
      </c>
      <c r="H111" t="s">
        <v>3661</v>
      </c>
      <c r="I111" t="s">
        <v>3660</v>
      </c>
      <c r="J111" t="s">
        <v>835</v>
      </c>
      <c r="K111" t="s">
        <v>3655</v>
      </c>
      <c r="M111" t="s">
        <v>837</v>
      </c>
      <c r="N111" s="3">
        <v>358</v>
      </c>
      <c r="P111" t="s">
        <v>2255</v>
      </c>
      <c r="R111" t="s">
        <v>2255</v>
      </c>
      <c r="S111" t="s">
        <v>3657</v>
      </c>
    </row>
    <row r="112" spans="1:21" x14ac:dyDescent="0.25">
      <c r="A112">
        <v>111</v>
      </c>
      <c r="B112">
        <v>0.964175646971689</v>
      </c>
      <c r="C112">
        <v>25.0783198220389</v>
      </c>
      <c r="D112" t="s">
        <v>698</v>
      </c>
      <c r="E112" t="s">
        <v>699</v>
      </c>
      <c r="F112" t="s">
        <v>903</v>
      </c>
      <c r="G112" t="s">
        <v>903</v>
      </c>
      <c r="H112" t="s">
        <v>904</v>
      </c>
      <c r="I112" t="s">
        <v>903</v>
      </c>
      <c r="J112" t="s">
        <v>835</v>
      </c>
      <c r="K112" t="s">
        <v>905</v>
      </c>
      <c r="L112" t="s">
        <v>906</v>
      </c>
      <c r="M112" t="s">
        <v>837</v>
      </c>
      <c r="N112" s="3">
        <v>139</v>
      </c>
      <c r="Q112" t="s">
        <v>907</v>
      </c>
      <c r="R112" t="s">
        <v>907</v>
      </c>
      <c r="S112" t="s">
        <v>908</v>
      </c>
      <c r="U112" t="s">
        <v>909</v>
      </c>
    </row>
    <row r="113" spans="1:21" x14ac:dyDescent="0.25">
      <c r="A113">
        <v>112</v>
      </c>
      <c r="B113">
        <v>1.3349021164088699</v>
      </c>
      <c r="C113">
        <v>25.072273763020799</v>
      </c>
      <c r="D113" t="s">
        <v>90</v>
      </c>
      <c r="E113" t="s">
        <v>90</v>
      </c>
      <c r="F113" t="s">
        <v>1695</v>
      </c>
      <c r="G113" t="s">
        <v>1695</v>
      </c>
      <c r="H113" t="s">
        <v>1696</v>
      </c>
      <c r="I113" t="s">
        <v>1695</v>
      </c>
      <c r="J113" t="s">
        <v>835</v>
      </c>
      <c r="K113" t="s">
        <v>1697</v>
      </c>
      <c r="M113" t="s">
        <v>837</v>
      </c>
      <c r="N113" s="3">
        <v>482</v>
      </c>
      <c r="O113" t="s">
        <v>1691</v>
      </c>
      <c r="P113" t="s">
        <v>1252</v>
      </c>
      <c r="Q113" t="s">
        <v>1692</v>
      </c>
      <c r="R113" t="s">
        <v>1698</v>
      </c>
      <c r="S113" t="s">
        <v>1699</v>
      </c>
      <c r="T113" t="s">
        <v>1256</v>
      </c>
      <c r="U113" t="s">
        <v>1700</v>
      </c>
    </row>
    <row r="114" spans="1:21" x14ac:dyDescent="0.25">
      <c r="A114">
        <v>113</v>
      </c>
      <c r="B114">
        <v>0.57951420608841897</v>
      </c>
      <c r="C114">
        <v>25.064588928222701</v>
      </c>
      <c r="D114" t="s">
        <v>95</v>
      </c>
      <c r="E114" t="s">
        <v>96</v>
      </c>
      <c r="F114" t="s">
        <v>2198</v>
      </c>
      <c r="G114" t="s">
        <v>2198</v>
      </c>
      <c r="H114" t="s">
        <v>2199</v>
      </c>
      <c r="I114" t="s">
        <v>2198</v>
      </c>
      <c r="J114" t="s">
        <v>835</v>
      </c>
      <c r="K114" t="s">
        <v>2200</v>
      </c>
      <c r="L114" t="s">
        <v>2201</v>
      </c>
      <c r="M114" t="s">
        <v>837</v>
      </c>
      <c r="N114" s="3">
        <v>394</v>
      </c>
      <c r="O114" t="s">
        <v>2202</v>
      </c>
      <c r="Q114" t="s">
        <v>2203</v>
      </c>
      <c r="R114" t="s">
        <v>2204</v>
      </c>
      <c r="S114" t="s">
        <v>2205</v>
      </c>
    </row>
    <row r="115" spans="1:21" x14ac:dyDescent="0.25">
      <c r="A115">
        <v>114</v>
      </c>
      <c r="B115">
        <v>0.87121765199817003</v>
      </c>
      <c r="C115">
        <v>25.064486567179401</v>
      </c>
      <c r="D115" t="s">
        <v>345</v>
      </c>
      <c r="E115" t="s">
        <v>345</v>
      </c>
      <c r="F115" t="s">
        <v>1420</v>
      </c>
      <c r="G115" t="s">
        <v>1420</v>
      </c>
      <c r="H115" t="s">
        <v>1421</v>
      </c>
      <c r="I115" t="s">
        <v>1420</v>
      </c>
      <c r="J115" t="s">
        <v>835</v>
      </c>
      <c r="K115" t="s">
        <v>1415</v>
      </c>
      <c r="L115" t="s">
        <v>1422</v>
      </c>
      <c r="M115" t="s">
        <v>837</v>
      </c>
      <c r="N115" s="3">
        <v>321</v>
      </c>
      <c r="O115" t="s">
        <v>1423</v>
      </c>
      <c r="Q115" t="s">
        <v>1417</v>
      </c>
      <c r="R115" t="s">
        <v>1424</v>
      </c>
      <c r="S115" t="s">
        <v>1425</v>
      </c>
    </row>
    <row r="116" spans="1:21" x14ac:dyDescent="0.25">
      <c r="A116">
        <v>115</v>
      </c>
      <c r="B116">
        <v>1.0080936847500199</v>
      </c>
      <c r="C116">
        <v>25.0441863720234</v>
      </c>
      <c r="D116" t="s">
        <v>681</v>
      </c>
      <c r="E116" t="s">
        <v>681</v>
      </c>
      <c r="F116" t="s">
        <v>1034</v>
      </c>
      <c r="G116" t="s">
        <v>1034</v>
      </c>
      <c r="H116" t="s">
        <v>1035</v>
      </c>
      <c r="I116" t="s">
        <v>1034</v>
      </c>
      <c r="J116" t="s">
        <v>835</v>
      </c>
      <c r="K116" t="s">
        <v>1036</v>
      </c>
      <c r="L116" t="s">
        <v>1037</v>
      </c>
      <c r="M116" t="s">
        <v>837</v>
      </c>
      <c r="N116" s="3">
        <v>69</v>
      </c>
      <c r="O116" t="s">
        <v>968</v>
      </c>
      <c r="P116" t="s">
        <v>969</v>
      </c>
      <c r="Q116" t="s">
        <v>977</v>
      </c>
      <c r="R116" t="s">
        <v>978</v>
      </c>
      <c r="S116" t="s">
        <v>979</v>
      </c>
    </row>
    <row r="117" spans="1:21" x14ac:dyDescent="0.25">
      <c r="A117">
        <v>116</v>
      </c>
      <c r="B117">
        <v>2.0496111696430499</v>
      </c>
      <c r="C117">
        <v>25.042504628499302</v>
      </c>
      <c r="D117" t="s">
        <v>168</v>
      </c>
      <c r="E117" t="s">
        <v>169</v>
      </c>
      <c r="F117" t="s">
        <v>2492</v>
      </c>
      <c r="G117" t="s">
        <v>2492</v>
      </c>
      <c r="H117" t="s">
        <v>2493</v>
      </c>
      <c r="I117" t="s">
        <v>2492</v>
      </c>
      <c r="J117" t="s">
        <v>835</v>
      </c>
      <c r="K117" t="s">
        <v>2494</v>
      </c>
      <c r="L117" t="s">
        <v>2495</v>
      </c>
      <c r="M117" t="s">
        <v>837</v>
      </c>
      <c r="N117" s="3">
        <v>728</v>
      </c>
      <c r="O117" t="s">
        <v>838</v>
      </c>
      <c r="Q117" t="s">
        <v>1164</v>
      </c>
      <c r="R117" t="s">
        <v>1165</v>
      </c>
      <c r="S117" t="s">
        <v>1166</v>
      </c>
    </row>
    <row r="118" spans="1:21" x14ac:dyDescent="0.25">
      <c r="A118">
        <v>117</v>
      </c>
      <c r="B118">
        <v>0.96009153135218295</v>
      </c>
      <c r="C118">
        <v>25.038794835408499</v>
      </c>
      <c r="D118" t="s">
        <v>594</v>
      </c>
      <c r="E118" t="s">
        <v>594</v>
      </c>
      <c r="F118" t="s">
        <v>2465</v>
      </c>
      <c r="G118" t="s">
        <v>2465</v>
      </c>
      <c r="H118" t="s">
        <v>2466</v>
      </c>
      <c r="I118" t="s">
        <v>2465</v>
      </c>
      <c r="J118" t="s">
        <v>835</v>
      </c>
      <c r="K118" t="s">
        <v>2467</v>
      </c>
      <c r="L118" t="s">
        <v>2468</v>
      </c>
      <c r="M118" t="s">
        <v>837</v>
      </c>
      <c r="N118" s="3">
        <v>217</v>
      </c>
      <c r="O118" t="s">
        <v>2469</v>
      </c>
      <c r="P118" t="s">
        <v>1242</v>
      </c>
      <c r="Q118" t="s">
        <v>1723</v>
      </c>
      <c r="R118" t="s">
        <v>2470</v>
      </c>
      <c r="S118" t="s">
        <v>2471</v>
      </c>
      <c r="T118" t="s">
        <v>2472</v>
      </c>
      <c r="U118" t="s">
        <v>2473</v>
      </c>
    </row>
    <row r="119" spans="1:21" x14ac:dyDescent="0.25">
      <c r="A119">
        <v>118</v>
      </c>
      <c r="B119">
        <v>0.66472473234114404</v>
      </c>
      <c r="C119">
        <v>25.0332436879476</v>
      </c>
      <c r="D119" t="s">
        <v>514</v>
      </c>
      <c r="E119" t="s">
        <v>514</v>
      </c>
      <c r="F119" t="s">
        <v>4806</v>
      </c>
      <c r="G119" t="s">
        <v>4806</v>
      </c>
      <c r="H119" t="s">
        <v>4807</v>
      </c>
      <c r="I119" t="s">
        <v>4806</v>
      </c>
      <c r="J119" t="s">
        <v>835</v>
      </c>
      <c r="K119" t="s">
        <v>4808</v>
      </c>
      <c r="L119" t="s">
        <v>4809</v>
      </c>
      <c r="M119" t="s">
        <v>837</v>
      </c>
      <c r="N119" s="3">
        <v>191</v>
      </c>
      <c r="P119" t="s">
        <v>4810</v>
      </c>
      <c r="Q119" t="s">
        <v>1513</v>
      </c>
      <c r="R119" t="s">
        <v>4811</v>
      </c>
      <c r="S119" t="s">
        <v>4812</v>
      </c>
      <c r="T119" t="s">
        <v>4813</v>
      </c>
      <c r="U119" t="s">
        <v>4814</v>
      </c>
    </row>
    <row r="120" spans="1:21" x14ac:dyDescent="0.25">
      <c r="A120">
        <v>119</v>
      </c>
      <c r="B120">
        <v>1.1343492032575799</v>
      </c>
      <c r="C120">
        <v>25.0266298147348</v>
      </c>
      <c r="D120" t="s">
        <v>588</v>
      </c>
      <c r="E120" t="s">
        <v>588</v>
      </c>
      <c r="F120" t="s">
        <v>1809</v>
      </c>
      <c r="G120" t="s">
        <v>1809</v>
      </c>
      <c r="H120" t="s">
        <v>1810</v>
      </c>
      <c r="I120" t="s">
        <v>1809</v>
      </c>
      <c r="J120" t="s">
        <v>835</v>
      </c>
      <c r="K120" t="s">
        <v>1811</v>
      </c>
      <c r="L120" t="s">
        <v>1812</v>
      </c>
      <c r="M120" t="s">
        <v>837</v>
      </c>
      <c r="N120" s="3">
        <v>174</v>
      </c>
      <c r="O120" t="s">
        <v>1813</v>
      </c>
      <c r="P120" t="s">
        <v>1814</v>
      </c>
      <c r="R120" t="s">
        <v>1815</v>
      </c>
      <c r="S120" t="s">
        <v>1816</v>
      </c>
      <c r="T120" t="s">
        <v>1817</v>
      </c>
    </row>
    <row r="121" spans="1:21" x14ac:dyDescent="0.25">
      <c r="A121">
        <v>120</v>
      </c>
      <c r="B121">
        <v>0.56110853322254295</v>
      </c>
      <c r="C121">
        <v>25.0199180330549</v>
      </c>
      <c r="D121" t="s">
        <v>392</v>
      </c>
      <c r="E121" t="s">
        <v>393</v>
      </c>
      <c r="F121" t="s">
        <v>1237</v>
      </c>
      <c r="G121" t="s">
        <v>1237</v>
      </c>
      <c r="H121" t="s">
        <v>1238</v>
      </c>
      <c r="I121" t="s">
        <v>1237</v>
      </c>
      <c r="J121" t="s">
        <v>835</v>
      </c>
      <c r="K121" t="s">
        <v>1239</v>
      </c>
      <c r="L121" t="s">
        <v>1240</v>
      </c>
      <c r="M121" t="s">
        <v>837</v>
      </c>
      <c r="N121" s="3">
        <v>103</v>
      </c>
      <c r="O121" t="s">
        <v>1241</v>
      </c>
      <c r="P121" t="s">
        <v>1242</v>
      </c>
      <c r="Q121" t="s">
        <v>1243</v>
      </c>
      <c r="R121" t="s">
        <v>1244</v>
      </c>
      <c r="S121" t="s">
        <v>1245</v>
      </c>
      <c r="T121" t="s">
        <v>1246</v>
      </c>
    </row>
    <row r="122" spans="1:21" x14ac:dyDescent="0.25">
      <c r="A122">
        <v>121</v>
      </c>
      <c r="B122">
        <v>1.34470735304306</v>
      </c>
      <c r="C122">
        <v>24.998639106750499</v>
      </c>
      <c r="D122" t="s">
        <v>271</v>
      </c>
      <c r="E122" t="s">
        <v>272</v>
      </c>
      <c r="F122" t="s">
        <v>4147</v>
      </c>
      <c r="G122" t="s">
        <v>4147</v>
      </c>
      <c r="H122" t="s">
        <v>4148</v>
      </c>
      <c r="I122" t="s">
        <v>4147</v>
      </c>
      <c r="J122" t="s">
        <v>835</v>
      </c>
      <c r="K122" t="s">
        <v>4083</v>
      </c>
      <c r="M122" t="s">
        <v>837</v>
      </c>
      <c r="N122" s="3">
        <v>154</v>
      </c>
      <c r="O122" t="s">
        <v>968</v>
      </c>
      <c r="P122" t="s">
        <v>969</v>
      </c>
      <c r="Q122" t="s">
        <v>977</v>
      </c>
      <c r="R122" t="s">
        <v>978</v>
      </c>
      <c r="S122" t="s">
        <v>979</v>
      </c>
    </row>
    <row r="123" spans="1:21" x14ac:dyDescent="0.25">
      <c r="A123">
        <v>122</v>
      </c>
      <c r="B123">
        <v>1.1001769857785499</v>
      </c>
      <c r="C123">
        <v>24.9897171020508</v>
      </c>
      <c r="D123" t="s">
        <v>159</v>
      </c>
      <c r="E123" t="s">
        <v>160</v>
      </c>
      <c r="F123" t="s">
        <v>4149</v>
      </c>
      <c r="G123" t="s">
        <v>4149</v>
      </c>
      <c r="H123" t="s">
        <v>4150</v>
      </c>
      <c r="I123" t="s">
        <v>4149</v>
      </c>
      <c r="J123" t="s">
        <v>835</v>
      </c>
      <c r="K123" t="s">
        <v>4083</v>
      </c>
      <c r="M123" t="s">
        <v>837</v>
      </c>
      <c r="N123" s="3">
        <v>103</v>
      </c>
    </row>
    <row r="124" spans="1:21" x14ac:dyDescent="0.25">
      <c r="A124">
        <v>123</v>
      </c>
      <c r="B124">
        <v>0.89003773185242296</v>
      </c>
      <c r="C124">
        <v>24.983456611633301</v>
      </c>
      <c r="D124" t="s">
        <v>506</v>
      </c>
      <c r="E124" t="s">
        <v>506</v>
      </c>
      <c r="F124" t="s">
        <v>3511</v>
      </c>
      <c r="G124" t="s">
        <v>3511</v>
      </c>
      <c r="H124" t="s">
        <v>3512</v>
      </c>
      <c r="I124" t="s">
        <v>3511</v>
      </c>
      <c r="J124" t="s">
        <v>835</v>
      </c>
      <c r="K124" t="s">
        <v>3513</v>
      </c>
      <c r="L124" t="s">
        <v>3514</v>
      </c>
      <c r="M124" t="s">
        <v>837</v>
      </c>
      <c r="N124" s="3">
        <v>136</v>
      </c>
      <c r="O124" t="s">
        <v>968</v>
      </c>
      <c r="P124" t="s">
        <v>987</v>
      </c>
      <c r="Q124" t="s">
        <v>977</v>
      </c>
      <c r="R124" t="s">
        <v>988</v>
      </c>
      <c r="S124" t="s">
        <v>989</v>
      </c>
    </row>
    <row r="125" spans="1:21" x14ac:dyDescent="0.25">
      <c r="A125">
        <v>124</v>
      </c>
      <c r="B125">
        <v>1.2881655314209499</v>
      </c>
      <c r="C125">
        <v>24.9690643310547</v>
      </c>
      <c r="D125" t="s">
        <v>647</v>
      </c>
      <c r="E125" t="s">
        <v>648</v>
      </c>
      <c r="F125" t="s">
        <v>990</v>
      </c>
      <c r="G125" t="s">
        <v>990</v>
      </c>
      <c r="H125" t="s">
        <v>991</v>
      </c>
      <c r="I125" t="s">
        <v>990</v>
      </c>
      <c r="J125" t="s">
        <v>835</v>
      </c>
      <c r="K125" t="s">
        <v>992</v>
      </c>
      <c r="L125" t="s">
        <v>993</v>
      </c>
      <c r="M125" t="s">
        <v>837</v>
      </c>
      <c r="N125" s="3">
        <v>130</v>
      </c>
      <c r="O125" t="s">
        <v>968</v>
      </c>
      <c r="P125" t="s">
        <v>969</v>
      </c>
      <c r="Q125" t="s">
        <v>977</v>
      </c>
      <c r="R125" t="s">
        <v>978</v>
      </c>
      <c r="S125" t="s">
        <v>979</v>
      </c>
    </row>
    <row r="126" spans="1:21" x14ac:dyDescent="0.25">
      <c r="A126">
        <v>125</v>
      </c>
      <c r="B126">
        <v>1.4351041551382999</v>
      </c>
      <c r="C126">
        <v>24.965918986002599</v>
      </c>
      <c r="D126" t="s">
        <v>600</v>
      </c>
      <c r="E126" t="s">
        <v>601</v>
      </c>
      <c r="F126" t="s">
        <v>4151</v>
      </c>
      <c r="G126" t="s">
        <v>4151</v>
      </c>
      <c r="H126" t="s">
        <v>4152</v>
      </c>
      <c r="I126" t="s">
        <v>4151</v>
      </c>
      <c r="J126" t="s">
        <v>835</v>
      </c>
      <c r="K126" t="s">
        <v>4083</v>
      </c>
      <c r="L126" t="s">
        <v>4153</v>
      </c>
      <c r="M126" t="s">
        <v>837</v>
      </c>
      <c r="N126" s="3">
        <v>89</v>
      </c>
      <c r="P126" t="s">
        <v>1242</v>
      </c>
      <c r="Q126" t="s">
        <v>1243</v>
      </c>
      <c r="R126" t="s">
        <v>4154</v>
      </c>
      <c r="S126" t="s">
        <v>4155</v>
      </c>
      <c r="T126" t="s">
        <v>1246</v>
      </c>
    </row>
    <row r="127" spans="1:21" x14ac:dyDescent="0.25">
      <c r="A127">
        <v>126</v>
      </c>
      <c r="B127">
        <v>0.95487304996293798</v>
      </c>
      <c r="C127">
        <v>24.964258956909202</v>
      </c>
      <c r="D127" t="s">
        <v>64</v>
      </c>
      <c r="E127" t="s">
        <v>64</v>
      </c>
      <c r="F127" t="s">
        <v>4156</v>
      </c>
      <c r="G127" t="s">
        <v>4156</v>
      </c>
      <c r="H127" t="s">
        <v>4157</v>
      </c>
      <c r="I127" t="s">
        <v>4156</v>
      </c>
      <c r="J127" t="s">
        <v>835</v>
      </c>
      <c r="K127" t="s">
        <v>4083</v>
      </c>
      <c r="L127" t="s">
        <v>4158</v>
      </c>
      <c r="M127" t="s">
        <v>837</v>
      </c>
      <c r="N127" s="3">
        <v>473</v>
      </c>
      <c r="Q127" t="s">
        <v>1199</v>
      </c>
      <c r="R127" t="s">
        <v>1199</v>
      </c>
      <c r="S127" t="s">
        <v>1200</v>
      </c>
    </row>
    <row r="128" spans="1:21" x14ac:dyDescent="0.25">
      <c r="A128">
        <v>127</v>
      </c>
      <c r="B128">
        <v>0.62711430701856896</v>
      </c>
      <c r="C128">
        <v>24.9614058176676</v>
      </c>
      <c r="D128" t="s">
        <v>287</v>
      </c>
      <c r="E128" t="s">
        <v>287</v>
      </c>
      <c r="F128" t="s">
        <v>4159</v>
      </c>
      <c r="G128" t="s">
        <v>4159</v>
      </c>
      <c r="H128" t="s">
        <v>4160</v>
      </c>
      <c r="I128" t="s">
        <v>4159</v>
      </c>
      <c r="J128" t="s">
        <v>835</v>
      </c>
      <c r="K128" t="s">
        <v>4083</v>
      </c>
      <c r="L128" t="s">
        <v>4161</v>
      </c>
      <c r="M128" t="s">
        <v>837</v>
      </c>
      <c r="N128" s="3">
        <v>298</v>
      </c>
      <c r="O128" t="s">
        <v>4162</v>
      </c>
      <c r="P128" t="s">
        <v>2858</v>
      </c>
      <c r="Q128" t="s">
        <v>4163</v>
      </c>
      <c r="R128" t="s">
        <v>4164</v>
      </c>
      <c r="S128" t="s">
        <v>4165</v>
      </c>
      <c r="T128" t="s">
        <v>2003</v>
      </c>
    </row>
    <row r="129" spans="1:21" x14ac:dyDescent="0.25">
      <c r="A129">
        <v>128</v>
      </c>
      <c r="B129">
        <v>1.2419442283155699</v>
      </c>
      <c r="C129">
        <v>24.957037480672199</v>
      </c>
      <c r="D129" t="s">
        <v>68</v>
      </c>
      <c r="E129" t="s">
        <v>68</v>
      </c>
      <c r="F129" t="s">
        <v>1846</v>
      </c>
      <c r="G129" t="s">
        <v>1846</v>
      </c>
      <c r="H129" t="s">
        <v>1847</v>
      </c>
      <c r="I129" t="s">
        <v>1846</v>
      </c>
      <c r="J129" t="s">
        <v>835</v>
      </c>
      <c r="K129" t="s">
        <v>1848</v>
      </c>
      <c r="L129" t="s">
        <v>1849</v>
      </c>
      <c r="M129" t="s">
        <v>837</v>
      </c>
      <c r="N129" s="3">
        <v>376</v>
      </c>
      <c r="O129" t="s">
        <v>1850</v>
      </c>
      <c r="Q129" t="s">
        <v>1851</v>
      </c>
      <c r="R129" t="s">
        <v>1852</v>
      </c>
      <c r="S129" t="s">
        <v>1853</v>
      </c>
    </row>
    <row r="130" spans="1:21" x14ac:dyDescent="0.25">
      <c r="A130">
        <v>129</v>
      </c>
      <c r="B130">
        <v>1.3280020650406701</v>
      </c>
      <c r="C130">
        <v>24.923783620198598</v>
      </c>
      <c r="D130" t="s">
        <v>378</v>
      </c>
      <c r="E130" t="s">
        <v>378</v>
      </c>
      <c r="F130" t="s">
        <v>1118</v>
      </c>
      <c r="G130" t="s">
        <v>1118</v>
      </c>
      <c r="H130" t="s">
        <v>1119</v>
      </c>
      <c r="I130" t="s">
        <v>1118</v>
      </c>
      <c r="J130" t="s">
        <v>835</v>
      </c>
      <c r="K130" t="s">
        <v>1120</v>
      </c>
      <c r="L130" t="s">
        <v>1121</v>
      </c>
      <c r="M130" t="s">
        <v>837</v>
      </c>
      <c r="N130" s="3">
        <v>136</v>
      </c>
      <c r="O130" t="s">
        <v>968</v>
      </c>
      <c r="P130" t="s">
        <v>1122</v>
      </c>
      <c r="Q130" t="s">
        <v>977</v>
      </c>
      <c r="R130" t="s">
        <v>1123</v>
      </c>
      <c r="S130" t="s">
        <v>1124</v>
      </c>
      <c r="T130" t="s">
        <v>1125</v>
      </c>
    </row>
    <row r="131" spans="1:21" x14ac:dyDescent="0.25">
      <c r="A131">
        <v>130</v>
      </c>
      <c r="B131">
        <v>1.0274029021142901</v>
      </c>
      <c r="C131">
        <v>24.9225927080427</v>
      </c>
      <c r="D131" t="s">
        <v>755</v>
      </c>
      <c r="E131" t="s">
        <v>755</v>
      </c>
      <c r="F131" t="s">
        <v>3300</v>
      </c>
      <c r="G131" t="s">
        <v>3300</v>
      </c>
      <c r="H131" t="s">
        <v>3301</v>
      </c>
      <c r="I131" t="s">
        <v>3300</v>
      </c>
      <c r="J131" t="s">
        <v>835</v>
      </c>
      <c r="K131" t="s">
        <v>3302</v>
      </c>
      <c r="L131" t="s">
        <v>3303</v>
      </c>
      <c r="M131" t="s">
        <v>837</v>
      </c>
      <c r="N131" s="3">
        <v>196</v>
      </c>
      <c r="O131" t="s">
        <v>1485</v>
      </c>
      <c r="P131" t="s">
        <v>3304</v>
      </c>
      <c r="Q131" t="s">
        <v>3305</v>
      </c>
      <c r="R131" t="s">
        <v>3306</v>
      </c>
      <c r="S131" t="s">
        <v>3307</v>
      </c>
      <c r="T131" t="s">
        <v>1246</v>
      </c>
    </row>
    <row r="132" spans="1:21" x14ac:dyDescent="0.25">
      <c r="A132">
        <v>131</v>
      </c>
      <c r="B132">
        <v>1.3672854948472899</v>
      </c>
      <c r="C132">
        <v>24.919009367624898</v>
      </c>
      <c r="D132" t="s">
        <v>144</v>
      </c>
      <c r="E132" t="s">
        <v>144</v>
      </c>
      <c r="F132" t="s">
        <v>1143</v>
      </c>
      <c r="G132" t="s">
        <v>1143</v>
      </c>
      <c r="H132" t="s">
        <v>1144</v>
      </c>
      <c r="I132" t="s">
        <v>1143</v>
      </c>
      <c r="J132" t="s">
        <v>835</v>
      </c>
      <c r="K132" t="s">
        <v>1145</v>
      </c>
      <c r="L132" t="s">
        <v>1146</v>
      </c>
      <c r="M132" t="s">
        <v>837</v>
      </c>
      <c r="N132" s="3">
        <v>257</v>
      </c>
      <c r="O132" t="s">
        <v>968</v>
      </c>
      <c r="P132" t="s">
        <v>1100</v>
      </c>
      <c r="Q132" t="s">
        <v>1002</v>
      </c>
      <c r="R132" t="s">
        <v>1147</v>
      </c>
      <c r="S132" t="s">
        <v>1148</v>
      </c>
    </row>
    <row r="133" spans="1:21" x14ac:dyDescent="0.25">
      <c r="A133">
        <v>132</v>
      </c>
      <c r="B133">
        <v>0.63933110721827802</v>
      </c>
      <c r="C133">
        <v>24.865202204386399</v>
      </c>
      <c r="D133" t="s">
        <v>556</v>
      </c>
      <c r="E133" t="s">
        <v>556</v>
      </c>
      <c r="F133" t="s">
        <v>1594</v>
      </c>
      <c r="G133" t="s">
        <v>1594</v>
      </c>
      <c r="H133" t="s">
        <v>1595</v>
      </c>
      <c r="I133" t="s">
        <v>1594</v>
      </c>
      <c r="J133" t="s">
        <v>835</v>
      </c>
      <c r="K133" t="s">
        <v>1596</v>
      </c>
      <c r="L133" t="s">
        <v>1597</v>
      </c>
      <c r="M133" t="s">
        <v>837</v>
      </c>
      <c r="N133" s="3">
        <v>296</v>
      </c>
      <c r="O133" t="s">
        <v>1598</v>
      </c>
      <c r="P133" t="s">
        <v>1502</v>
      </c>
      <c r="Q133" t="s">
        <v>1599</v>
      </c>
      <c r="R133" t="s">
        <v>1600</v>
      </c>
      <c r="S133" t="s">
        <v>1601</v>
      </c>
      <c r="T133" t="s">
        <v>1602</v>
      </c>
      <c r="U133" t="s">
        <v>1603</v>
      </c>
    </row>
    <row r="134" spans="1:21" x14ac:dyDescent="0.25">
      <c r="A134">
        <v>133</v>
      </c>
      <c r="B134">
        <v>1.6381861568812901</v>
      </c>
      <c r="C134">
        <v>24.8437288457697</v>
      </c>
      <c r="D134" t="s">
        <v>615</v>
      </c>
      <c r="E134" t="s">
        <v>615</v>
      </c>
      <c r="F134" t="s">
        <v>3402</v>
      </c>
      <c r="G134" t="s">
        <v>3402</v>
      </c>
      <c r="H134" t="s">
        <v>3403</v>
      </c>
      <c r="I134" t="s">
        <v>3402</v>
      </c>
      <c r="J134" t="s">
        <v>835</v>
      </c>
      <c r="K134" t="s">
        <v>3404</v>
      </c>
      <c r="L134" t="s">
        <v>3405</v>
      </c>
      <c r="M134" t="s">
        <v>837</v>
      </c>
      <c r="N134" s="3">
        <v>121</v>
      </c>
      <c r="Q134" t="s">
        <v>1620</v>
      </c>
      <c r="R134" t="s">
        <v>1620</v>
      </c>
      <c r="S134" t="s">
        <v>3276</v>
      </c>
    </row>
    <row r="135" spans="1:21" x14ac:dyDescent="0.25">
      <c r="A135">
        <v>134</v>
      </c>
      <c r="B135">
        <v>0.69258081108245795</v>
      </c>
      <c r="C135">
        <v>24.834753672281899</v>
      </c>
      <c r="D135" t="s">
        <v>711</v>
      </c>
      <c r="E135" t="s">
        <v>711</v>
      </c>
      <c r="F135" t="s">
        <v>1426</v>
      </c>
      <c r="G135" t="s">
        <v>1426</v>
      </c>
      <c r="H135" t="s">
        <v>1427</v>
      </c>
      <c r="I135" t="s">
        <v>1426</v>
      </c>
      <c r="J135" t="s">
        <v>835</v>
      </c>
      <c r="K135" t="s">
        <v>1415</v>
      </c>
      <c r="L135" t="s">
        <v>1428</v>
      </c>
      <c r="M135" t="s">
        <v>837</v>
      </c>
      <c r="N135" s="3">
        <v>339</v>
      </c>
      <c r="P135" t="s">
        <v>1429</v>
      </c>
      <c r="Q135" t="s">
        <v>1430</v>
      </c>
      <c r="R135" t="s">
        <v>1431</v>
      </c>
      <c r="S135" t="s">
        <v>1432</v>
      </c>
      <c r="T135" t="s">
        <v>1433</v>
      </c>
    </row>
    <row r="136" spans="1:21" x14ac:dyDescent="0.25">
      <c r="A136">
        <v>135</v>
      </c>
      <c r="B136">
        <v>0.80108429763909195</v>
      </c>
      <c r="C136">
        <v>24.827888361612999</v>
      </c>
      <c r="D136" t="s">
        <v>46</v>
      </c>
      <c r="E136" t="s">
        <v>46</v>
      </c>
      <c r="F136" t="s">
        <v>1481</v>
      </c>
      <c r="G136" t="s">
        <v>1481</v>
      </c>
      <c r="H136" t="s">
        <v>1482</v>
      </c>
      <c r="I136" t="s">
        <v>1481</v>
      </c>
      <c r="J136" t="s">
        <v>835</v>
      </c>
      <c r="K136" t="s">
        <v>1483</v>
      </c>
      <c r="L136" t="s">
        <v>1484</v>
      </c>
      <c r="M136" t="s">
        <v>837</v>
      </c>
      <c r="N136" s="3">
        <v>433</v>
      </c>
      <c r="O136" t="s">
        <v>1485</v>
      </c>
      <c r="Q136" t="s">
        <v>1486</v>
      </c>
      <c r="R136" t="s">
        <v>1487</v>
      </c>
      <c r="S136" t="s">
        <v>1488</v>
      </c>
    </row>
    <row r="137" spans="1:21" x14ac:dyDescent="0.25">
      <c r="A137">
        <v>136</v>
      </c>
      <c r="B137">
        <v>1.4888769707337199</v>
      </c>
      <c r="C137">
        <v>24.826351846967398</v>
      </c>
      <c r="D137" t="s">
        <v>188</v>
      </c>
      <c r="E137" t="s">
        <v>189</v>
      </c>
      <c r="F137" t="s">
        <v>4166</v>
      </c>
      <c r="G137" t="s">
        <v>4166</v>
      </c>
      <c r="H137" t="s">
        <v>4167</v>
      </c>
      <c r="I137" t="s">
        <v>4166</v>
      </c>
      <c r="J137" t="s">
        <v>835</v>
      </c>
      <c r="K137" t="s">
        <v>4083</v>
      </c>
      <c r="L137" t="s">
        <v>4168</v>
      </c>
      <c r="M137" t="s">
        <v>837</v>
      </c>
      <c r="N137" s="3">
        <v>634</v>
      </c>
      <c r="Q137" t="s">
        <v>839</v>
      </c>
      <c r="R137" t="s">
        <v>839</v>
      </c>
      <c r="S137" t="s">
        <v>4088</v>
      </c>
    </row>
    <row r="138" spans="1:21" x14ac:dyDescent="0.25">
      <c r="A138">
        <v>137</v>
      </c>
      <c r="B138">
        <v>1.27152192068995</v>
      </c>
      <c r="C138">
        <v>24.815302276611298</v>
      </c>
      <c r="D138" t="s">
        <v>763</v>
      </c>
      <c r="E138" t="s">
        <v>763</v>
      </c>
      <c r="F138" t="s">
        <v>4169</v>
      </c>
      <c r="G138" t="s">
        <v>4169</v>
      </c>
      <c r="H138" t="s">
        <v>4170</v>
      </c>
      <c r="I138" t="s">
        <v>4169</v>
      </c>
      <c r="J138" t="s">
        <v>835</v>
      </c>
      <c r="K138" t="s">
        <v>4083</v>
      </c>
      <c r="L138" t="s">
        <v>4171</v>
      </c>
      <c r="M138" t="s">
        <v>837</v>
      </c>
      <c r="N138" s="3">
        <v>113</v>
      </c>
    </row>
    <row r="139" spans="1:21" x14ac:dyDescent="0.25">
      <c r="A139">
        <v>138</v>
      </c>
      <c r="B139">
        <v>1.3240070595122999</v>
      </c>
      <c r="C139">
        <v>24.812192662556999</v>
      </c>
      <c r="D139" t="s">
        <v>222</v>
      </c>
      <c r="E139" t="s">
        <v>222</v>
      </c>
      <c r="F139" t="s">
        <v>936</v>
      </c>
      <c r="G139" t="s">
        <v>936</v>
      </c>
      <c r="H139" t="s">
        <v>937</v>
      </c>
      <c r="I139" t="s">
        <v>936</v>
      </c>
      <c r="J139" t="s">
        <v>835</v>
      </c>
      <c r="K139" t="s">
        <v>938</v>
      </c>
      <c r="L139" t="s">
        <v>939</v>
      </c>
      <c r="M139" t="s">
        <v>837</v>
      </c>
      <c r="N139" s="3">
        <v>2511</v>
      </c>
      <c r="O139" t="s">
        <v>940</v>
      </c>
      <c r="Q139" t="s">
        <v>941</v>
      </c>
      <c r="R139" t="s">
        <v>942</v>
      </c>
      <c r="S139" t="s">
        <v>943</v>
      </c>
      <c r="U139" t="s">
        <v>944</v>
      </c>
    </row>
    <row r="140" spans="1:21" x14ac:dyDescent="0.25">
      <c r="A140">
        <v>139</v>
      </c>
      <c r="B140">
        <v>1.15520507578284</v>
      </c>
      <c r="C140">
        <v>24.810516221182699</v>
      </c>
      <c r="D140" t="s">
        <v>151</v>
      </c>
      <c r="E140" t="s">
        <v>151</v>
      </c>
      <c r="F140" t="s">
        <v>3324</v>
      </c>
      <c r="G140" t="s">
        <v>3324</v>
      </c>
      <c r="H140" t="s">
        <v>3325</v>
      </c>
      <c r="I140" t="s">
        <v>3324</v>
      </c>
      <c r="J140" t="s">
        <v>835</v>
      </c>
      <c r="K140" t="s">
        <v>3318</v>
      </c>
      <c r="L140" t="s">
        <v>3296</v>
      </c>
      <c r="M140" t="s">
        <v>837</v>
      </c>
      <c r="N140" s="3">
        <v>242</v>
      </c>
      <c r="O140" t="s">
        <v>3326</v>
      </c>
      <c r="P140" t="s">
        <v>3297</v>
      </c>
      <c r="R140" t="s">
        <v>3327</v>
      </c>
      <c r="S140" t="s">
        <v>3328</v>
      </c>
      <c r="T140" t="s">
        <v>3323</v>
      </c>
    </row>
    <row r="141" spans="1:21" x14ac:dyDescent="0.25">
      <c r="A141">
        <v>140</v>
      </c>
      <c r="B141">
        <v>1.19976545385609</v>
      </c>
      <c r="C141">
        <v>24.789821624755898</v>
      </c>
      <c r="D141" t="s">
        <v>725</v>
      </c>
      <c r="E141" t="s">
        <v>725</v>
      </c>
      <c r="F141" t="s">
        <v>4172</v>
      </c>
      <c r="G141" t="s">
        <v>4172</v>
      </c>
      <c r="H141" t="s">
        <v>4173</v>
      </c>
      <c r="I141" t="s">
        <v>4172</v>
      </c>
      <c r="J141" t="s">
        <v>835</v>
      </c>
      <c r="K141" t="s">
        <v>4083</v>
      </c>
      <c r="M141" t="s">
        <v>837</v>
      </c>
      <c r="N141" s="3">
        <v>577</v>
      </c>
    </row>
    <row r="142" spans="1:21" x14ac:dyDescent="0.25">
      <c r="A142">
        <v>141</v>
      </c>
      <c r="B142">
        <v>1.0756649233597699</v>
      </c>
      <c r="C142">
        <v>24.785305658976199</v>
      </c>
      <c r="D142" t="s">
        <v>710</v>
      </c>
      <c r="E142" t="s">
        <v>710</v>
      </c>
      <c r="F142" t="s">
        <v>3534</v>
      </c>
      <c r="G142" t="s">
        <v>3534</v>
      </c>
      <c r="H142" t="s">
        <v>3535</v>
      </c>
      <c r="I142" t="s">
        <v>3534</v>
      </c>
      <c r="J142" t="s">
        <v>835</v>
      </c>
      <c r="K142" t="s">
        <v>3536</v>
      </c>
      <c r="M142" t="s">
        <v>837</v>
      </c>
      <c r="N142" s="3">
        <v>143</v>
      </c>
      <c r="O142" t="s">
        <v>968</v>
      </c>
      <c r="P142" t="s">
        <v>969</v>
      </c>
      <c r="Q142" t="s">
        <v>970</v>
      </c>
      <c r="R142" t="s">
        <v>971</v>
      </c>
      <c r="S142" t="s">
        <v>972</v>
      </c>
    </row>
    <row r="143" spans="1:21" x14ac:dyDescent="0.25">
      <c r="A143">
        <v>142</v>
      </c>
      <c r="B143">
        <v>0.57625058377204497</v>
      </c>
      <c r="C143">
        <v>24.774571736653598</v>
      </c>
      <c r="D143" t="s">
        <v>713</v>
      </c>
      <c r="E143" t="s">
        <v>713</v>
      </c>
      <c r="F143" t="s">
        <v>3356</v>
      </c>
      <c r="G143" t="s">
        <v>3356</v>
      </c>
      <c r="H143" t="s">
        <v>3357</v>
      </c>
      <c r="I143" t="s">
        <v>3356</v>
      </c>
      <c r="J143" t="s">
        <v>835</v>
      </c>
      <c r="K143" t="s">
        <v>3350</v>
      </c>
      <c r="L143" t="s">
        <v>3358</v>
      </c>
      <c r="M143" t="s">
        <v>837</v>
      </c>
      <c r="N143" s="3">
        <v>284</v>
      </c>
      <c r="O143" t="s">
        <v>3320</v>
      </c>
      <c r="P143" t="s">
        <v>3352</v>
      </c>
      <c r="Q143" t="s">
        <v>3336</v>
      </c>
      <c r="R143" t="s">
        <v>3359</v>
      </c>
      <c r="S143" t="s">
        <v>3360</v>
      </c>
      <c r="T143" t="s">
        <v>3361</v>
      </c>
      <c r="U143" t="s">
        <v>3362</v>
      </c>
    </row>
    <row r="144" spans="1:21" x14ac:dyDescent="0.25">
      <c r="A144">
        <v>143</v>
      </c>
      <c r="B144">
        <v>2.1892218460086799</v>
      </c>
      <c r="C144">
        <v>24.7568649291992</v>
      </c>
      <c r="D144" t="s">
        <v>467</v>
      </c>
      <c r="E144" t="s">
        <v>468</v>
      </c>
      <c r="F144" t="s">
        <v>3925</v>
      </c>
      <c r="G144" t="s">
        <v>3925</v>
      </c>
      <c r="H144" t="s">
        <v>3926</v>
      </c>
      <c r="I144" t="s">
        <v>3925</v>
      </c>
      <c r="J144" t="s">
        <v>835</v>
      </c>
      <c r="K144" t="s">
        <v>3927</v>
      </c>
      <c r="L144" t="s">
        <v>3928</v>
      </c>
      <c r="M144" t="s">
        <v>837</v>
      </c>
      <c r="N144" s="3">
        <v>806</v>
      </c>
      <c r="O144" t="s">
        <v>3929</v>
      </c>
      <c r="Q144" t="s">
        <v>3930</v>
      </c>
      <c r="R144" t="s">
        <v>3931</v>
      </c>
      <c r="S144" t="s">
        <v>3932</v>
      </c>
    </row>
    <row r="145" spans="1:21" x14ac:dyDescent="0.25">
      <c r="A145">
        <v>144</v>
      </c>
      <c r="B145">
        <v>2.7354186192158401</v>
      </c>
      <c r="C145">
        <v>24.7510065714518</v>
      </c>
      <c r="D145" t="s">
        <v>130</v>
      </c>
      <c r="E145" t="s">
        <v>130</v>
      </c>
      <c r="F145" t="s">
        <v>3662</v>
      </c>
      <c r="G145" t="s">
        <v>3662</v>
      </c>
      <c r="H145" t="s">
        <v>3663</v>
      </c>
      <c r="I145" t="s">
        <v>3662</v>
      </c>
      <c r="J145" t="s">
        <v>835</v>
      </c>
      <c r="K145" t="s">
        <v>3655</v>
      </c>
      <c r="L145" t="s">
        <v>3664</v>
      </c>
      <c r="M145" t="s">
        <v>837</v>
      </c>
      <c r="N145" s="3">
        <v>386</v>
      </c>
      <c r="P145" t="s">
        <v>2255</v>
      </c>
      <c r="R145" t="s">
        <v>2255</v>
      </c>
      <c r="S145" t="s">
        <v>3657</v>
      </c>
    </row>
    <row r="146" spans="1:21" x14ac:dyDescent="0.25">
      <c r="A146">
        <v>145</v>
      </c>
      <c r="B146">
        <v>1.1687194151367599</v>
      </c>
      <c r="C146">
        <v>24.747847493489601</v>
      </c>
      <c r="D146" t="s">
        <v>93</v>
      </c>
      <c r="E146" t="s">
        <v>93</v>
      </c>
      <c r="F146" t="s">
        <v>4005</v>
      </c>
      <c r="G146" t="s">
        <v>4005</v>
      </c>
      <c r="H146" t="s">
        <v>4006</v>
      </c>
      <c r="I146" t="s">
        <v>4005</v>
      </c>
      <c r="J146" t="s">
        <v>835</v>
      </c>
      <c r="K146" t="s">
        <v>3997</v>
      </c>
      <c r="L146" t="s">
        <v>4007</v>
      </c>
      <c r="M146" t="s">
        <v>837</v>
      </c>
      <c r="N146" s="3">
        <v>451</v>
      </c>
      <c r="O146" t="s">
        <v>3999</v>
      </c>
      <c r="P146" t="s">
        <v>4000</v>
      </c>
      <c r="Q146" t="s">
        <v>4001</v>
      </c>
      <c r="R146" t="s">
        <v>4002</v>
      </c>
      <c r="S146" t="s">
        <v>4003</v>
      </c>
      <c r="T146" t="s">
        <v>2095</v>
      </c>
      <c r="U146" t="s">
        <v>4004</v>
      </c>
    </row>
    <row r="147" spans="1:21" x14ac:dyDescent="0.25">
      <c r="A147">
        <v>146</v>
      </c>
      <c r="B147">
        <v>1.3830577924627601</v>
      </c>
      <c r="C147">
        <v>24.743214607238802</v>
      </c>
      <c r="D147" t="s">
        <v>778</v>
      </c>
      <c r="E147" t="s">
        <v>779</v>
      </c>
      <c r="F147" t="s">
        <v>1134</v>
      </c>
      <c r="G147" t="s">
        <v>1134</v>
      </c>
      <c r="H147" t="s">
        <v>1135</v>
      </c>
      <c r="I147" t="s">
        <v>1134</v>
      </c>
      <c r="J147" t="s">
        <v>835</v>
      </c>
      <c r="K147" t="s">
        <v>1136</v>
      </c>
      <c r="L147" t="s">
        <v>1137</v>
      </c>
      <c r="M147" t="s">
        <v>837</v>
      </c>
      <c r="N147" s="3">
        <v>265</v>
      </c>
      <c r="O147" t="s">
        <v>1079</v>
      </c>
      <c r="P147" t="s">
        <v>1138</v>
      </c>
      <c r="Q147" t="s">
        <v>1139</v>
      </c>
      <c r="R147" t="s">
        <v>1140</v>
      </c>
      <c r="S147" t="s">
        <v>1141</v>
      </c>
      <c r="U147" t="s">
        <v>1142</v>
      </c>
    </row>
    <row r="148" spans="1:21" x14ac:dyDescent="0.25">
      <c r="A148">
        <v>147</v>
      </c>
      <c r="B148">
        <v>0.91782444546757402</v>
      </c>
      <c r="C148">
        <v>24.731075286865199</v>
      </c>
      <c r="D148" t="s">
        <v>213</v>
      </c>
      <c r="E148" t="s">
        <v>213</v>
      </c>
      <c r="F148" t="s">
        <v>4174</v>
      </c>
      <c r="G148" t="s">
        <v>4174</v>
      </c>
      <c r="H148" t="s">
        <v>4175</v>
      </c>
      <c r="I148" t="s">
        <v>4174</v>
      </c>
      <c r="J148" t="s">
        <v>835</v>
      </c>
      <c r="K148" t="s">
        <v>4083</v>
      </c>
      <c r="L148" t="s">
        <v>4176</v>
      </c>
      <c r="M148" t="s">
        <v>837</v>
      </c>
      <c r="N148" s="3">
        <v>631</v>
      </c>
      <c r="P148" t="s">
        <v>1275</v>
      </c>
      <c r="R148" t="s">
        <v>1275</v>
      </c>
      <c r="S148" t="s">
        <v>1412</v>
      </c>
    </row>
    <row r="149" spans="1:21" x14ac:dyDescent="0.25">
      <c r="A149">
        <v>148</v>
      </c>
      <c r="B149">
        <v>1.1169771500185799</v>
      </c>
      <c r="C149">
        <v>24.7289835611979</v>
      </c>
      <c r="D149" t="s">
        <v>500</v>
      </c>
      <c r="E149" t="s">
        <v>500</v>
      </c>
      <c r="F149" t="s">
        <v>1517</v>
      </c>
      <c r="G149" t="s">
        <v>1517</v>
      </c>
      <c r="H149" t="s">
        <v>1518</v>
      </c>
      <c r="I149" t="s">
        <v>1517</v>
      </c>
      <c r="J149" t="s">
        <v>835</v>
      </c>
      <c r="K149" t="s">
        <v>1519</v>
      </c>
      <c r="L149" t="s">
        <v>1520</v>
      </c>
      <c r="M149" t="s">
        <v>837</v>
      </c>
      <c r="N149" s="3">
        <v>609</v>
      </c>
      <c r="P149" t="s">
        <v>1521</v>
      </c>
      <c r="Q149" t="s">
        <v>1522</v>
      </c>
      <c r="R149" t="s">
        <v>1523</v>
      </c>
      <c r="S149" t="s">
        <v>1524</v>
      </c>
      <c r="U149" t="s">
        <v>1525</v>
      </c>
    </row>
    <row r="150" spans="1:21" x14ac:dyDescent="0.25">
      <c r="A150">
        <v>149</v>
      </c>
      <c r="B150">
        <v>0.49947725557002998</v>
      </c>
      <c r="C150">
        <v>24.718539937337201</v>
      </c>
      <c r="D150" t="s">
        <v>368</v>
      </c>
      <c r="E150" t="s">
        <v>368</v>
      </c>
      <c r="F150" t="s">
        <v>4177</v>
      </c>
      <c r="G150" t="s">
        <v>4177</v>
      </c>
      <c r="H150" t="s">
        <v>4178</v>
      </c>
      <c r="I150" t="s">
        <v>4177</v>
      </c>
      <c r="J150" t="s">
        <v>835</v>
      </c>
      <c r="K150" t="s">
        <v>4083</v>
      </c>
      <c r="L150" t="s">
        <v>4179</v>
      </c>
      <c r="M150" t="s">
        <v>837</v>
      </c>
      <c r="N150" s="3">
        <v>324</v>
      </c>
      <c r="P150" t="s">
        <v>1502</v>
      </c>
      <c r="R150" t="s">
        <v>1502</v>
      </c>
      <c r="S150" t="s">
        <v>3502</v>
      </c>
    </row>
    <row r="151" spans="1:21" x14ac:dyDescent="0.25">
      <c r="A151">
        <v>150</v>
      </c>
      <c r="B151">
        <v>1.67632982942997</v>
      </c>
      <c r="C151">
        <v>24.7160046895345</v>
      </c>
      <c r="D151" t="s">
        <v>770</v>
      </c>
      <c r="E151" t="s">
        <v>770</v>
      </c>
      <c r="F151" t="s">
        <v>1604</v>
      </c>
      <c r="G151" t="s">
        <v>1604</v>
      </c>
      <c r="H151" t="s">
        <v>1605</v>
      </c>
      <c r="I151" t="s">
        <v>1604</v>
      </c>
      <c r="J151" t="s">
        <v>835</v>
      </c>
      <c r="K151" t="s">
        <v>1606</v>
      </c>
      <c r="L151" t="s">
        <v>1607</v>
      </c>
      <c r="M151" t="s">
        <v>837</v>
      </c>
      <c r="N151" s="3">
        <v>456</v>
      </c>
      <c r="P151" t="s">
        <v>1502</v>
      </c>
      <c r="Q151" t="s">
        <v>1486</v>
      </c>
      <c r="R151" t="s">
        <v>1608</v>
      </c>
      <c r="S151" t="s">
        <v>1609</v>
      </c>
      <c r="T151" t="s">
        <v>1610</v>
      </c>
    </row>
    <row r="152" spans="1:21" x14ac:dyDescent="0.25">
      <c r="A152">
        <v>151</v>
      </c>
      <c r="B152">
        <v>0.53233027328118299</v>
      </c>
      <c r="C152">
        <v>24.7153120676676</v>
      </c>
      <c r="D152" t="s">
        <v>304</v>
      </c>
      <c r="E152" t="s">
        <v>304</v>
      </c>
      <c r="F152" t="s">
        <v>3002</v>
      </c>
      <c r="G152" t="s">
        <v>3002</v>
      </c>
      <c r="H152" t="s">
        <v>3003</v>
      </c>
      <c r="I152" t="s">
        <v>3002</v>
      </c>
      <c r="J152" t="s">
        <v>835</v>
      </c>
      <c r="K152" t="s">
        <v>3004</v>
      </c>
      <c r="L152" t="s">
        <v>3005</v>
      </c>
      <c r="M152" t="s">
        <v>837</v>
      </c>
      <c r="N152" s="3">
        <v>127</v>
      </c>
    </row>
    <row r="153" spans="1:21" x14ac:dyDescent="0.25">
      <c r="A153">
        <v>152</v>
      </c>
      <c r="B153">
        <v>1.65457055812455</v>
      </c>
      <c r="C153">
        <v>24.709924110999498</v>
      </c>
      <c r="D153" t="s">
        <v>501</v>
      </c>
      <c r="E153" t="s">
        <v>501</v>
      </c>
      <c r="F153" t="s">
        <v>3503</v>
      </c>
      <c r="G153" t="s">
        <v>3503</v>
      </c>
      <c r="H153" t="s">
        <v>3504</v>
      </c>
      <c r="I153" t="s">
        <v>3503</v>
      </c>
      <c r="J153" t="s">
        <v>835</v>
      </c>
      <c r="K153" t="s">
        <v>3505</v>
      </c>
      <c r="L153" t="s">
        <v>3506</v>
      </c>
      <c r="M153" t="s">
        <v>837</v>
      </c>
      <c r="N153" s="3">
        <v>216</v>
      </c>
      <c r="O153" t="s">
        <v>968</v>
      </c>
      <c r="P153" t="s">
        <v>1100</v>
      </c>
      <c r="Q153" t="s">
        <v>1002</v>
      </c>
      <c r="R153" t="s">
        <v>1147</v>
      </c>
      <c r="S153" t="s">
        <v>1148</v>
      </c>
    </row>
    <row r="154" spans="1:21" x14ac:dyDescent="0.25">
      <c r="A154">
        <v>153</v>
      </c>
      <c r="B154">
        <v>1.8665620026224901</v>
      </c>
      <c r="C154">
        <v>24.706915791829399</v>
      </c>
      <c r="D154" t="s">
        <v>564</v>
      </c>
      <c r="E154" t="s">
        <v>564</v>
      </c>
      <c r="F154" t="s">
        <v>2626</v>
      </c>
      <c r="G154" t="s">
        <v>2626</v>
      </c>
      <c r="H154" t="s">
        <v>2627</v>
      </c>
      <c r="I154" t="s">
        <v>2626</v>
      </c>
      <c r="J154" t="s">
        <v>835</v>
      </c>
      <c r="K154" t="s">
        <v>2607</v>
      </c>
      <c r="L154" t="s">
        <v>2628</v>
      </c>
      <c r="M154" t="s">
        <v>837</v>
      </c>
      <c r="N154" s="3">
        <v>430</v>
      </c>
      <c r="P154" t="s">
        <v>2614</v>
      </c>
      <c r="Q154" t="s">
        <v>1787</v>
      </c>
      <c r="R154" t="s">
        <v>2615</v>
      </c>
      <c r="S154" t="s">
        <v>2616</v>
      </c>
    </row>
    <row r="155" spans="1:21" x14ac:dyDescent="0.25">
      <c r="A155">
        <v>154</v>
      </c>
      <c r="B155">
        <v>1.92834284467877</v>
      </c>
      <c r="C155">
        <v>24.702710696629101</v>
      </c>
      <c r="D155" t="s">
        <v>686</v>
      </c>
      <c r="E155" t="s">
        <v>686</v>
      </c>
      <c r="F155" t="s">
        <v>846</v>
      </c>
      <c r="G155" t="s">
        <v>846</v>
      </c>
      <c r="H155" t="s">
        <v>847</v>
      </c>
      <c r="I155" t="s">
        <v>846</v>
      </c>
      <c r="J155" t="s">
        <v>835</v>
      </c>
      <c r="K155" t="s">
        <v>844</v>
      </c>
      <c r="L155" t="s">
        <v>848</v>
      </c>
      <c r="M155" t="s">
        <v>837</v>
      </c>
      <c r="N155" s="3">
        <v>245</v>
      </c>
    </row>
    <row r="156" spans="1:21" x14ac:dyDescent="0.25">
      <c r="A156">
        <v>155</v>
      </c>
      <c r="B156">
        <v>1.1673843656643701</v>
      </c>
      <c r="C156">
        <v>24.691179911295599</v>
      </c>
      <c r="D156" t="s">
        <v>450</v>
      </c>
      <c r="E156" t="s">
        <v>451</v>
      </c>
      <c r="F156" t="s">
        <v>4180</v>
      </c>
      <c r="G156" t="s">
        <v>4180</v>
      </c>
      <c r="H156" t="s">
        <v>4181</v>
      </c>
      <c r="I156" t="s">
        <v>4180</v>
      </c>
      <c r="J156" t="s">
        <v>835</v>
      </c>
      <c r="K156" t="s">
        <v>4083</v>
      </c>
      <c r="M156" t="s">
        <v>837</v>
      </c>
      <c r="N156" s="3">
        <v>410</v>
      </c>
      <c r="P156" t="s">
        <v>1275</v>
      </c>
      <c r="Q156" t="s">
        <v>4182</v>
      </c>
      <c r="R156" t="s">
        <v>4183</v>
      </c>
      <c r="S156" t="s">
        <v>4184</v>
      </c>
    </row>
    <row r="157" spans="1:21" x14ac:dyDescent="0.25">
      <c r="A157">
        <v>156</v>
      </c>
      <c r="B157">
        <v>0.98869527145049496</v>
      </c>
      <c r="C157">
        <v>24.68314037323</v>
      </c>
      <c r="D157" t="s">
        <v>683</v>
      </c>
      <c r="E157" t="s">
        <v>683</v>
      </c>
      <c r="F157" t="s">
        <v>1858</v>
      </c>
      <c r="G157" t="s">
        <v>1858</v>
      </c>
      <c r="H157" t="s">
        <v>1859</v>
      </c>
      <c r="I157" t="s">
        <v>1858</v>
      </c>
      <c r="J157" t="s">
        <v>835</v>
      </c>
      <c r="K157" t="s">
        <v>1860</v>
      </c>
      <c r="L157" t="s">
        <v>1861</v>
      </c>
      <c r="M157" t="s">
        <v>837</v>
      </c>
      <c r="N157" s="3">
        <v>357</v>
      </c>
      <c r="Q157" t="s">
        <v>1862</v>
      </c>
      <c r="R157" t="s">
        <v>1862</v>
      </c>
      <c r="S157" t="s">
        <v>1863</v>
      </c>
    </row>
    <row r="158" spans="1:21" x14ac:dyDescent="0.25">
      <c r="A158">
        <v>157</v>
      </c>
      <c r="B158">
        <v>1.6166889964417299</v>
      </c>
      <c r="C158">
        <v>24.677919769287101</v>
      </c>
      <c r="D158" t="s">
        <v>70</v>
      </c>
      <c r="E158" t="s">
        <v>70</v>
      </c>
      <c r="F158" t="s">
        <v>980</v>
      </c>
      <c r="G158" t="s">
        <v>980</v>
      </c>
      <c r="H158" t="s">
        <v>981</v>
      </c>
      <c r="I158" t="s">
        <v>980</v>
      </c>
      <c r="J158" t="s">
        <v>835</v>
      </c>
      <c r="K158" t="s">
        <v>982</v>
      </c>
      <c r="L158" t="s">
        <v>983</v>
      </c>
      <c r="M158" t="s">
        <v>837</v>
      </c>
      <c r="N158" s="3">
        <v>151</v>
      </c>
      <c r="O158" t="s">
        <v>968</v>
      </c>
      <c r="P158" t="s">
        <v>969</v>
      </c>
      <c r="Q158" t="s">
        <v>977</v>
      </c>
      <c r="R158" t="s">
        <v>978</v>
      </c>
      <c r="S158" t="s">
        <v>979</v>
      </c>
    </row>
    <row r="159" spans="1:21" x14ac:dyDescent="0.25">
      <c r="A159">
        <v>158</v>
      </c>
      <c r="B159">
        <v>1.1231517938359501</v>
      </c>
      <c r="C159">
        <v>24.615959644317599</v>
      </c>
      <c r="D159" t="s">
        <v>115</v>
      </c>
      <c r="E159" t="s">
        <v>115</v>
      </c>
      <c r="F159" t="s">
        <v>2545</v>
      </c>
      <c r="G159" t="s">
        <v>2545</v>
      </c>
      <c r="H159" t="s">
        <v>2546</v>
      </c>
      <c r="I159" t="s">
        <v>2545</v>
      </c>
      <c r="J159" t="s">
        <v>835</v>
      </c>
      <c r="K159" t="s">
        <v>2547</v>
      </c>
      <c r="M159" t="s">
        <v>837</v>
      </c>
      <c r="N159" s="3">
        <v>126</v>
      </c>
      <c r="P159" t="s">
        <v>2548</v>
      </c>
      <c r="Q159" t="s">
        <v>2549</v>
      </c>
      <c r="R159" t="s">
        <v>2550</v>
      </c>
      <c r="S159" t="s">
        <v>2551</v>
      </c>
    </row>
    <row r="160" spans="1:21" x14ac:dyDescent="0.25">
      <c r="A160">
        <v>159</v>
      </c>
      <c r="B160">
        <v>1.0363570331626899</v>
      </c>
      <c r="C160">
        <v>24.593128331502299</v>
      </c>
      <c r="D160" t="s">
        <v>299</v>
      </c>
      <c r="E160" t="s">
        <v>299</v>
      </c>
      <c r="F160" t="s">
        <v>3952</v>
      </c>
      <c r="G160" t="s">
        <v>3952</v>
      </c>
      <c r="H160" t="s">
        <v>3953</v>
      </c>
      <c r="I160" t="s">
        <v>3952</v>
      </c>
      <c r="J160" t="s">
        <v>835</v>
      </c>
      <c r="K160" t="s">
        <v>3954</v>
      </c>
      <c r="L160" t="s">
        <v>3955</v>
      </c>
      <c r="M160" t="s">
        <v>837</v>
      </c>
      <c r="N160" s="3">
        <v>223</v>
      </c>
      <c r="P160" t="s">
        <v>1922</v>
      </c>
      <c r="R160" t="s">
        <v>1922</v>
      </c>
      <c r="S160" t="s">
        <v>1923</v>
      </c>
      <c r="T160" t="s">
        <v>2439</v>
      </c>
    </row>
    <row r="161" spans="1:21" x14ac:dyDescent="0.25">
      <c r="A161">
        <v>160</v>
      </c>
      <c r="B161">
        <v>1.1260776382797499</v>
      </c>
      <c r="C161">
        <v>24.5694214747502</v>
      </c>
      <c r="D161" t="s">
        <v>269</v>
      </c>
      <c r="E161" t="s">
        <v>269</v>
      </c>
      <c r="F161" t="s">
        <v>3519</v>
      </c>
      <c r="G161" t="s">
        <v>3519</v>
      </c>
      <c r="H161" t="s">
        <v>3520</v>
      </c>
      <c r="I161" t="s">
        <v>3519</v>
      </c>
      <c r="J161" t="s">
        <v>835</v>
      </c>
      <c r="K161" t="s">
        <v>3521</v>
      </c>
      <c r="L161" t="s">
        <v>3522</v>
      </c>
      <c r="M161" t="s">
        <v>837</v>
      </c>
      <c r="N161" s="3">
        <v>297</v>
      </c>
      <c r="O161" t="s">
        <v>968</v>
      </c>
      <c r="P161" t="s">
        <v>969</v>
      </c>
      <c r="Q161" t="s">
        <v>3523</v>
      </c>
      <c r="R161" t="s">
        <v>3524</v>
      </c>
      <c r="S161" t="s">
        <v>3525</v>
      </c>
    </row>
    <row r="162" spans="1:21" x14ac:dyDescent="0.25">
      <c r="A162">
        <v>161</v>
      </c>
      <c r="B162">
        <v>1.2008156664521501</v>
      </c>
      <c r="C162">
        <v>24.563595072428399</v>
      </c>
      <c r="D162" t="s">
        <v>300</v>
      </c>
      <c r="E162" t="s">
        <v>300</v>
      </c>
      <c r="F162" t="s">
        <v>2078</v>
      </c>
      <c r="G162" t="s">
        <v>2078</v>
      </c>
      <c r="H162" t="s">
        <v>2079</v>
      </c>
      <c r="I162" t="s">
        <v>2078</v>
      </c>
      <c r="J162" t="s">
        <v>835</v>
      </c>
      <c r="K162" t="s">
        <v>2080</v>
      </c>
      <c r="L162" t="s">
        <v>2081</v>
      </c>
      <c r="M162" t="s">
        <v>837</v>
      </c>
      <c r="N162" s="3">
        <v>152</v>
      </c>
      <c r="O162" t="s">
        <v>2082</v>
      </c>
      <c r="P162" t="s">
        <v>2083</v>
      </c>
      <c r="R162" t="s">
        <v>2084</v>
      </c>
      <c r="S162" t="s">
        <v>2085</v>
      </c>
      <c r="T162" t="s">
        <v>2086</v>
      </c>
    </row>
    <row r="163" spans="1:21" x14ac:dyDescent="0.25">
      <c r="A163">
        <v>162</v>
      </c>
      <c r="B163">
        <v>1.8421332382424001</v>
      </c>
      <c r="C163">
        <v>24.5623801095145</v>
      </c>
      <c r="D163" t="s">
        <v>338</v>
      </c>
      <c r="E163" t="s">
        <v>338</v>
      </c>
      <c r="F163" t="s">
        <v>1058</v>
      </c>
      <c r="G163" t="s">
        <v>1058</v>
      </c>
      <c r="H163" t="s">
        <v>1059</v>
      </c>
      <c r="I163" t="s">
        <v>1058</v>
      </c>
      <c r="J163" t="s">
        <v>835</v>
      </c>
      <c r="K163" t="s">
        <v>1060</v>
      </c>
      <c r="L163" t="s">
        <v>1061</v>
      </c>
      <c r="M163" t="s">
        <v>837</v>
      </c>
      <c r="N163" s="3">
        <v>208</v>
      </c>
      <c r="O163" t="s">
        <v>968</v>
      </c>
      <c r="P163" t="s">
        <v>969</v>
      </c>
      <c r="Q163" t="s">
        <v>977</v>
      </c>
      <c r="R163" t="s">
        <v>978</v>
      </c>
      <c r="S163" t="s">
        <v>979</v>
      </c>
    </row>
    <row r="164" spans="1:21" x14ac:dyDescent="0.25">
      <c r="A164">
        <v>163</v>
      </c>
      <c r="B164">
        <v>0.74082202114220097</v>
      </c>
      <c r="C164">
        <v>24.527049473353799</v>
      </c>
      <c r="D164" t="s">
        <v>781</v>
      </c>
      <c r="E164" t="s">
        <v>781</v>
      </c>
      <c r="F164" t="s">
        <v>1332</v>
      </c>
      <c r="G164" t="s">
        <v>1332</v>
      </c>
      <c r="H164" t="s">
        <v>1333</v>
      </c>
      <c r="I164" t="s">
        <v>1332</v>
      </c>
      <c r="J164" t="s">
        <v>835</v>
      </c>
      <c r="K164" t="s">
        <v>1326</v>
      </c>
      <c r="M164" t="s">
        <v>837</v>
      </c>
      <c r="N164" s="3">
        <v>198</v>
      </c>
      <c r="Q164" t="s">
        <v>1327</v>
      </c>
      <c r="R164" t="s">
        <v>1327</v>
      </c>
      <c r="S164" t="s">
        <v>1328</v>
      </c>
    </row>
    <row r="165" spans="1:21" x14ac:dyDescent="0.25">
      <c r="A165">
        <v>164</v>
      </c>
      <c r="B165">
        <v>0.87859837475288305</v>
      </c>
      <c r="C165">
        <v>24.517674128214502</v>
      </c>
      <c r="D165" t="s">
        <v>704</v>
      </c>
      <c r="E165" t="s">
        <v>704</v>
      </c>
      <c r="F165" t="s">
        <v>1363</v>
      </c>
      <c r="G165" t="s">
        <v>1363</v>
      </c>
      <c r="H165" t="s">
        <v>1364</v>
      </c>
      <c r="I165" t="s">
        <v>1363</v>
      </c>
      <c r="J165" t="s">
        <v>835</v>
      </c>
      <c r="K165" t="s">
        <v>1365</v>
      </c>
      <c r="L165" t="s">
        <v>1366</v>
      </c>
      <c r="M165" t="s">
        <v>837</v>
      </c>
      <c r="N165" s="3">
        <v>429</v>
      </c>
      <c r="O165" t="s">
        <v>1356</v>
      </c>
      <c r="P165" t="s">
        <v>1367</v>
      </c>
      <c r="Q165" t="s">
        <v>1368</v>
      </c>
      <c r="R165" t="s">
        <v>1369</v>
      </c>
      <c r="S165" t="s">
        <v>1370</v>
      </c>
      <c r="T165" t="s">
        <v>1371</v>
      </c>
    </row>
    <row r="166" spans="1:21" x14ac:dyDescent="0.25">
      <c r="A166">
        <v>165</v>
      </c>
      <c r="B166">
        <v>0.72003010876933804</v>
      </c>
      <c r="C166">
        <v>24.509102003915</v>
      </c>
      <c r="D166" t="s">
        <v>194</v>
      </c>
      <c r="E166" t="s">
        <v>194</v>
      </c>
      <c r="F166" t="s">
        <v>2985</v>
      </c>
      <c r="G166" t="s">
        <v>2985</v>
      </c>
      <c r="H166" t="s">
        <v>2986</v>
      </c>
      <c r="I166" t="s">
        <v>2985</v>
      </c>
      <c r="J166" t="s">
        <v>835</v>
      </c>
      <c r="K166" t="s">
        <v>2987</v>
      </c>
      <c r="L166" t="s">
        <v>2988</v>
      </c>
      <c r="M166" t="s">
        <v>837</v>
      </c>
      <c r="N166" s="3">
        <v>540</v>
      </c>
      <c r="O166" t="s">
        <v>2989</v>
      </c>
      <c r="P166" t="s">
        <v>2990</v>
      </c>
      <c r="Q166" t="s">
        <v>2991</v>
      </c>
      <c r="R166" t="s">
        <v>2992</v>
      </c>
      <c r="S166" t="s">
        <v>2993</v>
      </c>
      <c r="T166" t="s">
        <v>2994</v>
      </c>
    </row>
    <row r="167" spans="1:21" x14ac:dyDescent="0.25">
      <c r="A167">
        <v>166</v>
      </c>
      <c r="B167">
        <v>1.0936650869883899</v>
      </c>
      <c r="C167">
        <v>24.501614761352499</v>
      </c>
      <c r="D167" t="s">
        <v>734</v>
      </c>
      <c r="E167" t="s">
        <v>734</v>
      </c>
      <c r="F167" t="s">
        <v>4185</v>
      </c>
      <c r="G167" t="s">
        <v>4185</v>
      </c>
      <c r="H167" t="s">
        <v>4186</v>
      </c>
      <c r="I167" t="s">
        <v>4185</v>
      </c>
      <c r="J167" t="s">
        <v>835</v>
      </c>
      <c r="K167" t="s">
        <v>4083</v>
      </c>
      <c r="L167" t="s">
        <v>4187</v>
      </c>
      <c r="M167" t="s">
        <v>837</v>
      </c>
      <c r="N167" s="3">
        <v>633</v>
      </c>
      <c r="P167" t="s">
        <v>1502</v>
      </c>
      <c r="Q167" t="s">
        <v>4126</v>
      </c>
      <c r="R167" t="s">
        <v>4127</v>
      </c>
      <c r="S167" t="s">
        <v>4128</v>
      </c>
    </row>
    <row r="168" spans="1:21" x14ac:dyDescent="0.25">
      <c r="A168">
        <v>167</v>
      </c>
      <c r="B168">
        <v>1.12518904403376</v>
      </c>
      <c r="C168">
        <v>24.494453702654202</v>
      </c>
      <c r="D168" t="s">
        <v>646</v>
      </c>
      <c r="E168" t="s">
        <v>646</v>
      </c>
      <c r="F168" t="s">
        <v>3259</v>
      </c>
      <c r="G168" t="s">
        <v>3259</v>
      </c>
      <c r="H168" t="s">
        <v>3260</v>
      </c>
      <c r="I168" t="s">
        <v>3259</v>
      </c>
      <c r="J168" t="s">
        <v>835</v>
      </c>
      <c r="K168" t="s">
        <v>3261</v>
      </c>
      <c r="L168" t="s">
        <v>3262</v>
      </c>
      <c r="M168" t="s">
        <v>837</v>
      </c>
      <c r="N168" s="3">
        <v>330</v>
      </c>
      <c r="O168" t="s">
        <v>1841</v>
      </c>
      <c r="Q168" t="s">
        <v>1222</v>
      </c>
      <c r="R168" t="s">
        <v>3263</v>
      </c>
      <c r="S168" t="s">
        <v>3264</v>
      </c>
    </row>
    <row r="169" spans="1:21" x14ac:dyDescent="0.25">
      <c r="A169">
        <v>168</v>
      </c>
      <c r="B169">
        <v>1.10159555628023</v>
      </c>
      <c r="C169">
        <v>24.488739967346199</v>
      </c>
      <c r="D169" t="s">
        <v>350</v>
      </c>
      <c r="E169" t="s">
        <v>350</v>
      </c>
      <c r="F169" t="s">
        <v>3703</v>
      </c>
      <c r="G169" t="s">
        <v>3703</v>
      </c>
      <c r="H169" t="s">
        <v>3704</v>
      </c>
      <c r="I169" t="s">
        <v>3703</v>
      </c>
      <c r="J169" t="s">
        <v>835</v>
      </c>
      <c r="K169" t="s">
        <v>3705</v>
      </c>
      <c r="L169" t="s">
        <v>3706</v>
      </c>
      <c r="M169" t="s">
        <v>837</v>
      </c>
      <c r="N169" s="3">
        <v>180</v>
      </c>
      <c r="O169" t="s">
        <v>2838</v>
      </c>
      <c r="P169" t="s">
        <v>2839</v>
      </c>
      <c r="R169" t="s">
        <v>2840</v>
      </c>
      <c r="S169" t="s">
        <v>2841</v>
      </c>
      <c r="T169" t="s">
        <v>3707</v>
      </c>
    </row>
    <row r="170" spans="1:21" x14ac:dyDescent="0.25">
      <c r="A170">
        <v>169</v>
      </c>
      <c r="B170">
        <v>1.10178564972115</v>
      </c>
      <c r="C170">
        <v>24.4849373744084</v>
      </c>
      <c r="D170" t="s">
        <v>697</v>
      </c>
      <c r="E170" t="s">
        <v>697</v>
      </c>
      <c r="F170" t="s">
        <v>3624</v>
      </c>
      <c r="G170" t="s">
        <v>3624</v>
      </c>
      <c r="H170" t="s">
        <v>3625</v>
      </c>
      <c r="I170" t="s">
        <v>3624</v>
      </c>
      <c r="J170" t="s">
        <v>835</v>
      </c>
      <c r="K170" t="s">
        <v>3626</v>
      </c>
      <c r="L170" t="s">
        <v>3627</v>
      </c>
      <c r="M170" t="s">
        <v>837</v>
      </c>
      <c r="N170" s="3">
        <v>261</v>
      </c>
      <c r="P170" t="s">
        <v>2083</v>
      </c>
      <c r="R170" t="s">
        <v>2083</v>
      </c>
      <c r="S170" t="s">
        <v>3628</v>
      </c>
    </row>
    <row r="171" spans="1:21" x14ac:dyDescent="0.25">
      <c r="A171">
        <v>170</v>
      </c>
      <c r="B171">
        <v>1.5795161023939801</v>
      </c>
      <c r="C171">
        <v>24.4839122478779</v>
      </c>
      <c r="D171" t="s">
        <v>397</v>
      </c>
      <c r="E171" t="s">
        <v>397</v>
      </c>
      <c r="F171" t="s">
        <v>1054</v>
      </c>
      <c r="G171" t="s">
        <v>1054</v>
      </c>
      <c r="H171" t="s">
        <v>1055</v>
      </c>
      <c r="I171" t="s">
        <v>1054</v>
      </c>
      <c r="J171" t="s">
        <v>835</v>
      </c>
      <c r="K171" t="s">
        <v>1056</v>
      </c>
      <c r="L171" t="s">
        <v>1057</v>
      </c>
      <c r="M171" t="s">
        <v>837</v>
      </c>
      <c r="N171" s="3">
        <v>194</v>
      </c>
      <c r="O171" t="s">
        <v>968</v>
      </c>
      <c r="P171" t="s">
        <v>969</v>
      </c>
      <c r="Q171" t="s">
        <v>977</v>
      </c>
      <c r="R171" t="s">
        <v>978</v>
      </c>
      <c r="S171" t="s">
        <v>979</v>
      </c>
    </row>
    <row r="172" spans="1:21" x14ac:dyDescent="0.25">
      <c r="A172">
        <v>171</v>
      </c>
      <c r="B172">
        <v>0.86135178746361596</v>
      </c>
      <c r="C172">
        <v>24.481691996256501</v>
      </c>
      <c r="D172" t="s">
        <v>527</v>
      </c>
      <c r="E172" t="s">
        <v>528</v>
      </c>
      <c r="F172" t="s">
        <v>3342</v>
      </c>
      <c r="G172" t="s">
        <v>3342</v>
      </c>
      <c r="H172" t="s">
        <v>3343</v>
      </c>
      <c r="I172" t="s">
        <v>3342</v>
      </c>
      <c r="J172" t="s">
        <v>835</v>
      </c>
      <c r="K172" t="s">
        <v>3344</v>
      </c>
      <c r="M172" t="s">
        <v>837</v>
      </c>
      <c r="N172" s="3">
        <v>326</v>
      </c>
      <c r="O172" t="s">
        <v>3326</v>
      </c>
      <c r="P172" t="s">
        <v>3345</v>
      </c>
      <c r="R172" t="s">
        <v>3346</v>
      </c>
      <c r="S172" t="s">
        <v>3347</v>
      </c>
    </row>
    <row r="173" spans="1:21" x14ac:dyDescent="0.25">
      <c r="A173">
        <v>172</v>
      </c>
      <c r="B173">
        <v>1.5585158932569201</v>
      </c>
      <c r="C173">
        <v>24.471299489339199</v>
      </c>
      <c r="D173" t="s">
        <v>71</v>
      </c>
      <c r="E173" t="s">
        <v>72</v>
      </c>
      <c r="F173" t="s">
        <v>2496</v>
      </c>
      <c r="G173" t="s">
        <v>2496</v>
      </c>
      <c r="H173" t="s">
        <v>2497</v>
      </c>
      <c r="I173" t="s">
        <v>2496</v>
      </c>
      <c r="J173" t="s">
        <v>835</v>
      </c>
      <c r="K173" t="s">
        <v>2494</v>
      </c>
      <c r="L173" t="s">
        <v>2498</v>
      </c>
      <c r="M173" t="s">
        <v>837</v>
      </c>
      <c r="N173" s="3">
        <v>728</v>
      </c>
      <c r="O173" t="s">
        <v>838</v>
      </c>
      <c r="Q173" t="s">
        <v>1164</v>
      </c>
      <c r="R173" t="s">
        <v>1165</v>
      </c>
      <c r="S173" t="s">
        <v>1166</v>
      </c>
    </row>
    <row r="174" spans="1:21" x14ac:dyDescent="0.25">
      <c r="A174">
        <v>173</v>
      </c>
      <c r="B174">
        <v>1.36456225999025</v>
      </c>
      <c r="C174">
        <v>24.467735290527301</v>
      </c>
      <c r="D174" t="s">
        <v>98</v>
      </c>
      <c r="E174" t="s">
        <v>98</v>
      </c>
      <c r="F174" t="s">
        <v>998</v>
      </c>
      <c r="G174" t="s">
        <v>998</v>
      </c>
      <c r="H174" t="s">
        <v>999</v>
      </c>
      <c r="I174" t="s">
        <v>998</v>
      </c>
      <c r="J174" t="s">
        <v>835</v>
      </c>
      <c r="K174" t="s">
        <v>1000</v>
      </c>
      <c r="L174" t="s">
        <v>1001</v>
      </c>
      <c r="M174" t="s">
        <v>837</v>
      </c>
      <c r="N174" s="3">
        <v>151</v>
      </c>
      <c r="O174" t="s">
        <v>968</v>
      </c>
      <c r="P174" t="s">
        <v>969</v>
      </c>
      <c r="Q174" t="s">
        <v>1002</v>
      </c>
      <c r="R174" t="s">
        <v>1003</v>
      </c>
      <c r="S174" t="s">
        <v>1004</v>
      </c>
    </row>
    <row r="175" spans="1:21" x14ac:dyDescent="0.25">
      <c r="A175">
        <v>174</v>
      </c>
      <c r="B175">
        <v>0.40742785317209501</v>
      </c>
      <c r="C175">
        <v>24.443983332316101</v>
      </c>
      <c r="D175" t="s">
        <v>523</v>
      </c>
      <c r="E175" t="s">
        <v>523</v>
      </c>
      <c r="F175" t="s">
        <v>1782</v>
      </c>
      <c r="G175" t="s">
        <v>1782</v>
      </c>
      <c r="H175" t="s">
        <v>1783</v>
      </c>
      <c r="I175" t="s">
        <v>1782</v>
      </c>
      <c r="J175" t="s">
        <v>835</v>
      </c>
      <c r="K175" t="s">
        <v>1784</v>
      </c>
      <c r="L175" t="s">
        <v>1785</v>
      </c>
      <c r="M175" t="s">
        <v>837</v>
      </c>
      <c r="N175" s="3">
        <v>880</v>
      </c>
      <c r="O175" t="s">
        <v>1461</v>
      </c>
      <c r="P175" t="s">
        <v>1786</v>
      </c>
      <c r="Q175" t="s">
        <v>1787</v>
      </c>
      <c r="R175" t="s">
        <v>1788</v>
      </c>
      <c r="S175" t="s">
        <v>1789</v>
      </c>
      <c r="T175" t="s">
        <v>1790</v>
      </c>
      <c r="U175" t="s">
        <v>1791</v>
      </c>
    </row>
    <row r="176" spans="1:21" x14ac:dyDescent="0.25">
      <c r="A176">
        <v>175</v>
      </c>
      <c r="B176">
        <v>1.1747185842425201</v>
      </c>
      <c r="C176">
        <v>24.441289774576799</v>
      </c>
      <c r="D176" t="s">
        <v>187</v>
      </c>
      <c r="E176" t="s">
        <v>187</v>
      </c>
      <c r="F176" t="s">
        <v>3363</v>
      </c>
      <c r="G176" t="s">
        <v>3363</v>
      </c>
      <c r="H176" t="s">
        <v>3364</v>
      </c>
      <c r="I176" t="s">
        <v>3363</v>
      </c>
      <c r="J176" t="s">
        <v>835</v>
      </c>
      <c r="K176" t="s">
        <v>3350</v>
      </c>
      <c r="L176" t="s">
        <v>3365</v>
      </c>
      <c r="M176" t="s">
        <v>837</v>
      </c>
      <c r="N176" s="3">
        <v>239</v>
      </c>
      <c r="O176" t="s">
        <v>1485</v>
      </c>
      <c r="P176" t="s">
        <v>3352</v>
      </c>
      <c r="Q176" t="s">
        <v>3336</v>
      </c>
      <c r="R176" t="s">
        <v>3353</v>
      </c>
      <c r="S176" t="s">
        <v>3354</v>
      </c>
      <c r="T176" t="s">
        <v>3361</v>
      </c>
    </row>
    <row r="177" spans="1:21" x14ac:dyDescent="0.25">
      <c r="A177">
        <v>176</v>
      </c>
      <c r="B177">
        <v>1.1607336988188901</v>
      </c>
      <c r="C177">
        <v>24.440373611450202</v>
      </c>
      <c r="D177" t="s">
        <v>791</v>
      </c>
      <c r="E177" t="s">
        <v>791</v>
      </c>
      <c r="F177" t="s">
        <v>3515</v>
      </c>
      <c r="G177" t="s">
        <v>3515</v>
      </c>
      <c r="H177" t="s">
        <v>3516</v>
      </c>
      <c r="I177" t="s">
        <v>3515</v>
      </c>
      <c r="J177" t="s">
        <v>835</v>
      </c>
      <c r="K177" t="s">
        <v>3517</v>
      </c>
      <c r="L177" t="s">
        <v>3518</v>
      </c>
      <c r="M177" t="s">
        <v>837</v>
      </c>
      <c r="N177" s="3">
        <v>215</v>
      </c>
      <c r="O177" t="s">
        <v>968</v>
      </c>
      <c r="P177" t="s">
        <v>969</v>
      </c>
      <c r="Q177" t="s">
        <v>977</v>
      </c>
      <c r="R177" t="s">
        <v>978</v>
      </c>
      <c r="S177" t="s">
        <v>979</v>
      </c>
    </row>
    <row r="178" spans="1:21" x14ac:dyDescent="0.25">
      <c r="A178">
        <v>177</v>
      </c>
      <c r="B178">
        <v>1.53500838836344</v>
      </c>
      <c r="C178">
        <v>24.406330381120998</v>
      </c>
      <c r="D178" t="s">
        <v>493</v>
      </c>
      <c r="E178" t="s">
        <v>493</v>
      </c>
      <c r="F178" t="s">
        <v>4188</v>
      </c>
      <c r="G178" t="s">
        <v>4188</v>
      </c>
      <c r="H178" t="s">
        <v>4189</v>
      </c>
      <c r="I178" t="s">
        <v>4188</v>
      </c>
      <c r="J178" t="s">
        <v>835</v>
      </c>
      <c r="K178" t="s">
        <v>4083</v>
      </c>
      <c r="L178" t="s">
        <v>4190</v>
      </c>
      <c r="M178" t="s">
        <v>837</v>
      </c>
      <c r="N178" s="3">
        <v>339</v>
      </c>
      <c r="O178" t="s">
        <v>968</v>
      </c>
      <c r="P178" t="s">
        <v>969</v>
      </c>
      <c r="Q178" t="s">
        <v>977</v>
      </c>
      <c r="R178" t="s">
        <v>978</v>
      </c>
      <c r="S178" t="s">
        <v>979</v>
      </c>
    </row>
    <row r="179" spans="1:21" x14ac:dyDescent="0.25">
      <c r="A179">
        <v>178</v>
      </c>
      <c r="B179">
        <v>0.72062345006933703</v>
      </c>
      <c r="C179">
        <v>24.399635569254599</v>
      </c>
      <c r="D179" t="s">
        <v>237</v>
      </c>
      <c r="E179" t="s">
        <v>237</v>
      </c>
      <c r="F179" t="s">
        <v>4191</v>
      </c>
      <c r="G179" t="s">
        <v>4191</v>
      </c>
      <c r="H179" t="s">
        <v>4192</v>
      </c>
      <c r="I179" t="s">
        <v>4191</v>
      </c>
      <c r="J179" t="s">
        <v>835</v>
      </c>
      <c r="K179" t="s">
        <v>4083</v>
      </c>
      <c r="L179" t="s">
        <v>4193</v>
      </c>
      <c r="M179" t="s">
        <v>837</v>
      </c>
      <c r="N179" s="3">
        <v>428</v>
      </c>
      <c r="P179" t="s">
        <v>1275</v>
      </c>
      <c r="Q179" t="s">
        <v>1327</v>
      </c>
      <c r="R179" t="s">
        <v>2230</v>
      </c>
      <c r="S179" t="s">
        <v>2231</v>
      </c>
    </row>
    <row r="180" spans="1:21" x14ac:dyDescent="0.25">
      <c r="A180">
        <v>179</v>
      </c>
      <c r="B180">
        <v>1.5038146709402</v>
      </c>
      <c r="C180">
        <v>24.391787528991699</v>
      </c>
      <c r="D180" t="s">
        <v>684</v>
      </c>
      <c r="E180" t="s">
        <v>685</v>
      </c>
      <c r="F180" t="s">
        <v>4194</v>
      </c>
      <c r="G180" t="s">
        <v>4194</v>
      </c>
      <c r="H180" t="s">
        <v>4195</v>
      </c>
      <c r="I180" t="s">
        <v>4194</v>
      </c>
      <c r="J180" t="s">
        <v>835</v>
      </c>
      <c r="K180" t="s">
        <v>4083</v>
      </c>
      <c r="L180" t="s">
        <v>4196</v>
      </c>
      <c r="M180" t="s">
        <v>837</v>
      </c>
      <c r="N180" s="3">
        <v>151</v>
      </c>
      <c r="Q180" t="s">
        <v>1620</v>
      </c>
      <c r="R180" t="s">
        <v>1620</v>
      </c>
      <c r="S180" t="s">
        <v>3276</v>
      </c>
    </row>
    <row r="181" spans="1:21" x14ac:dyDescent="0.25">
      <c r="A181">
        <v>180</v>
      </c>
      <c r="B181">
        <v>1.2770489676157299</v>
      </c>
      <c r="C181">
        <v>24.3802688598633</v>
      </c>
      <c r="D181" t="s">
        <v>267</v>
      </c>
      <c r="E181" t="s">
        <v>267</v>
      </c>
      <c r="F181" t="s">
        <v>2354</v>
      </c>
      <c r="G181" t="s">
        <v>2354</v>
      </c>
      <c r="H181" t="s">
        <v>2355</v>
      </c>
      <c r="I181" t="s">
        <v>2354</v>
      </c>
      <c r="J181" t="s">
        <v>835</v>
      </c>
      <c r="K181" t="s">
        <v>2356</v>
      </c>
      <c r="L181" t="s">
        <v>2357</v>
      </c>
      <c r="M181" t="s">
        <v>837</v>
      </c>
      <c r="N181" s="3">
        <v>240</v>
      </c>
      <c r="O181" t="s">
        <v>2358</v>
      </c>
      <c r="Q181" t="s">
        <v>2359</v>
      </c>
      <c r="R181" t="s">
        <v>2360</v>
      </c>
      <c r="S181" t="s">
        <v>2361</v>
      </c>
    </row>
    <row r="182" spans="1:21" x14ac:dyDescent="0.25">
      <c r="A182">
        <v>181</v>
      </c>
      <c r="B182">
        <v>0.78524002349620303</v>
      </c>
      <c r="C182">
        <v>24.380140940348301</v>
      </c>
      <c r="D182" t="s">
        <v>340</v>
      </c>
      <c r="E182" t="s">
        <v>340</v>
      </c>
      <c r="F182" t="s">
        <v>4797</v>
      </c>
      <c r="G182" t="s">
        <v>4797</v>
      </c>
      <c r="H182" t="s">
        <v>4798</v>
      </c>
      <c r="I182" t="s">
        <v>4797</v>
      </c>
      <c r="J182" t="s">
        <v>835</v>
      </c>
      <c r="K182" t="s">
        <v>4799</v>
      </c>
      <c r="L182" t="s">
        <v>4800</v>
      </c>
      <c r="M182" t="s">
        <v>837</v>
      </c>
      <c r="N182" s="3">
        <v>288</v>
      </c>
      <c r="O182" t="s">
        <v>4801</v>
      </c>
      <c r="P182" t="s">
        <v>4793</v>
      </c>
      <c r="Q182" t="s">
        <v>4802</v>
      </c>
      <c r="R182" t="s">
        <v>4803</v>
      </c>
      <c r="S182" t="s">
        <v>4804</v>
      </c>
      <c r="T182" t="s">
        <v>4796</v>
      </c>
      <c r="U182" t="s">
        <v>4805</v>
      </c>
    </row>
    <row r="183" spans="1:21" x14ac:dyDescent="0.25">
      <c r="A183">
        <v>182</v>
      </c>
      <c r="B183">
        <v>0.80955633425514895</v>
      </c>
      <c r="C183">
        <v>24.376685460408499</v>
      </c>
      <c r="D183" t="s">
        <v>619</v>
      </c>
      <c r="E183" t="s">
        <v>619</v>
      </c>
      <c r="F183" t="s">
        <v>2299</v>
      </c>
      <c r="G183" t="s">
        <v>2299</v>
      </c>
      <c r="H183" t="s">
        <v>2300</v>
      </c>
      <c r="I183" t="s">
        <v>2299</v>
      </c>
      <c r="J183" t="s">
        <v>835</v>
      </c>
      <c r="K183" t="s">
        <v>2297</v>
      </c>
      <c r="L183" t="s">
        <v>2301</v>
      </c>
      <c r="M183" t="s">
        <v>837</v>
      </c>
      <c r="N183" s="3">
        <v>335</v>
      </c>
      <c r="Q183" t="s">
        <v>1327</v>
      </c>
      <c r="R183" t="s">
        <v>1327</v>
      </c>
      <c r="S183" t="s">
        <v>1328</v>
      </c>
    </row>
    <row r="184" spans="1:21" x14ac:dyDescent="0.25">
      <c r="A184">
        <v>183</v>
      </c>
      <c r="B184">
        <v>1.5032493029831899</v>
      </c>
      <c r="C184">
        <v>24.356602532522999</v>
      </c>
      <c r="D184" t="s">
        <v>196</v>
      </c>
      <c r="E184" t="s">
        <v>196</v>
      </c>
      <c r="F184" t="s">
        <v>2770</v>
      </c>
      <c r="G184" t="s">
        <v>2770</v>
      </c>
      <c r="H184" t="s">
        <v>2771</v>
      </c>
      <c r="I184" t="s">
        <v>2770</v>
      </c>
      <c r="J184" t="s">
        <v>835</v>
      </c>
      <c r="K184" t="s">
        <v>2764</v>
      </c>
      <c r="L184" t="s">
        <v>2772</v>
      </c>
      <c r="M184" t="s">
        <v>837</v>
      </c>
      <c r="N184" s="3">
        <v>349</v>
      </c>
      <c r="O184" t="s">
        <v>2766</v>
      </c>
      <c r="P184" t="s">
        <v>1502</v>
      </c>
      <c r="Q184" t="s">
        <v>2767</v>
      </c>
      <c r="R184" t="s">
        <v>2768</v>
      </c>
      <c r="S184" t="s">
        <v>2769</v>
      </c>
    </row>
    <row r="185" spans="1:21" x14ac:dyDescent="0.25">
      <c r="A185">
        <v>184</v>
      </c>
      <c r="B185">
        <v>1.18836652257464</v>
      </c>
      <c r="C185">
        <v>24.343212945120701</v>
      </c>
      <c r="D185" t="s">
        <v>543</v>
      </c>
      <c r="E185" t="s">
        <v>543</v>
      </c>
      <c r="F185" t="s">
        <v>919</v>
      </c>
      <c r="G185" t="s">
        <v>919</v>
      </c>
      <c r="H185" t="s">
        <v>920</v>
      </c>
      <c r="I185" t="s">
        <v>919</v>
      </c>
      <c r="J185" t="s">
        <v>835</v>
      </c>
      <c r="K185" t="s">
        <v>921</v>
      </c>
      <c r="L185" t="s">
        <v>922</v>
      </c>
      <c r="M185" t="s">
        <v>837</v>
      </c>
      <c r="N185" s="3">
        <v>366</v>
      </c>
      <c r="O185" t="s">
        <v>923</v>
      </c>
      <c r="Q185" t="s">
        <v>924</v>
      </c>
      <c r="R185" t="s">
        <v>925</v>
      </c>
      <c r="S185" t="s">
        <v>926</v>
      </c>
    </row>
    <row r="186" spans="1:21" x14ac:dyDescent="0.25">
      <c r="A186">
        <v>185</v>
      </c>
      <c r="B186">
        <v>1.3752389661801201</v>
      </c>
      <c r="C186">
        <v>24.338315010070801</v>
      </c>
      <c r="D186" t="s">
        <v>584</v>
      </c>
      <c r="E186" t="s">
        <v>584</v>
      </c>
      <c r="F186" t="s">
        <v>1005</v>
      </c>
      <c r="G186" t="s">
        <v>1005</v>
      </c>
      <c r="H186" t="s">
        <v>1006</v>
      </c>
      <c r="I186" t="s">
        <v>1005</v>
      </c>
      <c r="J186" t="s">
        <v>835</v>
      </c>
      <c r="K186" t="s">
        <v>1007</v>
      </c>
      <c r="L186" t="s">
        <v>1008</v>
      </c>
      <c r="M186" t="s">
        <v>837</v>
      </c>
      <c r="N186" s="3">
        <v>197</v>
      </c>
      <c r="O186" t="s">
        <v>968</v>
      </c>
      <c r="P186" t="s">
        <v>987</v>
      </c>
      <c r="Q186" t="s">
        <v>1002</v>
      </c>
      <c r="R186" t="s">
        <v>1009</v>
      </c>
      <c r="S186" t="s">
        <v>1010</v>
      </c>
    </row>
    <row r="187" spans="1:21" x14ac:dyDescent="0.25">
      <c r="A187">
        <v>186</v>
      </c>
      <c r="B187">
        <v>0.86724370820267804</v>
      </c>
      <c r="C187">
        <v>24.317614618937199</v>
      </c>
      <c r="D187" t="s">
        <v>52</v>
      </c>
      <c r="E187" t="s">
        <v>52</v>
      </c>
      <c r="F187" t="s">
        <v>1586</v>
      </c>
      <c r="G187" t="s">
        <v>1586</v>
      </c>
      <c r="H187" t="s">
        <v>1587</v>
      </c>
      <c r="I187" t="s">
        <v>1586</v>
      </c>
      <c r="J187" t="s">
        <v>835</v>
      </c>
      <c r="K187" t="s">
        <v>1588</v>
      </c>
      <c r="L187" t="s">
        <v>1589</v>
      </c>
      <c r="M187" t="s">
        <v>837</v>
      </c>
      <c r="N187" s="3">
        <v>431</v>
      </c>
      <c r="O187" t="s">
        <v>1590</v>
      </c>
      <c r="Q187" t="s">
        <v>1591</v>
      </c>
      <c r="R187" t="s">
        <v>1592</v>
      </c>
      <c r="S187" t="s">
        <v>1593</v>
      </c>
    </row>
    <row r="188" spans="1:21" x14ac:dyDescent="0.25">
      <c r="A188">
        <v>187</v>
      </c>
      <c r="B188">
        <v>1.39389786186022</v>
      </c>
      <c r="C188">
        <v>24.310738196739798</v>
      </c>
      <c r="D188" t="s">
        <v>530</v>
      </c>
      <c r="E188" t="s">
        <v>531</v>
      </c>
      <c r="F188" t="s">
        <v>1801</v>
      </c>
      <c r="G188" t="s">
        <v>1801</v>
      </c>
      <c r="H188" t="s">
        <v>1802</v>
      </c>
      <c r="I188" t="s">
        <v>1801</v>
      </c>
      <c r="J188" t="s">
        <v>835</v>
      </c>
      <c r="K188" t="s">
        <v>1803</v>
      </c>
      <c r="L188" t="s">
        <v>1804</v>
      </c>
      <c r="M188" t="s">
        <v>837</v>
      </c>
      <c r="N188" s="3">
        <v>165</v>
      </c>
      <c r="O188" t="s">
        <v>1805</v>
      </c>
      <c r="P188" t="s">
        <v>1806</v>
      </c>
      <c r="Q188" t="s">
        <v>1222</v>
      </c>
      <c r="R188" t="s">
        <v>1807</v>
      </c>
      <c r="S188" t="s">
        <v>1808</v>
      </c>
    </row>
    <row r="189" spans="1:21" x14ac:dyDescent="0.25">
      <c r="A189">
        <v>188</v>
      </c>
      <c r="B189">
        <v>0.85471468973139597</v>
      </c>
      <c r="C189">
        <v>24.3070374806722</v>
      </c>
      <c r="D189" t="s">
        <v>321</v>
      </c>
      <c r="E189" t="s">
        <v>321</v>
      </c>
      <c r="F189" t="s">
        <v>3047</v>
      </c>
      <c r="G189" t="s">
        <v>3047</v>
      </c>
      <c r="H189" t="s">
        <v>3048</v>
      </c>
      <c r="I189" t="s">
        <v>3047</v>
      </c>
      <c r="J189" t="s">
        <v>835</v>
      </c>
      <c r="K189" t="s">
        <v>3049</v>
      </c>
      <c r="L189" t="s">
        <v>3050</v>
      </c>
      <c r="M189" t="s">
        <v>837</v>
      </c>
      <c r="N189" s="3">
        <v>366</v>
      </c>
      <c r="O189" t="s">
        <v>3051</v>
      </c>
      <c r="Q189" t="s">
        <v>3052</v>
      </c>
      <c r="R189" t="s">
        <v>3053</v>
      </c>
      <c r="S189" t="s">
        <v>3054</v>
      </c>
    </row>
    <row r="190" spans="1:21" x14ac:dyDescent="0.25">
      <c r="A190">
        <v>189</v>
      </c>
      <c r="B190">
        <v>1.01338752908198</v>
      </c>
      <c r="C190">
        <v>24.306313514709501</v>
      </c>
      <c r="D190" t="s">
        <v>215</v>
      </c>
      <c r="E190" t="s">
        <v>216</v>
      </c>
      <c r="F190" t="s">
        <v>1126</v>
      </c>
      <c r="G190" t="s">
        <v>1126</v>
      </c>
      <c r="H190" t="s">
        <v>1127</v>
      </c>
      <c r="I190" t="s">
        <v>1126</v>
      </c>
      <c r="J190" t="s">
        <v>835</v>
      </c>
      <c r="K190" t="s">
        <v>1128</v>
      </c>
      <c r="L190" t="s">
        <v>1129</v>
      </c>
      <c r="M190" t="s">
        <v>837</v>
      </c>
      <c r="N190" s="3">
        <v>125</v>
      </c>
      <c r="O190" t="s">
        <v>968</v>
      </c>
      <c r="P190" t="s">
        <v>969</v>
      </c>
      <c r="Q190" t="s">
        <v>977</v>
      </c>
      <c r="R190" t="s">
        <v>978</v>
      </c>
      <c r="S190" t="s">
        <v>979</v>
      </c>
    </row>
    <row r="191" spans="1:21" x14ac:dyDescent="0.25">
      <c r="A191">
        <v>190</v>
      </c>
      <c r="B191">
        <v>1.21697005160356</v>
      </c>
      <c r="C191">
        <v>24.283641688029</v>
      </c>
      <c r="D191" t="s">
        <v>400</v>
      </c>
      <c r="E191" t="s">
        <v>400</v>
      </c>
      <c r="F191" t="s">
        <v>2178</v>
      </c>
      <c r="G191" t="s">
        <v>2178</v>
      </c>
      <c r="H191" t="s">
        <v>2179</v>
      </c>
      <c r="I191" t="s">
        <v>2178</v>
      </c>
      <c r="J191" t="s">
        <v>835</v>
      </c>
      <c r="K191" t="s">
        <v>2180</v>
      </c>
      <c r="M191" t="s">
        <v>837</v>
      </c>
      <c r="N191" s="3">
        <v>150</v>
      </c>
      <c r="O191" t="s">
        <v>2181</v>
      </c>
      <c r="P191" t="s">
        <v>2182</v>
      </c>
      <c r="Q191" t="s">
        <v>2183</v>
      </c>
      <c r="R191" t="s">
        <v>2184</v>
      </c>
      <c r="S191" t="s">
        <v>2185</v>
      </c>
      <c r="T191" t="s">
        <v>2186</v>
      </c>
    </row>
    <row r="192" spans="1:21" x14ac:dyDescent="0.25">
      <c r="A192">
        <v>191</v>
      </c>
      <c r="B192">
        <v>0.60011201134935199</v>
      </c>
      <c r="C192">
        <v>24.237278111775701</v>
      </c>
      <c r="D192" t="s">
        <v>411</v>
      </c>
      <c r="E192" t="s">
        <v>411</v>
      </c>
      <c r="F192" t="s">
        <v>1308</v>
      </c>
      <c r="G192" t="s">
        <v>1308</v>
      </c>
      <c r="H192" t="s">
        <v>1309</v>
      </c>
      <c r="I192" t="s">
        <v>1308</v>
      </c>
      <c r="J192" t="s">
        <v>835</v>
      </c>
      <c r="K192" t="s">
        <v>1310</v>
      </c>
      <c r="L192" t="s">
        <v>1311</v>
      </c>
      <c r="M192" t="s">
        <v>837</v>
      </c>
      <c r="N192" s="3">
        <v>471</v>
      </c>
      <c r="O192" t="s">
        <v>1312</v>
      </c>
      <c r="Q192" t="s">
        <v>1303</v>
      </c>
      <c r="R192" t="s">
        <v>1313</v>
      </c>
      <c r="S192" t="s">
        <v>1314</v>
      </c>
    </row>
    <row r="193" spans="1:21" x14ac:dyDescent="0.25">
      <c r="A193">
        <v>192</v>
      </c>
      <c r="B193">
        <v>1.30369104653251</v>
      </c>
      <c r="C193">
        <v>24.2315194056584</v>
      </c>
      <c r="D193" t="s">
        <v>235</v>
      </c>
      <c r="E193" t="s">
        <v>235</v>
      </c>
      <c r="F193" t="s">
        <v>4197</v>
      </c>
      <c r="G193" t="s">
        <v>4197</v>
      </c>
      <c r="H193" t="s">
        <v>4198</v>
      </c>
      <c r="I193" t="s">
        <v>4197</v>
      </c>
      <c r="J193" t="s">
        <v>835</v>
      </c>
      <c r="K193" t="s">
        <v>4083</v>
      </c>
      <c r="L193" t="s">
        <v>4199</v>
      </c>
      <c r="M193" t="s">
        <v>837</v>
      </c>
      <c r="N193" s="3">
        <v>247</v>
      </c>
      <c r="O193" t="s">
        <v>4200</v>
      </c>
      <c r="P193" t="s">
        <v>1138</v>
      </c>
      <c r="Q193" t="s">
        <v>977</v>
      </c>
      <c r="R193" t="s">
        <v>4201</v>
      </c>
      <c r="S193" t="s">
        <v>4202</v>
      </c>
    </row>
    <row r="194" spans="1:21" x14ac:dyDescent="0.25">
      <c r="A194">
        <v>193</v>
      </c>
      <c r="B194">
        <v>1.10511394765033</v>
      </c>
      <c r="C194">
        <v>24.218016190962398</v>
      </c>
      <c r="D194" t="s">
        <v>156</v>
      </c>
      <c r="E194" t="s">
        <v>156</v>
      </c>
      <c r="F194" t="s">
        <v>4203</v>
      </c>
      <c r="G194" t="s">
        <v>4203</v>
      </c>
      <c r="H194" t="s">
        <v>4204</v>
      </c>
      <c r="I194" t="s">
        <v>4203</v>
      </c>
      <c r="J194" t="s">
        <v>835</v>
      </c>
      <c r="K194" t="s">
        <v>4083</v>
      </c>
      <c r="L194" t="s">
        <v>3228</v>
      </c>
      <c r="M194" t="s">
        <v>837</v>
      </c>
      <c r="N194" s="3">
        <v>148</v>
      </c>
    </row>
    <row r="195" spans="1:21" x14ac:dyDescent="0.25">
      <c r="A195">
        <v>194</v>
      </c>
      <c r="B195">
        <v>0.96575254807537703</v>
      </c>
      <c r="C195">
        <v>24.2100425720215</v>
      </c>
      <c r="D195" t="s">
        <v>134</v>
      </c>
      <c r="E195" t="s">
        <v>134</v>
      </c>
      <c r="F195" t="s">
        <v>3665</v>
      </c>
      <c r="G195" t="s">
        <v>3665</v>
      </c>
      <c r="H195" t="s">
        <v>3666</v>
      </c>
      <c r="I195" t="s">
        <v>3665</v>
      </c>
      <c r="J195" t="s">
        <v>835</v>
      </c>
      <c r="K195" t="s">
        <v>3655</v>
      </c>
      <c r="L195" t="s">
        <v>3667</v>
      </c>
      <c r="M195" t="s">
        <v>837</v>
      </c>
      <c r="N195" s="3">
        <v>400</v>
      </c>
      <c r="P195" t="s">
        <v>2255</v>
      </c>
      <c r="R195" t="s">
        <v>2255</v>
      </c>
      <c r="S195" t="s">
        <v>3657</v>
      </c>
    </row>
    <row r="196" spans="1:21" x14ac:dyDescent="0.25">
      <c r="A196">
        <v>195</v>
      </c>
      <c r="B196">
        <v>1.75934629087465</v>
      </c>
      <c r="C196">
        <v>24.186702855428099</v>
      </c>
      <c r="D196" t="s">
        <v>161</v>
      </c>
      <c r="E196" t="s">
        <v>161</v>
      </c>
      <c r="F196" t="s">
        <v>973</v>
      </c>
      <c r="G196" t="s">
        <v>973</v>
      </c>
      <c r="H196" t="s">
        <v>974</v>
      </c>
      <c r="I196" t="s">
        <v>973</v>
      </c>
      <c r="J196" t="s">
        <v>835</v>
      </c>
      <c r="K196" t="s">
        <v>975</v>
      </c>
      <c r="L196" t="s">
        <v>976</v>
      </c>
      <c r="M196" t="s">
        <v>837</v>
      </c>
      <c r="N196" s="3">
        <v>132</v>
      </c>
      <c r="O196" t="s">
        <v>968</v>
      </c>
      <c r="P196" t="s">
        <v>969</v>
      </c>
      <c r="Q196" t="s">
        <v>977</v>
      </c>
      <c r="R196" t="s">
        <v>978</v>
      </c>
      <c r="S196" t="s">
        <v>979</v>
      </c>
    </row>
    <row r="197" spans="1:21" x14ac:dyDescent="0.25">
      <c r="A197">
        <v>196</v>
      </c>
      <c r="B197">
        <v>1.54219648779586</v>
      </c>
      <c r="C197">
        <v>24.1665716171265</v>
      </c>
      <c r="D197" t="s">
        <v>181</v>
      </c>
      <c r="E197" t="s">
        <v>181</v>
      </c>
      <c r="F197" t="s">
        <v>3329</v>
      </c>
      <c r="G197" t="s">
        <v>3329</v>
      </c>
      <c r="H197" t="s">
        <v>3330</v>
      </c>
      <c r="I197" t="s">
        <v>3329</v>
      </c>
      <c r="J197" t="s">
        <v>835</v>
      </c>
      <c r="K197" t="s">
        <v>3318</v>
      </c>
      <c r="L197" t="s">
        <v>3331</v>
      </c>
      <c r="M197" t="s">
        <v>837</v>
      </c>
      <c r="N197" s="3">
        <v>261</v>
      </c>
      <c r="O197" t="s">
        <v>3326</v>
      </c>
      <c r="P197" t="s">
        <v>3297</v>
      </c>
      <c r="R197" t="s">
        <v>3327</v>
      </c>
      <c r="S197" t="s">
        <v>3328</v>
      </c>
      <c r="T197" t="s">
        <v>3323</v>
      </c>
      <c r="U197" t="s">
        <v>3332</v>
      </c>
    </row>
    <row r="198" spans="1:21" x14ac:dyDescent="0.25">
      <c r="A198">
        <v>197</v>
      </c>
      <c r="B198">
        <v>1.43302754963719</v>
      </c>
      <c r="C198">
        <v>24.165305944589502</v>
      </c>
      <c r="D198" t="s">
        <v>315</v>
      </c>
      <c r="E198" t="s">
        <v>315</v>
      </c>
      <c r="F198" t="s">
        <v>2043</v>
      </c>
      <c r="G198" t="s">
        <v>2043</v>
      </c>
      <c r="H198" t="s">
        <v>2044</v>
      </c>
      <c r="I198" t="s">
        <v>2043</v>
      </c>
      <c r="J198" t="s">
        <v>835</v>
      </c>
      <c r="K198" t="s">
        <v>2045</v>
      </c>
      <c r="L198" t="s">
        <v>2046</v>
      </c>
      <c r="M198" t="s">
        <v>837</v>
      </c>
      <c r="N198" s="3">
        <v>224</v>
      </c>
      <c r="P198" t="s">
        <v>2047</v>
      </c>
      <c r="Q198" t="s">
        <v>2048</v>
      </c>
      <c r="R198" t="s">
        <v>2049</v>
      </c>
      <c r="S198" t="s">
        <v>2050</v>
      </c>
      <c r="U198" t="s">
        <v>2051</v>
      </c>
    </row>
    <row r="199" spans="1:21" x14ac:dyDescent="0.25">
      <c r="A199">
        <v>198</v>
      </c>
      <c r="B199">
        <v>0.76129231314823298</v>
      </c>
      <c r="C199">
        <v>24.161027499607599</v>
      </c>
      <c r="D199" t="s">
        <v>319</v>
      </c>
      <c r="E199" t="s">
        <v>319</v>
      </c>
      <c r="F199" t="s">
        <v>1083</v>
      </c>
      <c r="G199" t="s">
        <v>1083</v>
      </c>
      <c r="H199" t="s">
        <v>1084</v>
      </c>
      <c r="I199" t="s">
        <v>1083</v>
      </c>
      <c r="J199" t="s">
        <v>835</v>
      </c>
      <c r="K199" t="s">
        <v>1085</v>
      </c>
      <c r="L199" t="s">
        <v>1086</v>
      </c>
      <c r="M199" t="s">
        <v>837</v>
      </c>
      <c r="N199" s="3">
        <v>179</v>
      </c>
      <c r="O199" t="s">
        <v>968</v>
      </c>
      <c r="P199" t="s">
        <v>969</v>
      </c>
      <c r="Q199" t="s">
        <v>977</v>
      </c>
      <c r="R199" t="s">
        <v>978</v>
      </c>
      <c r="S199" t="s">
        <v>979</v>
      </c>
    </row>
    <row r="200" spans="1:21" x14ac:dyDescent="0.25">
      <c r="A200">
        <v>199</v>
      </c>
      <c r="B200">
        <v>2.1286502610797098</v>
      </c>
      <c r="C200">
        <v>24.1541438783918</v>
      </c>
      <c r="D200" t="s">
        <v>677</v>
      </c>
      <c r="E200" t="s">
        <v>677</v>
      </c>
      <c r="F200" t="s">
        <v>984</v>
      </c>
      <c r="G200" t="s">
        <v>984</v>
      </c>
      <c r="H200" t="s">
        <v>985</v>
      </c>
      <c r="I200" t="s">
        <v>984</v>
      </c>
      <c r="J200" t="s">
        <v>835</v>
      </c>
      <c r="K200" t="s">
        <v>986</v>
      </c>
      <c r="M200" t="s">
        <v>837</v>
      </c>
      <c r="N200" s="3">
        <v>160</v>
      </c>
      <c r="O200" t="s">
        <v>968</v>
      </c>
      <c r="P200" t="s">
        <v>987</v>
      </c>
      <c r="Q200" t="s">
        <v>977</v>
      </c>
      <c r="R200" t="s">
        <v>988</v>
      </c>
      <c r="S200" t="s">
        <v>989</v>
      </c>
    </row>
    <row r="201" spans="1:21" x14ac:dyDescent="0.25">
      <c r="A201">
        <v>200</v>
      </c>
      <c r="B201">
        <v>1.41360835194864</v>
      </c>
      <c r="C201">
        <v>24.1481842041016</v>
      </c>
      <c r="D201" t="s">
        <v>195</v>
      </c>
      <c r="E201" t="s">
        <v>195</v>
      </c>
      <c r="F201" t="s">
        <v>1068</v>
      </c>
      <c r="G201" t="s">
        <v>1068</v>
      </c>
      <c r="H201" t="s">
        <v>1069</v>
      </c>
      <c r="I201" t="s">
        <v>1068</v>
      </c>
      <c r="J201" t="s">
        <v>835</v>
      </c>
      <c r="K201" t="s">
        <v>1070</v>
      </c>
      <c r="M201" t="s">
        <v>837</v>
      </c>
      <c r="N201" s="3">
        <v>609</v>
      </c>
      <c r="O201" t="s">
        <v>1071</v>
      </c>
      <c r="Q201" t="s">
        <v>1072</v>
      </c>
      <c r="R201" t="s">
        <v>1073</v>
      </c>
      <c r="S201" t="s">
        <v>1074</v>
      </c>
    </row>
    <row r="202" spans="1:21" x14ac:dyDescent="0.25">
      <c r="A202">
        <v>201</v>
      </c>
      <c r="B202">
        <v>0.82778569901724297</v>
      </c>
      <c r="C202">
        <v>24.124694442749</v>
      </c>
      <c r="D202" t="s">
        <v>431</v>
      </c>
      <c r="E202" t="s">
        <v>431</v>
      </c>
      <c r="F202" t="s">
        <v>2448</v>
      </c>
      <c r="G202" t="s">
        <v>2448</v>
      </c>
      <c r="H202" t="s">
        <v>2449</v>
      </c>
      <c r="I202" t="s">
        <v>2448</v>
      </c>
      <c r="J202" t="s">
        <v>835</v>
      </c>
      <c r="K202" t="s">
        <v>2437</v>
      </c>
      <c r="L202" t="s">
        <v>2450</v>
      </c>
      <c r="M202" t="s">
        <v>837</v>
      </c>
      <c r="N202" s="3">
        <v>224</v>
      </c>
      <c r="O202" t="s">
        <v>2443</v>
      </c>
      <c r="P202" t="s">
        <v>2444</v>
      </c>
      <c r="R202" t="s">
        <v>2445</v>
      </c>
      <c r="S202" t="s">
        <v>2446</v>
      </c>
      <c r="T202" t="s">
        <v>2447</v>
      </c>
    </row>
    <row r="203" spans="1:21" x14ac:dyDescent="0.25">
      <c r="A203">
        <v>202</v>
      </c>
      <c r="B203">
        <v>0.70741350047650597</v>
      </c>
      <c r="C203">
        <v>24.117400578090098</v>
      </c>
      <c r="D203" t="s">
        <v>245</v>
      </c>
      <c r="E203" t="s">
        <v>245</v>
      </c>
      <c r="F203" t="s">
        <v>1247</v>
      </c>
      <c r="G203" t="s">
        <v>1247</v>
      </c>
      <c r="H203" t="s">
        <v>1248</v>
      </c>
      <c r="I203" t="s">
        <v>1247</v>
      </c>
      <c r="J203" t="s">
        <v>835</v>
      </c>
      <c r="K203" t="s">
        <v>1249</v>
      </c>
      <c r="L203" t="s">
        <v>1250</v>
      </c>
      <c r="M203" t="s">
        <v>837</v>
      </c>
      <c r="N203" s="3">
        <v>661</v>
      </c>
      <c r="O203" t="s">
        <v>1251</v>
      </c>
      <c r="P203" t="s">
        <v>1252</v>
      </c>
      <c r="Q203" t="s">
        <v>1253</v>
      </c>
      <c r="R203" t="s">
        <v>1254</v>
      </c>
      <c r="S203" t="s">
        <v>1255</v>
      </c>
      <c r="T203" t="s">
        <v>1256</v>
      </c>
    </row>
    <row r="204" spans="1:21" x14ac:dyDescent="0.25">
      <c r="A204">
        <v>203</v>
      </c>
      <c r="B204">
        <v>1.37155958866147</v>
      </c>
      <c r="C204">
        <v>24.104149158184299</v>
      </c>
      <c r="D204" t="s">
        <v>719</v>
      </c>
      <c r="E204" t="s">
        <v>719</v>
      </c>
      <c r="F204" t="s">
        <v>1087</v>
      </c>
      <c r="G204" t="s">
        <v>1087</v>
      </c>
      <c r="H204" t="s">
        <v>1088</v>
      </c>
      <c r="I204" t="s">
        <v>1087</v>
      </c>
      <c r="J204" t="s">
        <v>835</v>
      </c>
      <c r="K204" t="s">
        <v>1089</v>
      </c>
      <c r="L204" t="s">
        <v>1090</v>
      </c>
      <c r="M204" t="s">
        <v>837</v>
      </c>
      <c r="N204" s="3">
        <v>165</v>
      </c>
      <c r="O204" t="s">
        <v>968</v>
      </c>
      <c r="P204" t="s">
        <v>969</v>
      </c>
      <c r="Q204" t="s">
        <v>977</v>
      </c>
      <c r="R204" t="s">
        <v>978</v>
      </c>
      <c r="S204" t="s">
        <v>979</v>
      </c>
      <c r="U204" t="s">
        <v>1091</v>
      </c>
    </row>
    <row r="205" spans="1:21" x14ac:dyDescent="0.25">
      <c r="A205">
        <v>204</v>
      </c>
      <c r="B205">
        <v>1.09160866274823</v>
      </c>
      <c r="C205">
        <v>24.099806340535501</v>
      </c>
      <c r="D205" t="s">
        <v>346</v>
      </c>
      <c r="E205" t="s">
        <v>346</v>
      </c>
      <c r="F205" t="s">
        <v>2244</v>
      </c>
      <c r="G205" t="s">
        <v>2244</v>
      </c>
      <c r="H205" t="s">
        <v>2245</v>
      </c>
      <c r="I205" t="s">
        <v>2244</v>
      </c>
      <c r="J205" t="s">
        <v>835</v>
      </c>
      <c r="K205" t="s">
        <v>2246</v>
      </c>
      <c r="L205" t="s">
        <v>2247</v>
      </c>
      <c r="M205" t="s">
        <v>837</v>
      </c>
      <c r="N205" s="3">
        <v>2635</v>
      </c>
      <c r="O205" t="s">
        <v>2248</v>
      </c>
      <c r="Q205" t="s">
        <v>1222</v>
      </c>
      <c r="R205" t="s">
        <v>2249</v>
      </c>
      <c r="S205" t="s">
        <v>2250</v>
      </c>
    </row>
    <row r="206" spans="1:21" x14ac:dyDescent="0.25">
      <c r="A206">
        <v>205</v>
      </c>
      <c r="B206">
        <v>0.80594220879897605</v>
      </c>
      <c r="C206">
        <v>24.098977497645802</v>
      </c>
      <c r="D206" t="s">
        <v>577</v>
      </c>
      <c r="E206" t="s">
        <v>577</v>
      </c>
      <c r="F206" t="s">
        <v>3035</v>
      </c>
      <c r="G206" t="s">
        <v>3035</v>
      </c>
      <c r="H206" t="s">
        <v>3036</v>
      </c>
      <c r="I206" t="s">
        <v>3035</v>
      </c>
      <c r="J206" t="s">
        <v>835</v>
      </c>
      <c r="K206" t="s">
        <v>3029</v>
      </c>
      <c r="L206" t="s">
        <v>3037</v>
      </c>
      <c r="M206" t="s">
        <v>837</v>
      </c>
      <c r="N206" s="3">
        <v>168</v>
      </c>
      <c r="O206" t="s">
        <v>3031</v>
      </c>
      <c r="Q206" t="s">
        <v>3032</v>
      </c>
      <c r="R206" t="s">
        <v>3033</v>
      </c>
      <c r="S206" t="s">
        <v>3034</v>
      </c>
    </row>
    <row r="207" spans="1:21" x14ac:dyDescent="0.25">
      <c r="A207">
        <v>206</v>
      </c>
      <c r="B207">
        <v>0.63820572012650201</v>
      </c>
      <c r="C207">
        <v>24.096888732910202</v>
      </c>
      <c r="D207" t="s">
        <v>772</v>
      </c>
      <c r="E207" t="s">
        <v>772</v>
      </c>
      <c r="F207" t="s">
        <v>3072</v>
      </c>
      <c r="G207" t="s">
        <v>3072</v>
      </c>
      <c r="H207" t="s">
        <v>3073</v>
      </c>
      <c r="I207" t="s">
        <v>3072</v>
      </c>
      <c r="J207" t="s">
        <v>835</v>
      </c>
      <c r="K207" t="s">
        <v>3069</v>
      </c>
      <c r="L207" t="s">
        <v>3074</v>
      </c>
      <c r="M207" t="s">
        <v>837</v>
      </c>
      <c r="N207" s="3">
        <v>444</v>
      </c>
      <c r="Q207" t="s">
        <v>3070</v>
      </c>
      <c r="R207" t="s">
        <v>3070</v>
      </c>
      <c r="S207" t="s">
        <v>3071</v>
      </c>
    </row>
    <row r="208" spans="1:21" x14ac:dyDescent="0.25">
      <c r="A208">
        <v>207</v>
      </c>
      <c r="B208">
        <v>1.3481621812857401</v>
      </c>
      <c r="C208">
        <v>24.0935189173772</v>
      </c>
      <c r="D208" t="s">
        <v>77</v>
      </c>
      <c r="E208" t="s">
        <v>77</v>
      </c>
      <c r="F208" t="s">
        <v>3939</v>
      </c>
      <c r="G208" t="s">
        <v>3939</v>
      </c>
      <c r="H208" t="s">
        <v>3940</v>
      </c>
      <c r="I208" t="s">
        <v>3939</v>
      </c>
      <c r="J208" t="s">
        <v>835</v>
      </c>
      <c r="K208" t="s">
        <v>3941</v>
      </c>
      <c r="L208" t="s">
        <v>3942</v>
      </c>
      <c r="M208" t="s">
        <v>837</v>
      </c>
      <c r="N208" s="3">
        <v>627</v>
      </c>
      <c r="Q208" t="s">
        <v>3937</v>
      </c>
      <c r="R208" t="s">
        <v>3937</v>
      </c>
      <c r="S208" t="s">
        <v>3938</v>
      </c>
    </row>
    <row r="209" spans="1:21" x14ac:dyDescent="0.25">
      <c r="A209">
        <v>208</v>
      </c>
      <c r="B209">
        <v>0.95609835366699203</v>
      </c>
      <c r="C209">
        <v>24.089158535003701</v>
      </c>
      <c r="D209" t="s">
        <v>496</v>
      </c>
      <c r="E209" t="s">
        <v>497</v>
      </c>
      <c r="F209" t="s">
        <v>1643</v>
      </c>
      <c r="G209" t="s">
        <v>1643</v>
      </c>
      <c r="H209" t="s">
        <v>1644</v>
      </c>
      <c r="I209" t="s">
        <v>1643</v>
      </c>
      <c r="J209" t="s">
        <v>835</v>
      </c>
      <c r="K209" t="s">
        <v>1645</v>
      </c>
      <c r="L209" t="s">
        <v>1646</v>
      </c>
      <c r="M209" t="s">
        <v>837</v>
      </c>
      <c r="N209" s="3">
        <v>134</v>
      </c>
      <c r="O209" t="s">
        <v>1647</v>
      </c>
      <c r="Q209" t="s">
        <v>1620</v>
      </c>
      <c r="R209" t="s">
        <v>1648</v>
      </c>
      <c r="S209" t="s">
        <v>1649</v>
      </c>
      <c r="U209" t="s">
        <v>1650</v>
      </c>
    </row>
    <row r="210" spans="1:21" x14ac:dyDescent="0.25">
      <c r="A210">
        <v>209</v>
      </c>
      <c r="B210">
        <v>2.1351922779865702</v>
      </c>
      <c r="C210">
        <v>24.0802722930908</v>
      </c>
      <c r="D210" t="s">
        <v>430</v>
      </c>
      <c r="E210" t="s">
        <v>430</v>
      </c>
      <c r="F210" t="s">
        <v>3526</v>
      </c>
      <c r="G210" t="s">
        <v>3526</v>
      </c>
      <c r="H210" t="s">
        <v>3527</v>
      </c>
      <c r="I210" t="s">
        <v>3526</v>
      </c>
      <c r="J210" t="s">
        <v>835</v>
      </c>
      <c r="K210" t="s">
        <v>3528</v>
      </c>
      <c r="M210" t="s">
        <v>837</v>
      </c>
      <c r="N210" s="3">
        <v>187</v>
      </c>
      <c r="O210" t="s">
        <v>968</v>
      </c>
      <c r="P210" t="s">
        <v>1122</v>
      </c>
      <c r="Q210" t="s">
        <v>977</v>
      </c>
      <c r="R210" t="s">
        <v>1123</v>
      </c>
      <c r="S210" t="s">
        <v>1124</v>
      </c>
      <c r="T210" t="s">
        <v>3529</v>
      </c>
      <c r="U210" t="s">
        <v>3530</v>
      </c>
    </row>
    <row r="211" spans="1:21" x14ac:dyDescent="0.25">
      <c r="A211">
        <v>210</v>
      </c>
      <c r="B211">
        <v>1.25065291913947</v>
      </c>
      <c r="C211">
        <v>24.077583312988299</v>
      </c>
      <c r="D211" t="s">
        <v>50</v>
      </c>
      <c r="E211" t="s">
        <v>51</v>
      </c>
      <c r="F211" t="s">
        <v>4020</v>
      </c>
      <c r="G211" t="s">
        <v>4020</v>
      </c>
      <c r="H211" t="s">
        <v>4021</v>
      </c>
      <c r="I211" t="s">
        <v>4020</v>
      </c>
      <c r="J211" t="s">
        <v>835</v>
      </c>
      <c r="K211" t="s">
        <v>4018</v>
      </c>
      <c r="M211" t="s">
        <v>837</v>
      </c>
      <c r="N211" s="3">
        <v>389</v>
      </c>
      <c r="O211" t="s">
        <v>3999</v>
      </c>
      <c r="P211" t="s">
        <v>4000</v>
      </c>
      <c r="Q211" t="s">
        <v>4001</v>
      </c>
      <c r="R211" t="s">
        <v>4002</v>
      </c>
      <c r="S211" t="s">
        <v>4003</v>
      </c>
      <c r="T211" t="s">
        <v>2095</v>
      </c>
      <c r="U211" t="s">
        <v>4004</v>
      </c>
    </row>
    <row r="212" spans="1:21" x14ac:dyDescent="0.25">
      <c r="A212">
        <v>211</v>
      </c>
      <c r="B212">
        <v>0.81427526314128396</v>
      </c>
      <c r="C212">
        <v>24.077153572669399</v>
      </c>
      <c r="D212" t="s">
        <v>324</v>
      </c>
      <c r="E212" t="s">
        <v>324</v>
      </c>
      <c r="F212" t="s">
        <v>4022</v>
      </c>
      <c r="G212" t="s">
        <v>4022</v>
      </c>
      <c r="H212" t="s">
        <v>4023</v>
      </c>
      <c r="I212" t="s">
        <v>4022</v>
      </c>
      <c r="J212" t="s">
        <v>835</v>
      </c>
      <c r="K212" t="s">
        <v>4018</v>
      </c>
      <c r="M212" t="s">
        <v>837</v>
      </c>
      <c r="N212" s="3">
        <v>450</v>
      </c>
      <c r="O212" t="s">
        <v>3999</v>
      </c>
      <c r="P212" t="s">
        <v>4000</v>
      </c>
      <c r="Q212" t="s">
        <v>4001</v>
      </c>
      <c r="R212" t="s">
        <v>4002</v>
      </c>
      <c r="S212" t="s">
        <v>4003</v>
      </c>
      <c r="T212" t="s">
        <v>2095</v>
      </c>
      <c r="U212" t="s">
        <v>4004</v>
      </c>
    </row>
    <row r="213" spans="1:21" x14ac:dyDescent="0.25">
      <c r="A213">
        <v>212</v>
      </c>
      <c r="B213">
        <v>1.43388456984446</v>
      </c>
      <c r="C213">
        <v>24.063631184895801</v>
      </c>
      <c r="D213" t="s">
        <v>547</v>
      </c>
      <c r="E213" t="s">
        <v>547</v>
      </c>
      <c r="F213" t="s">
        <v>3727</v>
      </c>
      <c r="G213" t="s">
        <v>3727</v>
      </c>
      <c r="H213" t="s">
        <v>3728</v>
      </c>
      <c r="I213" t="s">
        <v>3727</v>
      </c>
      <c r="J213" t="s">
        <v>835</v>
      </c>
      <c r="K213" t="s">
        <v>3729</v>
      </c>
      <c r="L213" t="s">
        <v>3730</v>
      </c>
      <c r="M213" t="s">
        <v>837</v>
      </c>
      <c r="N213" s="3">
        <v>118</v>
      </c>
      <c r="O213" t="s">
        <v>3731</v>
      </c>
      <c r="P213" t="s">
        <v>1242</v>
      </c>
      <c r="R213" t="s">
        <v>3732</v>
      </c>
      <c r="S213" t="s">
        <v>3733</v>
      </c>
      <c r="T213" t="s">
        <v>3734</v>
      </c>
      <c r="U213" t="s">
        <v>3735</v>
      </c>
    </row>
    <row r="214" spans="1:21" x14ac:dyDescent="0.25">
      <c r="A214">
        <v>213</v>
      </c>
      <c r="B214">
        <v>0.84079516002740595</v>
      </c>
      <c r="C214">
        <v>24.059822972615599</v>
      </c>
      <c r="D214" t="s">
        <v>114</v>
      </c>
      <c r="E214" t="s">
        <v>114</v>
      </c>
      <c r="F214" t="s">
        <v>3976</v>
      </c>
      <c r="G214" t="s">
        <v>3976</v>
      </c>
      <c r="H214" t="s">
        <v>3977</v>
      </c>
      <c r="I214" t="s">
        <v>3976</v>
      </c>
      <c r="J214" t="s">
        <v>835</v>
      </c>
      <c r="K214" t="s">
        <v>3978</v>
      </c>
      <c r="L214" t="s">
        <v>3979</v>
      </c>
      <c r="M214" t="s">
        <v>837</v>
      </c>
      <c r="N214" s="3">
        <v>565</v>
      </c>
      <c r="Q214" t="s">
        <v>3980</v>
      </c>
      <c r="R214" t="s">
        <v>3980</v>
      </c>
      <c r="S214" t="s">
        <v>3981</v>
      </c>
    </row>
    <row r="215" spans="1:21" x14ac:dyDescent="0.25">
      <c r="A215">
        <v>214</v>
      </c>
      <c r="B215">
        <v>1.4146669613940599</v>
      </c>
      <c r="C215">
        <v>24.054465738932301</v>
      </c>
      <c r="D215" t="s">
        <v>509</v>
      </c>
      <c r="E215" t="s">
        <v>510</v>
      </c>
      <c r="F215" t="s">
        <v>4205</v>
      </c>
      <c r="G215" t="s">
        <v>4205</v>
      </c>
      <c r="H215" t="s">
        <v>4206</v>
      </c>
      <c r="I215" t="s">
        <v>4205</v>
      </c>
      <c r="J215" t="s">
        <v>835</v>
      </c>
      <c r="K215" t="s">
        <v>4083</v>
      </c>
      <c r="M215" t="s">
        <v>837</v>
      </c>
      <c r="N215" s="3">
        <v>608</v>
      </c>
      <c r="P215" t="s">
        <v>2255</v>
      </c>
      <c r="Q215" t="s">
        <v>3910</v>
      </c>
      <c r="R215" t="s">
        <v>4207</v>
      </c>
      <c r="S215" t="s">
        <v>4208</v>
      </c>
      <c r="T215" t="s">
        <v>2086</v>
      </c>
    </row>
    <row r="216" spans="1:21" x14ac:dyDescent="0.25">
      <c r="A216">
        <v>215</v>
      </c>
      <c r="B216">
        <v>0.81852539401091595</v>
      </c>
      <c r="C216">
        <v>24.051691182454402</v>
      </c>
      <c r="D216" t="s">
        <v>448</v>
      </c>
      <c r="E216" t="s">
        <v>448</v>
      </c>
      <c r="F216" t="s">
        <v>2657</v>
      </c>
      <c r="G216" t="s">
        <v>2657</v>
      </c>
      <c r="H216" t="s">
        <v>2658</v>
      </c>
      <c r="I216" t="s">
        <v>2657</v>
      </c>
      <c r="J216" t="s">
        <v>835</v>
      </c>
      <c r="K216" t="s">
        <v>2659</v>
      </c>
      <c r="M216" t="s">
        <v>837</v>
      </c>
      <c r="N216" s="3">
        <v>257</v>
      </c>
      <c r="O216" t="s">
        <v>2660</v>
      </c>
      <c r="Q216" t="s">
        <v>2661</v>
      </c>
      <c r="R216" t="s">
        <v>2662</v>
      </c>
      <c r="S216" t="s">
        <v>2663</v>
      </c>
    </row>
    <row r="217" spans="1:21" x14ac:dyDescent="0.25">
      <c r="A217">
        <v>216</v>
      </c>
      <c r="B217">
        <v>1.18227758744533</v>
      </c>
      <c r="C217">
        <v>24.050510678972501</v>
      </c>
      <c r="D217" t="s">
        <v>330</v>
      </c>
      <c r="E217" t="s">
        <v>330</v>
      </c>
      <c r="F217" t="s">
        <v>2853</v>
      </c>
      <c r="G217" t="s">
        <v>2853</v>
      </c>
      <c r="H217" t="s">
        <v>2854</v>
      </c>
      <c r="I217" t="s">
        <v>2853</v>
      </c>
      <c r="J217" t="s">
        <v>835</v>
      </c>
      <c r="K217" t="s">
        <v>2855</v>
      </c>
      <c r="L217" t="s">
        <v>2856</v>
      </c>
      <c r="M217" t="s">
        <v>837</v>
      </c>
      <c r="N217" s="3">
        <v>115</v>
      </c>
      <c r="O217" t="s">
        <v>2857</v>
      </c>
      <c r="P217" t="s">
        <v>2858</v>
      </c>
      <c r="R217" t="s">
        <v>2859</v>
      </c>
      <c r="S217" t="s">
        <v>2860</v>
      </c>
      <c r="T217" t="s">
        <v>2861</v>
      </c>
      <c r="U217" t="s">
        <v>2862</v>
      </c>
    </row>
    <row r="218" spans="1:21" x14ac:dyDescent="0.25">
      <c r="A218">
        <v>217</v>
      </c>
      <c r="B218">
        <v>1.2691143208514499</v>
      </c>
      <c r="C218">
        <v>24.049187469482401</v>
      </c>
      <c r="D218" t="s">
        <v>485</v>
      </c>
      <c r="E218" t="s">
        <v>485</v>
      </c>
      <c r="F218" t="s">
        <v>1434</v>
      </c>
      <c r="G218" t="s">
        <v>1434</v>
      </c>
      <c r="H218" t="s">
        <v>1435</v>
      </c>
      <c r="I218" t="s">
        <v>1434</v>
      </c>
      <c r="J218" t="s">
        <v>835</v>
      </c>
      <c r="K218" t="s">
        <v>1415</v>
      </c>
      <c r="M218" t="s">
        <v>837</v>
      </c>
      <c r="N218" s="3">
        <v>346</v>
      </c>
      <c r="P218" t="s">
        <v>1436</v>
      </c>
      <c r="Q218" t="s">
        <v>1437</v>
      </c>
      <c r="R218" t="s">
        <v>1438</v>
      </c>
      <c r="S218" t="s">
        <v>1439</v>
      </c>
      <c r="T218" t="s">
        <v>1440</v>
      </c>
    </row>
    <row r="219" spans="1:21" x14ac:dyDescent="0.25">
      <c r="A219">
        <v>218</v>
      </c>
      <c r="B219">
        <v>1.52318676086085</v>
      </c>
      <c r="C219">
        <v>24.044954554239901</v>
      </c>
      <c r="D219" t="s">
        <v>759</v>
      </c>
      <c r="E219" t="s">
        <v>760</v>
      </c>
      <c r="F219" t="s">
        <v>1075</v>
      </c>
      <c r="G219" t="s">
        <v>1075</v>
      </c>
      <c r="H219" t="s">
        <v>1076</v>
      </c>
      <c r="I219" t="s">
        <v>1075</v>
      </c>
      <c r="J219" t="s">
        <v>835</v>
      </c>
      <c r="K219" t="s">
        <v>1077</v>
      </c>
      <c r="L219" t="s">
        <v>1078</v>
      </c>
      <c r="M219" t="s">
        <v>837</v>
      </c>
      <c r="N219" s="3">
        <v>315</v>
      </c>
      <c r="O219" t="s">
        <v>1079</v>
      </c>
      <c r="P219" t="s">
        <v>969</v>
      </c>
      <c r="R219" t="s">
        <v>1080</v>
      </c>
      <c r="S219" t="s">
        <v>1081</v>
      </c>
      <c r="U219" t="s">
        <v>1082</v>
      </c>
    </row>
    <row r="220" spans="1:21" x14ac:dyDescent="0.25">
      <c r="A220">
        <v>219</v>
      </c>
      <c r="B220">
        <v>0.72988887914001099</v>
      </c>
      <c r="C220">
        <v>24.044705327351899</v>
      </c>
      <c r="D220" t="s">
        <v>777</v>
      </c>
      <c r="E220" t="s">
        <v>777</v>
      </c>
      <c r="F220" t="s">
        <v>2052</v>
      </c>
      <c r="G220" t="s">
        <v>2052</v>
      </c>
      <c r="H220" t="s">
        <v>2053</v>
      </c>
      <c r="I220" t="s">
        <v>2052</v>
      </c>
      <c r="J220" t="s">
        <v>835</v>
      </c>
      <c r="K220" t="s">
        <v>2054</v>
      </c>
      <c r="L220" t="s">
        <v>2055</v>
      </c>
      <c r="M220" t="s">
        <v>837</v>
      </c>
      <c r="N220" s="3">
        <v>217</v>
      </c>
      <c r="O220" t="s">
        <v>2056</v>
      </c>
      <c r="P220" t="s">
        <v>1922</v>
      </c>
      <c r="R220" t="s">
        <v>2057</v>
      </c>
      <c r="S220" t="s">
        <v>2058</v>
      </c>
      <c r="T220" t="s">
        <v>2059</v>
      </c>
      <c r="U220" t="s">
        <v>2060</v>
      </c>
    </row>
    <row r="221" spans="1:21" x14ac:dyDescent="0.25">
      <c r="A221">
        <v>220</v>
      </c>
      <c r="B221">
        <v>1.40737241616896</v>
      </c>
      <c r="C221">
        <v>24.037523709810699</v>
      </c>
      <c r="D221" t="s">
        <v>65</v>
      </c>
      <c r="E221" t="s">
        <v>65</v>
      </c>
      <c r="F221" t="s">
        <v>4209</v>
      </c>
      <c r="G221" t="s">
        <v>4209</v>
      </c>
      <c r="H221" t="s">
        <v>4210</v>
      </c>
      <c r="I221" t="s">
        <v>4209</v>
      </c>
      <c r="J221" t="s">
        <v>835</v>
      </c>
      <c r="K221" t="s">
        <v>4083</v>
      </c>
      <c r="L221" t="s">
        <v>4211</v>
      </c>
      <c r="M221" t="s">
        <v>837</v>
      </c>
      <c r="N221" s="3">
        <v>396</v>
      </c>
      <c r="Q221" t="s">
        <v>1199</v>
      </c>
      <c r="R221" t="s">
        <v>1199</v>
      </c>
      <c r="S221" t="s">
        <v>1200</v>
      </c>
    </row>
    <row r="222" spans="1:21" x14ac:dyDescent="0.25">
      <c r="A222">
        <v>221</v>
      </c>
      <c r="B222">
        <v>0.98270354472909505</v>
      </c>
      <c r="C222">
        <v>24.0188702901204</v>
      </c>
      <c r="D222" t="s">
        <v>357</v>
      </c>
      <c r="E222" t="s">
        <v>357</v>
      </c>
      <c r="F222" t="s">
        <v>3943</v>
      </c>
      <c r="G222" t="s">
        <v>3943</v>
      </c>
      <c r="H222" t="s">
        <v>3944</v>
      </c>
      <c r="I222" t="s">
        <v>3943</v>
      </c>
      <c r="J222" t="s">
        <v>835</v>
      </c>
      <c r="K222" t="s">
        <v>3945</v>
      </c>
      <c r="L222" t="s">
        <v>3946</v>
      </c>
      <c r="M222" t="s">
        <v>837</v>
      </c>
      <c r="N222" s="3">
        <v>338</v>
      </c>
      <c r="O222" t="s">
        <v>3947</v>
      </c>
      <c r="P222" t="s">
        <v>3250</v>
      </c>
      <c r="Q222" t="s">
        <v>3948</v>
      </c>
      <c r="R222" t="s">
        <v>3949</v>
      </c>
      <c r="S222" t="s">
        <v>3950</v>
      </c>
      <c r="T222" t="s">
        <v>3951</v>
      </c>
    </row>
    <row r="223" spans="1:21" x14ac:dyDescent="0.25">
      <c r="A223">
        <v>222</v>
      </c>
      <c r="B223">
        <v>0.76458303514939596</v>
      </c>
      <c r="C223">
        <v>23.987562561035201</v>
      </c>
      <c r="D223" t="s">
        <v>583</v>
      </c>
      <c r="E223" t="s">
        <v>583</v>
      </c>
      <c r="F223" t="s">
        <v>3858</v>
      </c>
      <c r="G223" t="s">
        <v>3858</v>
      </c>
      <c r="H223" t="s">
        <v>3859</v>
      </c>
      <c r="I223" t="s">
        <v>3858</v>
      </c>
      <c r="J223" t="s">
        <v>835</v>
      </c>
      <c r="K223" t="s">
        <v>3860</v>
      </c>
      <c r="M223" t="s">
        <v>837</v>
      </c>
      <c r="N223" s="3">
        <v>172</v>
      </c>
    </row>
    <row r="224" spans="1:21" x14ac:dyDescent="0.25">
      <c r="A224">
        <v>223</v>
      </c>
      <c r="B224">
        <v>0.64979699319772499</v>
      </c>
      <c r="C224">
        <v>23.966538111368799</v>
      </c>
      <c r="D224" t="s">
        <v>408</v>
      </c>
      <c r="E224" t="s">
        <v>409</v>
      </c>
      <c r="F224" t="s">
        <v>2404</v>
      </c>
      <c r="G224" t="s">
        <v>2404</v>
      </c>
      <c r="H224" t="s">
        <v>2405</v>
      </c>
      <c r="I224" t="s">
        <v>2404</v>
      </c>
      <c r="J224" t="s">
        <v>835</v>
      </c>
      <c r="K224" t="s">
        <v>2406</v>
      </c>
      <c r="L224" t="s">
        <v>2407</v>
      </c>
      <c r="M224" t="s">
        <v>837</v>
      </c>
      <c r="N224" s="3">
        <v>472</v>
      </c>
      <c r="O224" t="s">
        <v>2408</v>
      </c>
      <c r="P224" t="s">
        <v>2409</v>
      </c>
      <c r="R224" t="s">
        <v>2410</v>
      </c>
      <c r="S224" t="s">
        <v>2411</v>
      </c>
      <c r="T224" t="s">
        <v>2412</v>
      </c>
    </row>
    <row r="225" spans="1:21" x14ac:dyDescent="0.25">
      <c r="A225">
        <v>224</v>
      </c>
      <c r="B225">
        <v>0.50462143956857197</v>
      </c>
      <c r="C225">
        <v>23.958540309559201</v>
      </c>
      <c r="D225" t="s">
        <v>652</v>
      </c>
      <c r="E225" t="s">
        <v>652</v>
      </c>
      <c r="F225" t="s">
        <v>2731</v>
      </c>
      <c r="G225" t="s">
        <v>2731</v>
      </c>
      <c r="H225" t="s">
        <v>2732</v>
      </c>
      <c r="I225" t="s">
        <v>2731</v>
      </c>
      <c r="J225" t="s">
        <v>835</v>
      </c>
      <c r="K225" t="s">
        <v>2733</v>
      </c>
      <c r="M225" t="s">
        <v>837</v>
      </c>
      <c r="N225" s="3">
        <v>94</v>
      </c>
      <c r="O225" t="s">
        <v>2734</v>
      </c>
      <c r="P225" t="s">
        <v>2735</v>
      </c>
      <c r="R225" t="s">
        <v>2736</v>
      </c>
      <c r="S225" t="s">
        <v>2737</v>
      </c>
    </row>
    <row r="226" spans="1:21" x14ac:dyDescent="0.25">
      <c r="A226">
        <v>225</v>
      </c>
      <c r="B226">
        <v>0.716294729872061</v>
      </c>
      <c r="C226">
        <v>23.9465023040772</v>
      </c>
      <c r="D226" t="s">
        <v>519</v>
      </c>
      <c r="E226" t="s">
        <v>519</v>
      </c>
      <c r="F226" t="s">
        <v>3272</v>
      </c>
      <c r="G226" t="s">
        <v>3272</v>
      </c>
      <c r="H226" t="s">
        <v>3273</v>
      </c>
      <c r="I226" t="s">
        <v>3272</v>
      </c>
      <c r="J226" t="s">
        <v>835</v>
      </c>
      <c r="K226" t="s">
        <v>3274</v>
      </c>
      <c r="L226" t="s">
        <v>3275</v>
      </c>
      <c r="M226" t="s">
        <v>837</v>
      </c>
      <c r="N226" s="3">
        <v>254</v>
      </c>
      <c r="Q226" t="s">
        <v>1620</v>
      </c>
      <c r="R226" t="s">
        <v>1620</v>
      </c>
      <c r="S226" t="s">
        <v>3276</v>
      </c>
    </row>
    <row r="227" spans="1:21" x14ac:dyDescent="0.25">
      <c r="A227">
        <v>226</v>
      </c>
      <c r="B227">
        <v>1.1324358556524501</v>
      </c>
      <c r="C227">
        <v>23.939588840191199</v>
      </c>
      <c r="D227" t="s">
        <v>337</v>
      </c>
      <c r="E227" t="s">
        <v>337</v>
      </c>
      <c r="F227" t="s">
        <v>1107</v>
      </c>
      <c r="G227" t="s">
        <v>1107</v>
      </c>
      <c r="H227" t="s">
        <v>1108</v>
      </c>
      <c r="I227" t="s">
        <v>1107</v>
      </c>
      <c r="J227" t="s">
        <v>835</v>
      </c>
      <c r="K227" t="s">
        <v>1109</v>
      </c>
      <c r="L227" t="s">
        <v>1110</v>
      </c>
      <c r="M227" t="s">
        <v>837</v>
      </c>
      <c r="N227" s="3">
        <v>184</v>
      </c>
      <c r="O227" t="s">
        <v>968</v>
      </c>
      <c r="P227" t="s">
        <v>1100</v>
      </c>
      <c r="Q227" t="s">
        <v>977</v>
      </c>
      <c r="R227" t="s">
        <v>1101</v>
      </c>
      <c r="S227" t="s">
        <v>1102</v>
      </c>
    </row>
    <row r="228" spans="1:21" x14ac:dyDescent="0.25">
      <c r="A228">
        <v>227</v>
      </c>
      <c r="B228">
        <v>0.63966006761321603</v>
      </c>
      <c r="C228">
        <v>23.932039006551101</v>
      </c>
      <c r="D228" t="s">
        <v>201</v>
      </c>
      <c r="E228" t="s">
        <v>201</v>
      </c>
      <c r="F228" t="s">
        <v>4212</v>
      </c>
      <c r="G228" t="s">
        <v>4212</v>
      </c>
      <c r="H228" t="s">
        <v>4213</v>
      </c>
      <c r="I228" t="s">
        <v>4212</v>
      </c>
      <c r="J228" t="s">
        <v>835</v>
      </c>
      <c r="K228" t="s">
        <v>4083</v>
      </c>
      <c r="L228" t="s">
        <v>4214</v>
      </c>
      <c r="M228" t="s">
        <v>837</v>
      </c>
      <c r="N228" s="3">
        <v>562</v>
      </c>
      <c r="O228" t="s">
        <v>4215</v>
      </c>
      <c r="Q228" t="s">
        <v>4216</v>
      </c>
      <c r="R228" t="s">
        <v>4217</v>
      </c>
      <c r="S228" t="s">
        <v>4218</v>
      </c>
    </row>
    <row r="229" spans="1:21" x14ac:dyDescent="0.25">
      <c r="A229">
        <v>228</v>
      </c>
      <c r="B229">
        <v>1.0449446565848399</v>
      </c>
      <c r="C229">
        <v>23.9286715189616</v>
      </c>
      <c r="D229" t="s">
        <v>285</v>
      </c>
      <c r="E229" t="s">
        <v>285</v>
      </c>
      <c r="F229" t="s">
        <v>2187</v>
      </c>
      <c r="G229" t="s">
        <v>2187</v>
      </c>
      <c r="H229" t="s">
        <v>2188</v>
      </c>
      <c r="I229" t="s">
        <v>2187</v>
      </c>
      <c r="J229" t="s">
        <v>835</v>
      </c>
      <c r="K229" t="s">
        <v>2189</v>
      </c>
      <c r="L229" t="s">
        <v>2190</v>
      </c>
      <c r="M229" t="s">
        <v>837</v>
      </c>
      <c r="N229" s="3">
        <v>245</v>
      </c>
      <c r="O229" t="s">
        <v>2191</v>
      </c>
      <c r="P229" t="s">
        <v>2192</v>
      </c>
      <c r="Q229" t="s">
        <v>2193</v>
      </c>
      <c r="R229" t="s">
        <v>2194</v>
      </c>
      <c r="S229" t="s">
        <v>2195</v>
      </c>
      <c r="T229" t="s">
        <v>2196</v>
      </c>
      <c r="U229" t="s">
        <v>2197</v>
      </c>
    </row>
    <row r="230" spans="1:21" x14ac:dyDescent="0.25">
      <c r="A230">
        <v>229</v>
      </c>
      <c r="B230">
        <v>1.5834637969977801</v>
      </c>
      <c r="C230">
        <v>23.8942388807024</v>
      </c>
      <c r="D230" t="s">
        <v>634</v>
      </c>
      <c r="E230" t="s">
        <v>634</v>
      </c>
      <c r="F230" t="s">
        <v>3913</v>
      </c>
      <c r="G230" t="s">
        <v>3913</v>
      </c>
      <c r="H230" t="s">
        <v>3914</v>
      </c>
      <c r="I230" t="s">
        <v>3913</v>
      </c>
      <c r="J230" t="s">
        <v>835</v>
      </c>
      <c r="K230" t="s">
        <v>3915</v>
      </c>
      <c r="L230" t="s">
        <v>3916</v>
      </c>
      <c r="M230" t="s">
        <v>837</v>
      </c>
      <c r="N230" s="3">
        <v>199</v>
      </c>
    </row>
    <row r="231" spans="1:21" x14ac:dyDescent="0.25">
      <c r="A231">
        <v>230</v>
      </c>
      <c r="B231">
        <v>1.4766664596963299</v>
      </c>
      <c r="C231">
        <v>23.8616449182684</v>
      </c>
      <c r="D231" t="s">
        <v>390</v>
      </c>
      <c r="E231" t="s">
        <v>390</v>
      </c>
      <c r="F231" t="s">
        <v>1092</v>
      </c>
      <c r="G231" t="s">
        <v>1092</v>
      </c>
      <c r="H231" t="s">
        <v>1093</v>
      </c>
      <c r="I231" t="s">
        <v>1092</v>
      </c>
      <c r="J231" t="s">
        <v>835</v>
      </c>
      <c r="K231" t="s">
        <v>1094</v>
      </c>
      <c r="L231" t="s">
        <v>1095</v>
      </c>
      <c r="M231" t="s">
        <v>837</v>
      </c>
      <c r="N231" s="3">
        <v>211</v>
      </c>
      <c r="O231" t="s">
        <v>968</v>
      </c>
      <c r="P231" t="s">
        <v>969</v>
      </c>
      <c r="Q231" t="s">
        <v>977</v>
      </c>
      <c r="R231" t="s">
        <v>978</v>
      </c>
      <c r="S231" t="s">
        <v>979</v>
      </c>
    </row>
    <row r="232" spans="1:21" x14ac:dyDescent="0.25">
      <c r="A232">
        <v>231</v>
      </c>
      <c r="B232">
        <v>0.62030239298328804</v>
      </c>
      <c r="C232">
        <v>23.857010396321598</v>
      </c>
      <c r="D232" t="s">
        <v>611</v>
      </c>
      <c r="E232" t="s">
        <v>612</v>
      </c>
      <c r="F232" t="s">
        <v>4219</v>
      </c>
      <c r="G232" t="s">
        <v>4219</v>
      </c>
      <c r="H232" t="s">
        <v>4220</v>
      </c>
      <c r="I232" t="s">
        <v>4219</v>
      </c>
      <c r="J232" t="s">
        <v>835</v>
      </c>
      <c r="K232" t="s">
        <v>4083</v>
      </c>
      <c r="M232" t="s">
        <v>837</v>
      </c>
      <c r="N232" s="3">
        <v>344</v>
      </c>
      <c r="Q232" t="s">
        <v>1193</v>
      </c>
      <c r="R232" t="s">
        <v>1193</v>
      </c>
      <c r="S232" t="s">
        <v>1194</v>
      </c>
    </row>
    <row r="233" spans="1:21" x14ac:dyDescent="0.25">
      <c r="A233">
        <v>232</v>
      </c>
      <c r="B233">
        <v>1.40055624054929</v>
      </c>
      <c r="C233">
        <v>23.856886672973602</v>
      </c>
      <c r="D233" t="s">
        <v>61</v>
      </c>
      <c r="E233" t="s">
        <v>62</v>
      </c>
      <c r="F233" t="s">
        <v>3812</v>
      </c>
      <c r="G233" t="s">
        <v>3812</v>
      </c>
      <c r="H233" t="s">
        <v>3813</v>
      </c>
      <c r="I233" t="s">
        <v>3812</v>
      </c>
      <c r="J233" t="s">
        <v>835</v>
      </c>
      <c r="K233" t="s">
        <v>3814</v>
      </c>
      <c r="M233" t="s">
        <v>837</v>
      </c>
      <c r="N233" s="3">
        <v>306</v>
      </c>
      <c r="Q233" t="s">
        <v>3815</v>
      </c>
      <c r="R233" t="s">
        <v>3815</v>
      </c>
      <c r="S233" t="s">
        <v>3816</v>
      </c>
    </row>
    <row r="234" spans="1:21" x14ac:dyDescent="0.25">
      <c r="A234">
        <v>233</v>
      </c>
      <c r="B234">
        <v>1.2310739440035701</v>
      </c>
      <c r="C234">
        <v>23.845207055409698</v>
      </c>
      <c r="D234" t="s">
        <v>476</v>
      </c>
      <c r="E234" t="s">
        <v>476</v>
      </c>
      <c r="F234" t="s">
        <v>2481</v>
      </c>
      <c r="G234" t="s">
        <v>2481</v>
      </c>
      <c r="H234" t="s">
        <v>2482</v>
      </c>
      <c r="I234" t="s">
        <v>2481</v>
      </c>
      <c r="J234" t="s">
        <v>835</v>
      </c>
      <c r="K234" t="s">
        <v>2483</v>
      </c>
      <c r="L234" t="s">
        <v>2484</v>
      </c>
      <c r="M234" t="s">
        <v>837</v>
      </c>
      <c r="N234" s="3">
        <v>230</v>
      </c>
      <c r="O234" t="s">
        <v>1828</v>
      </c>
      <c r="P234" t="s">
        <v>2485</v>
      </c>
      <c r="Q234" t="s">
        <v>1243</v>
      </c>
      <c r="R234" t="s">
        <v>2486</v>
      </c>
      <c r="S234" t="s">
        <v>2487</v>
      </c>
      <c r="T234" t="s">
        <v>2488</v>
      </c>
    </row>
    <row r="235" spans="1:21" x14ac:dyDescent="0.25">
      <c r="A235">
        <v>234</v>
      </c>
      <c r="B235">
        <v>0.70666123585209395</v>
      </c>
      <c r="C235">
        <v>23.831790161132801</v>
      </c>
      <c r="D235" t="s">
        <v>454</v>
      </c>
      <c r="E235" t="s">
        <v>454</v>
      </c>
      <c r="F235" t="s">
        <v>2926</v>
      </c>
      <c r="G235" t="s">
        <v>2926</v>
      </c>
      <c r="H235" t="s">
        <v>2927</v>
      </c>
      <c r="I235" t="s">
        <v>2926</v>
      </c>
      <c r="J235" t="s">
        <v>835</v>
      </c>
      <c r="K235" t="s">
        <v>2928</v>
      </c>
      <c r="L235" t="s">
        <v>2929</v>
      </c>
      <c r="M235" t="s">
        <v>837</v>
      </c>
      <c r="N235" s="3">
        <v>210</v>
      </c>
    </row>
    <row r="236" spans="1:21" x14ac:dyDescent="0.25">
      <c r="A236">
        <v>235</v>
      </c>
      <c r="B236">
        <v>1.42751380392069</v>
      </c>
      <c r="C236">
        <v>23.8223697117397</v>
      </c>
      <c r="D236" t="s">
        <v>418</v>
      </c>
      <c r="E236" t="s">
        <v>418</v>
      </c>
      <c r="F236" t="s">
        <v>4221</v>
      </c>
      <c r="G236" t="s">
        <v>4221</v>
      </c>
      <c r="H236" t="s">
        <v>4222</v>
      </c>
      <c r="I236" t="s">
        <v>4221</v>
      </c>
      <c r="J236" t="s">
        <v>835</v>
      </c>
      <c r="K236" t="s">
        <v>4083</v>
      </c>
      <c r="L236" t="s">
        <v>4223</v>
      </c>
      <c r="M236" t="s">
        <v>837</v>
      </c>
      <c r="N236" s="3">
        <v>904</v>
      </c>
      <c r="Q236" t="s">
        <v>4224</v>
      </c>
      <c r="R236" t="s">
        <v>4224</v>
      </c>
      <c r="S236" t="s">
        <v>4225</v>
      </c>
    </row>
    <row r="237" spans="1:21" x14ac:dyDescent="0.25">
      <c r="A237">
        <v>236</v>
      </c>
      <c r="B237">
        <v>0.60991289921500003</v>
      </c>
      <c r="C237">
        <v>23.8148501078288</v>
      </c>
      <c r="D237" t="s">
        <v>426</v>
      </c>
      <c r="E237" t="s">
        <v>426</v>
      </c>
      <c r="F237" t="s">
        <v>1728</v>
      </c>
      <c r="G237" t="s">
        <v>1728</v>
      </c>
      <c r="H237" t="s">
        <v>1729</v>
      </c>
      <c r="I237" t="s">
        <v>1728</v>
      </c>
      <c r="J237" t="s">
        <v>835</v>
      </c>
      <c r="K237" t="s">
        <v>1730</v>
      </c>
      <c r="L237" t="s">
        <v>1731</v>
      </c>
      <c r="M237" t="s">
        <v>837</v>
      </c>
      <c r="N237" s="3">
        <v>392</v>
      </c>
      <c r="O237" t="s">
        <v>1732</v>
      </c>
      <c r="P237" t="s">
        <v>1367</v>
      </c>
      <c r="Q237" t="s">
        <v>1733</v>
      </c>
      <c r="R237" t="s">
        <v>1734</v>
      </c>
      <c r="S237" t="s">
        <v>1735</v>
      </c>
      <c r="T237" t="s">
        <v>1371</v>
      </c>
    </row>
    <row r="238" spans="1:21" x14ac:dyDescent="0.25">
      <c r="A238">
        <v>237</v>
      </c>
      <c r="B238">
        <v>1.2883088358109001</v>
      </c>
      <c r="C238">
        <v>23.807294845581101</v>
      </c>
      <c r="D238" t="s">
        <v>718</v>
      </c>
      <c r="E238" t="s">
        <v>718</v>
      </c>
      <c r="F238" t="s">
        <v>4226</v>
      </c>
      <c r="G238" t="s">
        <v>4226</v>
      </c>
      <c r="H238" t="s">
        <v>4227</v>
      </c>
      <c r="I238" t="s">
        <v>4226</v>
      </c>
      <c r="J238" t="s">
        <v>835</v>
      </c>
      <c r="K238" t="s">
        <v>4083</v>
      </c>
      <c r="M238" t="s">
        <v>837</v>
      </c>
      <c r="N238" s="3">
        <v>280</v>
      </c>
      <c r="O238" t="s">
        <v>1828</v>
      </c>
      <c r="P238" t="s">
        <v>1242</v>
      </c>
      <c r="R238" t="s">
        <v>4228</v>
      </c>
      <c r="S238" t="s">
        <v>4229</v>
      </c>
    </row>
    <row r="239" spans="1:21" x14ac:dyDescent="0.25">
      <c r="A239">
        <v>238</v>
      </c>
      <c r="B239">
        <v>1.1884508571688099</v>
      </c>
      <c r="C239">
        <v>23.806748453775999</v>
      </c>
      <c r="D239" t="s">
        <v>576</v>
      </c>
      <c r="E239" t="s">
        <v>576</v>
      </c>
      <c r="F239" t="s">
        <v>3470</v>
      </c>
      <c r="G239" t="s">
        <v>3470</v>
      </c>
      <c r="H239" t="s">
        <v>3471</v>
      </c>
      <c r="I239" t="s">
        <v>3470</v>
      </c>
      <c r="J239" t="s">
        <v>835</v>
      </c>
      <c r="K239" t="s">
        <v>3472</v>
      </c>
      <c r="L239" t="s">
        <v>3473</v>
      </c>
      <c r="M239" t="s">
        <v>837</v>
      </c>
      <c r="N239" s="3">
        <v>218</v>
      </c>
      <c r="Q239" t="s">
        <v>1723</v>
      </c>
      <c r="R239" t="s">
        <v>3468</v>
      </c>
      <c r="S239" t="s">
        <v>3469</v>
      </c>
    </row>
    <row r="240" spans="1:21" x14ac:dyDescent="0.25">
      <c r="A240">
        <v>239</v>
      </c>
      <c r="B240">
        <v>1.0326611942419901</v>
      </c>
      <c r="C240">
        <v>23.805652765127299</v>
      </c>
      <c r="D240" t="s">
        <v>437</v>
      </c>
      <c r="E240" t="s">
        <v>437</v>
      </c>
      <c r="F240" t="s">
        <v>1038</v>
      </c>
      <c r="G240" t="s">
        <v>1038</v>
      </c>
      <c r="H240" t="s">
        <v>1039</v>
      </c>
      <c r="I240" t="s">
        <v>1038</v>
      </c>
      <c r="J240" t="s">
        <v>835</v>
      </c>
      <c r="K240" t="s">
        <v>1040</v>
      </c>
      <c r="L240" t="s">
        <v>1041</v>
      </c>
      <c r="M240" t="s">
        <v>837</v>
      </c>
      <c r="N240" s="3">
        <v>264</v>
      </c>
      <c r="O240" t="s">
        <v>968</v>
      </c>
      <c r="P240" t="s">
        <v>1042</v>
      </c>
      <c r="Q240" t="s">
        <v>977</v>
      </c>
      <c r="R240" t="s">
        <v>1043</v>
      </c>
      <c r="S240" t="s">
        <v>1044</v>
      </c>
      <c r="T240" t="s">
        <v>1045</v>
      </c>
    </row>
    <row r="241" spans="1:21" x14ac:dyDescent="0.25">
      <c r="A241">
        <v>240</v>
      </c>
      <c r="B241">
        <v>1.0578444417117701</v>
      </c>
      <c r="C241">
        <v>23.798860931396501</v>
      </c>
      <c r="D241" t="s">
        <v>69</v>
      </c>
      <c r="E241" t="s">
        <v>69</v>
      </c>
      <c r="F241" t="s">
        <v>4230</v>
      </c>
      <c r="G241" t="s">
        <v>4230</v>
      </c>
      <c r="H241" t="s">
        <v>4231</v>
      </c>
      <c r="I241" t="s">
        <v>4230</v>
      </c>
      <c r="J241" t="s">
        <v>835</v>
      </c>
      <c r="K241" t="s">
        <v>4083</v>
      </c>
      <c r="L241" t="s">
        <v>4232</v>
      </c>
      <c r="M241" t="s">
        <v>837</v>
      </c>
      <c r="N241" s="3">
        <v>170</v>
      </c>
      <c r="P241" t="s">
        <v>1275</v>
      </c>
      <c r="R241" t="s">
        <v>1275</v>
      </c>
      <c r="S241" t="s">
        <v>1412</v>
      </c>
    </row>
    <row r="242" spans="1:21" x14ac:dyDescent="0.25">
      <c r="A242">
        <v>241</v>
      </c>
      <c r="B242">
        <v>1.01343451260442</v>
      </c>
      <c r="C242">
        <v>23.791752497355098</v>
      </c>
      <c r="D242" t="s">
        <v>716</v>
      </c>
      <c r="E242" t="s">
        <v>716</v>
      </c>
      <c r="F242" t="s">
        <v>2211</v>
      </c>
      <c r="G242" t="s">
        <v>2211</v>
      </c>
      <c r="H242" t="s">
        <v>2212</v>
      </c>
      <c r="I242" t="s">
        <v>2211</v>
      </c>
      <c r="J242" t="s">
        <v>835</v>
      </c>
      <c r="K242" t="s">
        <v>2213</v>
      </c>
      <c r="L242" t="s">
        <v>2214</v>
      </c>
      <c r="M242" t="s">
        <v>837</v>
      </c>
      <c r="N242" s="3">
        <v>622</v>
      </c>
    </row>
    <row r="243" spans="1:21" x14ac:dyDescent="0.25">
      <c r="A243">
        <v>242</v>
      </c>
      <c r="B243">
        <v>1.75677087351397</v>
      </c>
      <c r="C243">
        <v>23.787233543395999</v>
      </c>
      <c r="D243" t="s">
        <v>252</v>
      </c>
      <c r="E243" t="s">
        <v>252</v>
      </c>
      <c r="F243" t="s">
        <v>1668</v>
      </c>
      <c r="G243" t="s">
        <v>1668</v>
      </c>
      <c r="H243" t="s">
        <v>1669</v>
      </c>
      <c r="I243" t="s">
        <v>1668</v>
      </c>
      <c r="J243" t="s">
        <v>835</v>
      </c>
      <c r="K243" t="s">
        <v>1661</v>
      </c>
      <c r="L243" t="s">
        <v>1670</v>
      </c>
      <c r="M243" t="s">
        <v>837</v>
      </c>
      <c r="N243" s="3">
        <v>258</v>
      </c>
      <c r="Q243" t="s">
        <v>1664</v>
      </c>
      <c r="R243" t="s">
        <v>1664</v>
      </c>
      <c r="S243" t="s">
        <v>1671</v>
      </c>
      <c r="U243" t="s">
        <v>1667</v>
      </c>
    </row>
    <row r="244" spans="1:21" x14ac:dyDescent="0.25">
      <c r="A244">
        <v>243</v>
      </c>
      <c r="B244">
        <v>1.06047288881156</v>
      </c>
      <c r="C244">
        <v>23.781480380466999</v>
      </c>
      <c r="D244" t="s">
        <v>757</v>
      </c>
      <c r="E244" t="s">
        <v>757</v>
      </c>
      <c r="F244" t="s">
        <v>1441</v>
      </c>
      <c r="G244" t="s">
        <v>1441</v>
      </c>
      <c r="H244" t="s">
        <v>1442</v>
      </c>
      <c r="I244" t="s">
        <v>1441</v>
      </c>
      <c r="J244" t="s">
        <v>835</v>
      </c>
      <c r="K244" t="s">
        <v>1415</v>
      </c>
      <c r="L244" t="s">
        <v>1443</v>
      </c>
      <c r="M244" t="s">
        <v>837</v>
      </c>
      <c r="N244" s="3">
        <v>323</v>
      </c>
      <c r="Q244" t="s">
        <v>1444</v>
      </c>
      <c r="R244" t="s">
        <v>1445</v>
      </c>
      <c r="S244" t="s">
        <v>1446</v>
      </c>
    </row>
    <row r="245" spans="1:21" x14ac:dyDescent="0.25">
      <c r="A245">
        <v>244</v>
      </c>
      <c r="B245">
        <v>0.923282480253379</v>
      </c>
      <c r="C245">
        <v>23.778077732433001</v>
      </c>
      <c r="D245" t="s">
        <v>282</v>
      </c>
      <c r="E245" t="s">
        <v>282</v>
      </c>
      <c r="F245" t="s">
        <v>3629</v>
      </c>
      <c r="G245" t="s">
        <v>3629</v>
      </c>
      <c r="H245" t="s">
        <v>3630</v>
      </c>
      <c r="I245" t="s">
        <v>3629</v>
      </c>
      <c r="J245" t="s">
        <v>835</v>
      </c>
      <c r="K245" t="s">
        <v>3631</v>
      </c>
      <c r="L245" t="s">
        <v>3632</v>
      </c>
      <c r="M245" t="s">
        <v>837</v>
      </c>
      <c r="N245" s="3">
        <v>210</v>
      </c>
      <c r="Q245" t="s">
        <v>1139</v>
      </c>
      <c r="R245" t="s">
        <v>1139</v>
      </c>
      <c r="S245" t="s">
        <v>3633</v>
      </c>
    </row>
    <row r="246" spans="1:21" x14ac:dyDescent="0.25">
      <c r="A246">
        <v>245</v>
      </c>
      <c r="B246">
        <v>1.4664433456817101</v>
      </c>
      <c r="C246">
        <v>23.749330774943001</v>
      </c>
      <c r="D246" t="s">
        <v>720</v>
      </c>
      <c r="E246" t="s">
        <v>721</v>
      </c>
      <c r="F246" t="s">
        <v>2818</v>
      </c>
      <c r="G246" t="s">
        <v>2818</v>
      </c>
      <c r="H246" t="s">
        <v>2819</v>
      </c>
      <c r="I246" t="s">
        <v>2818</v>
      </c>
      <c r="J246" t="s">
        <v>835</v>
      </c>
      <c r="K246" t="s">
        <v>2820</v>
      </c>
      <c r="L246" t="s">
        <v>2821</v>
      </c>
      <c r="M246" t="s">
        <v>837</v>
      </c>
      <c r="N246" s="3">
        <v>471</v>
      </c>
      <c r="Q246" t="s">
        <v>2822</v>
      </c>
      <c r="R246" t="s">
        <v>2822</v>
      </c>
      <c r="S246" t="s">
        <v>2823</v>
      </c>
    </row>
    <row r="247" spans="1:21" x14ac:dyDescent="0.25">
      <c r="A247">
        <v>246</v>
      </c>
      <c r="B247">
        <v>1.1499388971906701</v>
      </c>
      <c r="C247">
        <v>23.7430102030436</v>
      </c>
      <c r="D247" t="s">
        <v>126</v>
      </c>
      <c r="E247" t="s">
        <v>126</v>
      </c>
      <c r="F247" t="s">
        <v>1019</v>
      </c>
      <c r="G247" t="s">
        <v>1019</v>
      </c>
      <c r="H247" t="s">
        <v>1020</v>
      </c>
      <c r="I247" t="s">
        <v>1019</v>
      </c>
      <c r="J247" t="s">
        <v>835</v>
      </c>
      <c r="K247" t="s">
        <v>1021</v>
      </c>
      <c r="L247" t="s">
        <v>1022</v>
      </c>
      <c r="M247" t="s">
        <v>837</v>
      </c>
      <c r="N247" s="3">
        <v>131</v>
      </c>
      <c r="O247" t="s">
        <v>968</v>
      </c>
      <c r="P247" t="s">
        <v>969</v>
      </c>
      <c r="Q247" t="s">
        <v>977</v>
      </c>
      <c r="R247" t="s">
        <v>978</v>
      </c>
      <c r="S247" t="s">
        <v>979</v>
      </c>
    </row>
    <row r="248" spans="1:21" x14ac:dyDescent="0.25">
      <c r="A248">
        <v>247</v>
      </c>
      <c r="B248">
        <v>1.4687964263397899</v>
      </c>
      <c r="C248">
        <v>23.731275431315101</v>
      </c>
      <c r="D248" t="s">
        <v>728</v>
      </c>
      <c r="E248" t="s">
        <v>728</v>
      </c>
      <c r="F248" t="s">
        <v>1978</v>
      </c>
      <c r="G248" t="s">
        <v>1978</v>
      </c>
      <c r="H248" t="s">
        <v>1979</v>
      </c>
      <c r="I248" t="s">
        <v>1978</v>
      </c>
      <c r="J248" t="s">
        <v>835</v>
      </c>
      <c r="K248" t="s">
        <v>1980</v>
      </c>
      <c r="L248" t="s">
        <v>1981</v>
      </c>
      <c r="M248" t="s">
        <v>837</v>
      </c>
      <c r="N248" s="3">
        <v>655</v>
      </c>
      <c r="O248" t="s">
        <v>1982</v>
      </c>
      <c r="P248" t="s">
        <v>1973</v>
      </c>
      <c r="R248" t="s">
        <v>1983</v>
      </c>
      <c r="S248" t="s">
        <v>1984</v>
      </c>
      <c r="T248" t="s">
        <v>1985</v>
      </c>
      <c r="U248" t="s">
        <v>1986</v>
      </c>
    </row>
    <row r="249" spans="1:21" x14ac:dyDescent="0.25">
      <c r="A249">
        <v>248</v>
      </c>
      <c r="B249">
        <v>2.09844426759763</v>
      </c>
      <c r="C249">
        <v>23.719469706217399</v>
      </c>
      <c r="D249" t="s">
        <v>758</v>
      </c>
      <c r="E249" t="s">
        <v>758</v>
      </c>
      <c r="F249" t="s">
        <v>2629</v>
      </c>
      <c r="G249" t="s">
        <v>2629</v>
      </c>
      <c r="H249" t="s">
        <v>2630</v>
      </c>
      <c r="I249" t="s">
        <v>2629</v>
      </c>
      <c r="J249" t="s">
        <v>835</v>
      </c>
      <c r="K249" t="s">
        <v>2607</v>
      </c>
      <c r="L249" t="s">
        <v>2631</v>
      </c>
      <c r="M249" t="s">
        <v>837</v>
      </c>
      <c r="N249" s="3">
        <v>1279</v>
      </c>
      <c r="P249" t="s">
        <v>2609</v>
      </c>
      <c r="R249" t="s">
        <v>2609</v>
      </c>
      <c r="S249" t="s">
        <v>2610</v>
      </c>
    </row>
    <row r="250" spans="1:21" x14ac:dyDescent="0.25">
      <c r="A250">
        <v>249</v>
      </c>
      <c r="B250">
        <v>1.0762749765735999</v>
      </c>
      <c r="C250">
        <v>23.7121293385824</v>
      </c>
      <c r="D250" t="s">
        <v>113</v>
      </c>
      <c r="E250" t="s">
        <v>113</v>
      </c>
      <c r="F250" t="s">
        <v>1753</v>
      </c>
      <c r="G250" t="s">
        <v>1753</v>
      </c>
      <c r="H250" t="s">
        <v>1754</v>
      </c>
      <c r="I250" t="s">
        <v>1753</v>
      </c>
      <c r="J250" t="s">
        <v>835</v>
      </c>
      <c r="K250" t="s">
        <v>1755</v>
      </c>
      <c r="L250" t="s">
        <v>1756</v>
      </c>
      <c r="M250" t="s">
        <v>837</v>
      </c>
      <c r="N250" s="3">
        <v>469</v>
      </c>
      <c r="O250" t="s">
        <v>1757</v>
      </c>
      <c r="P250" t="s">
        <v>1758</v>
      </c>
      <c r="Q250" t="s">
        <v>1759</v>
      </c>
      <c r="R250" t="s">
        <v>1760</v>
      </c>
      <c r="S250" t="s">
        <v>1761</v>
      </c>
      <c r="T250" t="s">
        <v>1762</v>
      </c>
    </row>
    <row r="251" spans="1:21" x14ac:dyDescent="0.25">
      <c r="A251">
        <v>250</v>
      </c>
      <c r="B251">
        <v>0.97821706800757102</v>
      </c>
      <c r="C251">
        <v>23.706473090431899</v>
      </c>
      <c r="D251" t="s">
        <v>521</v>
      </c>
      <c r="E251" t="s">
        <v>521</v>
      </c>
      <c r="F251" t="s">
        <v>2451</v>
      </c>
      <c r="G251" t="s">
        <v>2451</v>
      </c>
      <c r="H251" t="s">
        <v>2452</v>
      </c>
      <c r="I251" t="s">
        <v>2451</v>
      </c>
      <c r="J251" t="s">
        <v>835</v>
      </c>
      <c r="K251" t="s">
        <v>2437</v>
      </c>
      <c r="L251" t="s">
        <v>2453</v>
      </c>
      <c r="M251" t="s">
        <v>837</v>
      </c>
      <c r="N251" s="3">
        <v>211</v>
      </c>
      <c r="P251" t="s">
        <v>1922</v>
      </c>
      <c r="R251" t="s">
        <v>1922</v>
      </c>
      <c r="S251" t="s">
        <v>1923</v>
      </c>
      <c r="T251" t="s">
        <v>2439</v>
      </c>
    </row>
    <row r="252" spans="1:21" x14ac:dyDescent="0.25">
      <c r="A252">
        <v>251</v>
      </c>
      <c r="B252">
        <v>0.99033740125484604</v>
      </c>
      <c r="C252">
        <v>23.695009994506801</v>
      </c>
      <c r="D252" t="s">
        <v>294</v>
      </c>
      <c r="E252" t="s">
        <v>295</v>
      </c>
      <c r="F252" t="s">
        <v>2309</v>
      </c>
      <c r="G252" t="s">
        <v>2309</v>
      </c>
      <c r="H252" t="s">
        <v>2310</v>
      </c>
      <c r="I252" t="s">
        <v>2309</v>
      </c>
      <c r="J252" t="s">
        <v>835</v>
      </c>
      <c r="K252" t="s">
        <v>2311</v>
      </c>
      <c r="L252" t="s">
        <v>2312</v>
      </c>
      <c r="M252" t="s">
        <v>837</v>
      </c>
      <c r="N252" s="3">
        <v>310</v>
      </c>
      <c r="Q252" t="s">
        <v>2313</v>
      </c>
      <c r="R252" t="s">
        <v>2313</v>
      </c>
      <c r="S252" t="s">
        <v>2314</v>
      </c>
    </row>
    <row r="253" spans="1:21" x14ac:dyDescent="0.25">
      <c r="A253">
        <v>252</v>
      </c>
      <c r="B253">
        <v>0.92563188552854103</v>
      </c>
      <c r="C253">
        <v>23.6857788903373</v>
      </c>
      <c r="D253" t="s">
        <v>172</v>
      </c>
      <c r="E253" t="s">
        <v>172</v>
      </c>
      <c r="F253" t="s">
        <v>2362</v>
      </c>
      <c r="G253" t="s">
        <v>2362</v>
      </c>
      <c r="H253" t="s">
        <v>2363</v>
      </c>
      <c r="I253" t="s">
        <v>2362</v>
      </c>
      <c r="J253" t="s">
        <v>835</v>
      </c>
      <c r="K253" t="s">
        <v>2356</v>
      </c>
      <c r="L253" t="s">
        <v>2364</v>
      </c>
      <c r="M253" t="s">
        <v>837</v>
      </c>
      <c r="N253" s="3">
        <v>189</v>
      </c>
      <c r="O253" t="s">
        <v>2358</v>
      </c>
      <c r="Q253" t="s">
        <v>2359</v>
      </c>
      <c r="R253" t="s">
        <v>2360</v>
      </c>
      <c r="S253" t="s">
        <v>2361</v>
      </c>
    </row>
    <row r="254" spans="1:21" x14ac:dyDescent="0.25">
      <c r="A254">
        <v>253</v>
      </c>
      <c r="B254">
        <v>1.2927409143003601</v>
      </c>
      <c r="C254">
        <v>23.679863521030999</v>
      </c>
      <c r="D254" t="s">
        <v>414</v>
      </c>
      <c r="E254" t="s">
        <v>415</v>
      </c>
      <c r="F254" t="s">
        <v>849</v>
      </c>
      <c r="G254" t="s">
        <v>849</v>
      </c>
      <c r="H254" t="s">
        <v>850</v>
      </c>
      <c r="I254" t="s">
        <v>849</v>
      </c>
      <c r="J254" t="s">
        <v>835</v>
      </c>
      <c r="K254" t="s">
        <v>844</v>
      </c>
      <c r="L254" t="s">
        <v>851</v>
      </c>
      <c r="M254" t="s">
        <v>837</v>
      </c>
      <c r="N254" s="3">
        <v>245</v>
      </c>
    </row>
    <row r="255" spans="1:21" x14ac:dyDescent="0.25">
      <c r="A255">
        <v>254</v>
      </c>
      <c r="B255">
        <v>0.94800538214327701</v>
      </c>
      <c r="C255">
        <v>23.667305128915</v>
      </c>
      <c r="D255" t="s">
        <v>477</v>
      </c>
      <c r="E255" t="s">
        <v>477</v>
      </c>
      <c r="F255" t="s">
        <v>3333</v>
      </c>
      <c r="G255" t="s">
        <v>3333</v>
      </c>
      <c r="H255" t="s">
        <v>3334</v>
      </c>
      <c r="I255" t="s">
        <v>3333</v>
      </c>
      <c r="J255" t="s">
        <v>835</v>
      </c>
      <c r="K255" t="s">
        <v>3318</v>
      </c>
      <c r="L255" t="s">
        <v>3335</v>
      </c>
      <c r="M255" t="s">
        <v>837</v>
      </c>
      <c r="N255" s="3">
        <v>261</v>
      </c>
      <c r="O255" t="s">
        <v>3326</v>
      </c>
      <c r="P255" t="s">
        <v>3297</v>
      </c>
      <c r="Q255" t="s">
        <v>3336</v>
      </c>
      <c r="R255" t="s">
        <v>3337</v>
      </c>
      <c r="S255" t="s">
        <v>3338</v>
      </c>
      <c r="T255" t="s">
        <v>3323</v>
      </c>
      <c r="U255" t="s">
        <v>3332</v>
      </c>
    </row>
    <row r="256" spans="1:21" x14ac:dyDescent="0.25">
      <c r="A256">
        <v>255</v>
      </c>
      <c r="B256">
        <v>0.84518320350201004</v>
      </c>
      <c r="C256">
        <v>23.6622065030611</v>
      </c>
      <c r="D256" t="s">
        <v>494</v>
      </c>
      <c r="E256" t="s">
        <v>494</v>
      </c>
      <c r="F256" t="s">
        <v>1854</v>
      </c>
      <c r="G256" t="s">
        <v>1854</v>
      </c>
      <c r="H256" t="s">
        <v>1855</v>
      </c>
      <c r="I256" t="s">
        <v>1854</v>
      </c>
      <c r="J256" t="s">
        <v>835</v>
      </c>
      <c r="K256" t="s">
        <v>1856</v>
      </c>
      <c r="L256" t="s">
        <v>1857</v>
      </c>
      <c r="M256" t="s">
        <v>837</v>
      </c>
      <c r="N256" s="3">
        <v>115</v>
      </c>
    </row>
    <row r="257" spans="1:21" x14ac:dyDescent="0.25">
      <c r="A257">
        <v>256</v>
      </c>
      <c r="B257">
        <v>2.2265763970224199</v>
      </c>
      <c r="C257">
        <v>23.652275085449201</v>
      </c>
      <c r="D257" t="s">
        <v>379</v>
      </c>
      <c r="E257" t="s">
        <v>379</v>
      </c>
      <c r="F257" t="s">
        <v>1130</v>
      </c>
      <c r="G257" t="s">
        <v>1130</v>
      </c>
      <c r="H257" t="s">
        <v>1131</v>
      </c>
      <c r="I257" t="s">
        <v>1130</v>
      </c>
      <c r="J257" t="s">
        <v>835</v>
      </c>
      <c r="K257" t="s">
        <v>1132</v>
      </c>
      <c r="L257" t="s">
        <v>1133</v>
      </c>
      <c r="M257" t="s">
        <v>837</v>
      </c>
      <c r="N257" s="3">
        <v>259</v>
      </c>
      <c r="O257" t="s">
        <v>968</v>
      </c>
      <c r="P257" t="s">
        <v>969</v>
      </c>
      <c r="Q257" t="s">
        <v>977</v>
      </c>
      <c r="R257" t="s">
        <v>978</v>
      </c>
      <c r="S257" t="s">
        <v>979</v>
      </c>
    </row>
    <row r="258" spans="1:21" x14ac:dyDescent="0.25">
      <c r="A258">
        <v>257</v>
      </c>
      <c r="B258">
        <v>1.1422727496987699</v>
      </c>
      <c r="C258">
        <v>23.6496564229329</v>
      </c>
      <c r="D258" t="s">
        <v>502</v>
      </c>
      <c r="E258" t="s">
        <v>502</v>
      </c>
      <c r="F258" t="s">
        <v>3366</v>
      </c>
      <c r="G258" t="s">
        <v>3366</v>
      </c>
      <c r="H258" t="s">
        <v>3367</v>
      </c>
      <c r="I258" t="s">
        <v>3366</v>
      </c>
      <c r="J258" t="s">
        <v>835</v>
      </c>
      <c r="K258" t="s">
        <v>3350</v>
      </c>
      <c r="L258" t="s">
        <v>3368</v>
      </c>
      <c r="M258" t="s">
        <v>837</v>
      </c>
      <c r="N258" s="3">
        <v>205</v>
      </c>
      <c r="O258" t="s">
        <v>3320</v>
      </c>
      <c r="P258" t="s">
        <v>3369</v>
      </c>
      <c r="Q258" t="s">
        <v>3336</v>
      </c>
      <c r="R258" t="s">
        <v>3370</v>
      </c>
      <c r="S258" t="s">
        <v>3371</v>
      </c>
      <c r="T258" t="s">
        <v>3361</v>
      </c>
    </row>
    <row r="259" spans="1:21" x14ac:dyDescent="0.25">
      <c r="A259">
        <v>258</v>
      </c>
      <c r="B259">
        <v>1.3971809071491501</v>
      </c>
      <c r="C259">
        <v>23.6331386566162</v>
      </c>
      <c r="D259" t="s">
        <v>727</v>
      </c>
      <c r="E259" t="s">
        <v>727</v>
      </c>
      <c r="F259" t="s">
        <v>1050</v>
      </c>
      <c r="G259" t="s">
        <v>1050</v>
      </c>
      <c r="H259" t="s">
        <v>1051</v>
      </c>
      <c r="I259" t="s">
        <v>1050</v>
      </c>
      <c r="J259" t="s">
        <v>835</v>
      </c>
      <c r="K259" t="s">
        <v>1052</v>
      </c>
      <c r="L259" t="s">
        <v>1053</v>
      </c>
      <c r="M259" t="s">
        <v>837</v>
      </c>
      <c r="N259" s="3">
        <v>249</v>
      </c>
      <c r="O259" t="s">
        <v>968</v>
      </c>
      <c r="P259" t="s">
        <v>969</v>
      </c>
      <c r="Q259" t="s">
        <v>977</v>
      </c>
      <c r="R259" t="s">
        <v>978</v>
      </c>
      <c r="S259" t="s">
        <v>979</v>
      </c>
    </row>
    <row r="260" spans="1:21" x14ac:dyDescent="0.25">
      <c r="A260">
        <v>259</v>
      </c>
      <c r="B260">
        <v>1.08731977408309</v>
      </c>
      <c r="C260">
        <v>23.626053492228198</v>
      </c>
      <c r="D260" t="s">
        <v>333</v>
      </c>
      <c r="E260" t="s">
        <v>333</v>
      </c>
      <c r="F260" t="s">
        <v>3372</v>
      </c>
      <c r="G260" t="s">
        <v>3372</v>
      </c>
      <c r="H260" t="s">
        <v>3373</v>
      </c>
      <c r="I260" t="s">
        <v>3372</v>
      </c>
      <c r="J260" t="s">
        <v>835</v>
      </c>
      <c r="K260" t="s">
        <v>3350</v>
      </c>
      <c r="L260" t="s">
        <v>3374</v>
      </c>
      <c r="M260" t="s">
        <v>837</v>
      </c>
      <c r="N260" s="3">
        <v>201</v>
      </c>
      <c r="O260" t="s">
        <v>1485</v>
      </c>
      <c r="P260" t="s">
        <v>3352</v>
      </c>
      <c r="Q260" t="s">
        <v>3336</v>
      </c>
      <c r="R260" t="s">
        <v>3353</v>
      </c>
      <c r="S260" t="s">
        <v>3354</v>
      </c>
      <c r="T260" t="s">
        <v>3361</v>
      </c>
    </row>
    <row r="261" spans="1:21" x14ac:dyDescent="0.25">
      <c r="A261">
        <v>260</v>
      </c>
      <c r="B261">
        <v>1.51093696191187</v>
      </c>
      <c r="C261">
        <v>23.605965169270799</v>
      </c>
      <c r="D261" t="s">
        <v>244</v>
      </c>
      <c r="E261" t="s">
        <v>244</v>
      </c>
      <c r="F261" t="s">
        <v>3897</v>
      </c>
      <c r="G261" t="s">
        <v>3897</v>
      </c>
      <c r="H261" t="s">
        <v>3898</v>
      </c>
      <c r="I261" t="s">
        <v>3897</v>
      </c>
      <c r="J261" t="s">
        <v>835</v>
      </c>
      <c r="K261" t="s">
        <v>3899</v>
      </c>
      <c r="L261" t="s">
        <v>3900</v>
      </c>
      <c r="M261" t="s">
        <v>837</v>
      </c>
      <c r="N261" s="3">
        <v>337</v>
      </c>
      <c r="O261" t="s">
        <v>2319</v>
      </c>
      <c r="P261" t="s">
        <v>1502</v>
      </c>
      <c r="Q261" t="s">
        <v>3901</v>
      </c>
      <c r="R261" t="s">
        <v>3902</v>
      </c>
      <c r="S261" t="s">
        <v>3903</v>
      </c>
      <c r="U261" t="s">
        <v>3904</v>
      </c>
    </row>
    <row r="262" spans="1:21" x14ac:dyDescent="0.25">
      <c r="A262">
        <v>261</v>
      </c>
      <c r="B262">
        <v>0.90967224516053302</v>
      </c>
      <c r="C262">
        <v>23.593296344463599</v>
      </c>
      <c r="D262" t="s">
        <v>383</v>
      </c>
      <c r="E262" t="s">
        <v>383</v>
      </c>
      <c r="F262" t="s">
        <v>3742</v>
      </c>
      <c r="G262" t="s">
        <v>3742</v>
      </c>
      <c r="H262" t="s">
        <v>3743</v>
      </c>
      <c r="I262" t="s">
        <v>3742</v>
      </c>
      <c r="J262" t="s">
        <v>835</v>
      </c>
      <c r="K262" t="s">
        <v>3744</v>
      </c>
      <c r="L262" t="s">
        <v>3745</v>
      </c>
      <c r="M262" t="s">
        <v>837</v>
      </c>
      <c r="N262" s="3">
        <v>320</v>
      </c>
      <c r="P262" t="s">
        <v>1275</v>
      </c>
      <c r="R262" t="s">
        <v>1275</v>
      </c>
      <c r="S262" t="s">
        <v>1412</v>
      </c>
      <c r="T262" t="s">
        <v>2003</v>
      </c>
    </row>
    <row r="263" spans="1:21" x14ac:dyDescent="0.25">
      <c r="A263">
        <v>262</v>
      </c>
      <c r="B263">
        <v>0.61904476689412502</v>
      </c>
      <c r="C263">
        <v>23.589784876505501</v>
      </c>
      <c r="D263" t="s">
        <v>255</v>
      </c>
      <c r="E263" t="s">
        <v>255</v>
      </c>
      <c r="F263" t="s">
        <v>3763</v>
      </c>
      <c r="G263" t="s">
        <v>3763</v>
      </c>
      <c r="H263" t="s">
        <v>3764</v>
      </c>
      <c r="I263" t="s">
        <v>3763</v>
      </c>
      <c r="J263" t="s">
        <v>835</v>
      </c>
      <c r="K263" t="s">
        <v>3765</v>
      </c>
      <c r="L263" t="s">
        <v>3766</v>
      </c>
      <c r="M263" t="s">
        <v>837</v>
      </c>
      <c r="N263" s="3">
        <v>1283</v>
      </c>
      <c r="P263" t="s">
        <v>1275</v>
      </c>
      <c r="Q263" t="s">
        <v>3767</v>
      </c>
      <c r="R263" t="s">
        <v>3768</v>
      </c>
      <c r="S263" t="s">
        <v>3769</v>
      </c>
      <c r="T263" t="s">
        <v>2003</v>
      </c>
    </row>
    <row r="264" spans="1:21" x14ac:dyDescent="0.25">
      <c r="A264">
        <v>263</v>
      </c>
      <c r="B264">
        <v>1.2119133790732901</v>
      </c>
      <c r="C264">
        <v>23.5816144209642</v>
      </c>
      <c r="D264" t="s">
        <v>542</v>
      </c>
      <c r="E264" t="s">
        <v>542</v>
      </c>
      <c r="F264" t="s">
        <v>2260</v>
      </c>
      <c r="G264" t="s">
        <v>2260</v>
      </c>
      <c r="H264" t="s">
        <v>2261</v>
      </c>
      <c r="I264" t="s">
        <v>2260</v>
      </c>
      <c r="J264" t="s">
        <v>835</v>
      </c>
      <c r="K264" t="s">
        <v>2262</v>
      </c>
      <c r="L264" t="s">
        <v>2263</v>
      </c>
      <c r="M264" t="s">
        <v>837</v>
      </c>
      <c r="N264" s="3">
        <v>338</v>
      </c>
      <c r="O264" t="s">
        <v>2264</v>
      </c>
      <c r="Q264" t="s">
        <v>2265</v>
      </c>
      <c r="R264" t="s">
        <v>2266</v>
      </c>
      <c r="S264" t="s">
        <v>2267</v>
      </c>
    </row>
    <row r="265" spans="1:21" x14ac:dyDescent="0.25">
      <c r="A265">
        <v>264</v>
      </c>
      <c r="B265">
        <v>1.0556665810413799</v>
      </c>
      <c r="C265">
        <v>23.574021720886201</v>
      </c>
      <c r="D265" t="s">
        <v>739</v>
      </c>
      <c r="E265" t="s">
        <v>739</v>
      </c>
      <c r="F265" t="s">
        <v>2489</v>
      </c>
      <c r="G265" t="s">
        <v>2489</v>
      </c>
      <c r="H265" t="s">
        <v>2490</v>
      </c>
      <c r="I265" t="s">
        <v>2489</v>
      </c>
      <c r="J265" t="s">
        <v>835</v>
      </c>
      <c r="K265" t="s">
        <v>2483</v>
      </c>
      <c r="L265" t="s">
        <v>2491</v>
      </c>
      <c r="M265" t="s">
        <v>837</v>
      </c>
      <c r="N265" s="3">
        <v>200</v>
      </c>
      <c r="O265" t="s">
        <v>1828</v>
      </c>
      <c r="P265" t="s">
        <v>2485</v>
      </c>
      <c r="Q265" t="s">
        <v>1243</v>
      </c>
      <c r="R265" t="s">
        <v>2486</v>
      </c>
      <c r="S265" t="s">
        <v>2487</v>
      </c>
      <c r="T265" t="s">
        <v>2488</v>
      </c>
    </row>
    <row r="266" spans="1:21" x14ac:dyDescent="0.25">
      <c r="A266">
        <v>265</v>
      </c>
      <c r="B266">
        <v>1.5165263947155001</v>
      </c>
      <c r="C266">
        <v>23.572249603271501</v>
      </c>
      <c r="D266" t="s">
        <v>587</v>
      </c>
      <c r="E266" t="s">
        <v>587</v>
      </c>
      <c r="F266" t="s">
        <v>4233</v>
      </c>
      <c r="G266" t="s">
        <v>4233</v>
      </c>
      <c r="H266" t="s">
        <v>4234</v>
      </c>
      <c r="I266" t="s">
        <v>4233</v>
      </c>
      <c r="J266" t="s">
        <v>835</v>
      </c>
      <c r="K266" t="s">
        <v>4083</v>
      </c>
      <c r="L266" t="s">
        <v>4235</v>
      </c>
      <c r="M266" t="s">
        <v>837</v>
      </c>
      <c r="N266" s="3">
        <v>432</v>
      </c>
      <c r="O266" t="s">
        <v>2385</v>
      </c>
      <c r="Q266" t="s">
        <v>2048</v>
      </c>
      <c r="R266" t="s">
        <v>4236</v>
      </c>
      <c r="S266" t="s">
        <v>4237</v>
      </c>
      <c r="U266" t="s">
        <v>4238</v>
      </c>
    </row>
    <row r="267" spans="1:21" x14ac:dyDescent="0.25">
      <c r="A267">
        <v>266</v>
      </c>
      <c r="B267">
        <v>1.1696388518308201</v>
      </c>
      <c r="C267">
        <v>23.5630482893724</v>
      </c>
      <c r="D267" t="s">
        <v>174</v>
      </c>
      <c r="E267" t="s">
        <v>174</v>
      </c>
      <c r="F267" t="s">
        <v>4239</v>
      </c>
      <c r="G267" t="s">
        <v>4239</v>
      </c>
      <c r="H267" t="s">
        <v>4240</v>
      </c>
      <c r="I267" t="s">
        <v>4239</v>
      </c>
      <c r="J267" t="s">
        <v>835</v>
      </c>
      <c r="K267" t="s">
        <v>4083</v>
      </c>
      <c r="L267" t="s">
        <v>4241</v>
      </c>
      <c r="M267" t="s">
        <v>837</v>
      </c>
      <c r="N267" s="3">
        <v>313</v>
      </c>
    </row>
    <row r="268" spans="1:21" x14ac:dyDescent="0.25">
      <c r="A268">
        <v>267</v>
      </c>
      <c r="B268">
        <v>1.22881907873638</v>
      </c>
      <c r="C268">
        <v>23.556057357788099</v>
      </c>
      <c r="D268" t="s">
        <v>372</v>
      </c>
      <c r="E268" t="s">
        <v>372</v>
      </c>
      <c r="F268" t="s">
        <v>3695</v>
      </c>
      <c r="G268" t="s">
        <v>3695</v>
      </c>
      <c r="H268" t="s">
        <v>3696</v>
      </c>
      <c r="I268" t="s">
        <v>3695</v>
      </c>
      <c r="J268" t="s">
        <v>835</v>
      </c>
      <c r="K268" t="s">
        <v>3697</v>
      </c>
      <c r="L268" t="s">
        <v>3698</v>
      </c>
      <c r="M268" t="s">
        <v>837</v>
      </c>
      <c r="N268" s="3">
        <v>194</v>
      </c>
      <c r="O268" t="s">
        <v>2838</v>
      </c>
      <c r="P268" t="s">
        <v>2839</v>
      </c>
      <c r="Q268" t="s">
        <v>3079</v>
      </c>
      <c r="R268" t="s">
        <v>3699</v>
      </c>
      <c r="S268" t="s">
        <v>3700</v>
      </c>
      <c r="T268" t="s">
        <v>3701</v>
      </c>
      <c r="U268" t="s">
        <v>3702</v>
      </c>
    </row>
    <row r="269" spans="1:21" x14ac:dyDescent="0.25">
      <c r="A269">
        <v>268</v>
      </c>
      <c r="B269">
        <v>1.5551197074182299</v>
      </c>
      <c r="C269">
        <v>23.550668207804399</v>
      </c>
      <c r="D269" t="s">
        <v>382</v>
      </c>
      <c r="E269" t="s">
        <v>382</v>
      </c>
      <c r="F269" t="s">
        <v>1968</v>
      </c>
      <c r="G269" t="s">
        <v>1968</v>
      </c>
      <c r="H269" t="s">
        <v>1969</v>
      </c>
      <c r="I269" t="s">
        <v>1968</v>
      </c>
      <c r="J269" t="s">
        <v>835</v>
      </c>
      <c r="K269" t="s">
        <v>1970</v>
      </c>
      <c r="L269" t="s">
        <v>1971</v>
      </c>
      <c r="M269" t="s">
        <v>837</v>
      </c>
      <c r="N269" s="3">
        <v>625</v>
      </c>
      <c r="O269" t="s">
        <v>1972</v>
      </c>
      <c r="P269" t="s">
        <v>1973</v>
      </c>
      <c r="R269" t="s">
        <v>1974</v>
      </c>
      <c r="S269" t="s">
        <v>1975</v>
      </c>
      <c r="T269" t="s">
        <v>1976</v>
      </c>
      <c r="U269" t="s">
        <v>1977</v>
      </c>
    </row>
    <row r="270" spans="1:21" x14ac:dyDescent="0.25">
      <c r="A270">
        <v>269</v>
      </c>
      <c r="B270">
        <v>0.95979123649308296</v>
      </c>
      <c r="C270">
        <v>23.539758001054999</v>
      </c>
      <c r="D270" t="s">
        <v>650</v>
      </c>
      <c r="E270" t="s">
        <v>650</v>
      </c>
      <c r="F270" t="s">
        <v>1879</v>
      </c>
      <c r="G270" t="s">
        <v>1879</v>
      </c>
      <c r="H270" t="s">
        <v>1880</v>
      </c>
      <c r="I270" t="s">
        <v>1879</v>
      </c>
      <c r="J270" t="s">
        <v>835</v>
      </c>
      <c r="K270" t="s">
        <v>1881</v>
      </c>
      <c r="L270" t="s">
        <v>1882</v>
      </c>
      <c r="M270" t="s">
        <v>837</v>
      </c>
      <c r="N270" s="3">
        <v>225</v>
      </c>
      <c r="P270" t="s">
        <v>1275</v>
      </c>
      <c r="R270" t="s">
        <v>1275</v>
      </c>
      <c r="S270" t="s">
        <v>1412</v>
      </c>
    </row>
    <row r="271" spans="1:21" x14ac:dyDescent="0.25">
      <c r="A271">
        <v>270</v>
      </c>
      <c r="B271">
        <v>2.0237092313288301</v>
      </c>
      <c r="C271">
        <v>23.5306440080915</v>
      </c>
      <c r="D271" t="s">
        <v>503</v>
      </c>
      <c r="E271" t="s">
        <v>503</v>
      </c>
      <c r="F271" t="s">
        <v>1114</v>
      </c>
      <c r="G271" t="s">
        <v>1114</v>
      </c>
      <c r="H271" t="s">
        <v>1115</v>
      </c>
      <c r="I271" t="s">
        <v>1114</v>
      </c>
      <c r="J271" t="s">
        <v>835</v>
      </c>
      <c r="K271" t="s">
        <v>1116</v>
      </c>
      <c r="L271" t="s">
        <v>1117</v>
      </c>
      <c r="M271" t="s">
        <v>837</v>
      </c>
      <c r="N271" s="3">
        <v>140</v>
      </c>
      <c r="O271" t="s">
        <v>968</v>
      </c>
      <c r="P271" t="s">
        <v>969</v>
      </c>
      <c r="Q271" t="s">
        <v>977</v>
      </c>
      <c r="R271" t="s">
        <v>978</v>
      </c>
      <c r="S271" t="s">
        <v>979</v>
      </c>
    </row>
    <row r="272" spans="1:21" x14ac:dyDescent="0.25">
      <c r="A272">
        <v>271</v>
      </c>
      <c r="B272">
        <v>0.53902539821303597</v>
      </c>
      <c r="C272">
        <v>23.526571655273401</v>
      </c>
      <c r="D272" t="s">
        <v>347</v>
      </c>
      <c r="E272" t="s">
        <v>347</v>
      </c>
      <c r="F272" t="s">
        <v>1864</v>
      </c>
      <c r="G272" t="s">
        <v>1864</v>
      </c>
      <c r="H272" t="s">
        <v>1865</v>
      </c>
      <c r="I272" t="s">
        <v>1864</v>
      </c>
      <c r="J272" t="s">
        <v>835</v>
      </c>
      <c r="K272" t="s">
        <v>1866</v>
      </c>
      <c r="L272" t="s">
        <v>1867</v>
      </c>
      <c r="M272" t="s">
        <v>837</v>
      </c>
      <c r="N272" s="3">
        <v>405</v>
      </c>
      <c r="O272" t="s">
        <v>1868</v>
      </c>
      <c r="Q272" t="s">
        <v>1869</v>
      </c>
      <c r="R272" t="s">
        <v>1870</v>
      </c>
      <c r="S272" t="s">
        <v>1871</v>
      </c>
    </row>
    <row r="273" spans="1:21" x14ac:dyDescent="0.25">
      <c r="A273">
        <v>272</v>
      </c>
      <c r="B273">
        <v>1.26408434930145</v>
      </c>
      <c r="C273">
        <v>23.523218282063802</v>
      </c>
      <c r="D273" t="s">
        <v>649</v>
      </c>
      <c r="E273" t="s">
        <v>649</v>
      </c>
      <c r="F273" t="s">
        <v>1062</v>
      </c>
      <c r="G273" t="s">
        <v>1062</v>
      </c>
      <c r="H273" t="s">
        <v>1063</v>
      </c>
      <c r="I273" t="s">
        <v>1062</v>
      </c>
      <c r="J273" t="s">
        <v>835</v>
      </c>
      <c r="K273" t="s">
        <v>1064</v>
      </c>
      <c r="L273" t="s">
        <v>1065</v>
      </c>
      <c r="M273" t="s">
        <v>837</v>
      </c>
      <c r="N273" s="3">
        <v>194</v>
      </c>
      <c r="O273" t="s">
        <v>968</v>
      </c>
      <c r="P273" t="s">
        <v>987</v>
      </c>
      <c r="Q273" t="s">
        <v>970</v>
      </c>
      <c r="R273" t="s">
        <v>1066</v>
      </c>
      <c r="S273" t="s">
        <v>1067</v>
      </c>
    </row>
    <row r="274" spans="1:21" x14ac:dyDescent="0.25">
      <c r="A274">
        <v>273</v>
      </c>
      <c r="B274">
        <v>2.0075110849144999</v>
      </c>
      <c r="C274">
        <v>23.500492095947301</v>
      </c>
      <c r="D274" t="s">
        <v>183</v>
      </c>
      <c r="E274" t="s">
        <v>183</v>
      </c>
      <c r="F274" t="s">
        <v>3933</v>
      </c>
      <c r="G274" t="s">
        <v>3933</v>
      </c>
      <c r="H274" t="s">
        <v>3934</v>
      </c>
      <c r="I274" t="s">
        <v>3933</v>
      </c>
      <c r="J274" t="s">
        <v>835</v>
      </c>
      <c r="K274" t="s">
        <v>3935</v>
      </c>
      <c r="L274" t="s">
        <v>3936</v>
      </c>
      <c r="M274" t="s">
        <v>837</v>
      </c>
      <c r="N274" s="3">
        <v>578</v>
      </c>
      <c r="Q274" t="s">
        <v>3937</v>
      </c>
      <c r="R274" t="s">
        <v>3937</v>
      </c>
      <c r="S274" t="s">
        <v>3938</v>
      </c>
    </row>
    <row r="275" spans="1:21" x14ac:dyDescent="0.25">
      <c r="A275">
        <v>274</v>
      </c>
      <c r="B275">
        <v>1.59990672750487</v>
      </c>
      <c r="C275">
        <v>23.4995164871216</v>
      </c>
      <c r="D275" t="s">
        <v>632</v>
      </c>
      <c r="E275" t="s">
        <v>632</v>
      </c>
      <c r="F275" t="s">
        <v>1987</v>
      </c>
      <c r="G275" t="s">
        <v>1987</v>
      </c>
      <c r="H275" t="s">
        <v>1988</v>
      </c>
      <c r="I275" t="s">
        <v>1987</v>
      </c>
      <c r="J275" t="s">
        <v>835</v>
      </c>
      <c r="K275" t="s">
        <v>1989</v>
      </c>
      <c r="L275" t="s">
        <v>1990</v>
      </c>
      <c r="M275" t="s">
        <v>837</v>
      </c>
      <c r="N275" s="3">
        <v>329</v>
      </c>
      <c r="O275" t="s">
        <v>1982</v>
      </c>
      <c r="P275" t="s">
        <v>1991</v>
      </c>
      <c r="Q275" t="s">
        <v>1992</v>
      </c>
      <c r="R275" t="s">
        <v>1993</v>
      </c>
      <c r="S275" t="s">
        <v>1994</v>
      </c>
      <c r="T275" t="s">
        <v>1995</v>
      </c>
    </row>
    <row r="276" spans="1:21" x14ac:dyDescent="0.25">
      <c r="A276">
        <v>275</v>
      </c>
      <c r="B276">
        <v>0.87184747048702904</v>
      </c>
      <c r="C276">
        <v>23.493733215332</v>
      </c>
      <c r="D276" t="s">
        <v>41</v>
      </c>
      <c r="E276" t="s">
        <v>41</v>
      </c>
      <c r="F276" t="s">
        <v>1902</v>
      </c>
      <c r="G276" t="s">
        <v>1902</v>
      </c>
      <c r="H276" t="s">
        <v>1903</v>
      </c>
      <c r="I276" t="s">
        <v>1902</v>
      </c>
      <c r="J276" t="s">
        <v>835</v>
      </c>
      <c r="K276" t="s">
        <v>1904</v>
      </c>
      <c r="L276" t="s">
        <v>1905</v>
      </c>
      <c r="M276" t="s">
        <v>1906</v>
      </c>
      <c r="N276" s="3">
        <v>228</v>
      </c>
      <c r="P276" t="s">
        <v>1887</v>
      </c>
      <c r="Q276" t="s">
        <v>1907</v>
      </c>
      <c r="R276" t="s">
        <v>1908</v>
      </c>
      <c r="S276" t="s">
        <v>1909</v>
      </c>
      <c r="T276" t="s">
        <v>1910</v>
      </c>
      <c r="U276" t="s">
        <v>1911</v>
      </c>
    </row>
    <row r="277" spans="1:21" x14ac:dyDescent="0.25">
      <c r="A277">
        <v>276</v>
      </c>
      <c r="B277">
        <v>0.54146043060437199</v>
      </c>
      <c r="C277">
        <v>23.4926610946655</v>
      </c>
      <c r="D277" t="s">
        <v>145</v>
      </c>
      <c r="E277" t="s">
        <v>145</v>
      </c>
      <c r="F277" t="s">
        <v>4242</v>
      </c>
      <c r="G277" t="s">
        <v>4242</v>
      </c>
      <c r="H277" t="s">
        <v>4243</v>
      </c>
      <c r="I277" t="s">
        <v>4242</v>
      </c>
      <c r="J277" t="s">
        <v>835</v>
      </c>
      <c r="K277" t="s">
        <v>4083</v>
      </c>
      <c r="M277" t="s">
        <v>837</v>
      </c>
      <c r="N277" s="3">
        <v>1255</v>
      </c>
      <c r="Q277" t="s">
        <v>4244</v>
      </c>
      <c r="R277" t="s">
        <v>4244</v>
      </c>
      <c r="S277" t="s">
        <v>4245</v>
      </c>
    </row>
    <row r="278" spans="1:21" x14ac:dyDescent="0.25">
      <c r="A278">
        <v>277</v>
      </c>
      <c r="B278">
        <v>1.15810389468631</v>
      </c>
      <c r="C278">
        <v>23.483451588948601</v>
      </c>
      <c r="D278" t="s">
        <v>471</v>
      </c>
      <c r="E278" t="s">
        <v>472</v>
      </c>
      <c r="F278" t="s">
        <v>1149</v>
      </c>
      <c r="G278" t="s">
        <v>1149</v>
      </c>
      <c r="H278" t="s">
        <v>1150</v>
      </c>
      <c r="I278" t="s">
        <v>1149</v>
      </c>
      <c r="J278" t="s">
        <v>835</v>
      </c>
      <c r="K278" t="s">
        <v>1151</v>
      </c>
      <c r="M278" t="s">
        <v>837</v>
      </c>
      <c r="N278" s="3">
        <v>301</v>
      </c>
      <c r="O278" t="s">
        <v>968</v>
      </c>
      <c r="P278" t="s">
        <v>969</v>
      </c>
      <c r="Q278" t="s">
        <v>970</v>
      </c>
      <c r="R278" t="s">
        <v>971</v>
      </c>
      <c r="S278" t="s">
        <v>972</v>
      </c>
    </row>
    <row r="279" spans="1:21" x14ac:dyDescent="0.25">
      <c r="A279">
        <v>278</v>
      </c>
      <c r="B279">
        <v>0.59242572371846902</v>
      </c>
      <c r="C279">
        <v>23.482239450727199</v>
      </c>
      <c r="D279" t="s">
        <v>736</v>
      </c>
      <c r="E279" t="s">
        <v>736</v>
      </c>
      <c r="F279" t="s">
        <v>4246</v>
      </c>
      <c r="G279" t="s">
        <v>4246</v>
      </c>
      <c r="H279" t="s">
        <v>4247</v>
      </c>
      <c r="I279" t="s">
        <v>4246</v>
      </c>
      <c r="J279" t="s">
        <v>835</v>
      </c>
      <c r="K279" t="s">
        <v>4083</v>
      </c>
      <c r="L279" t="s">
        <v>4248</v>
      </c>
      <c r="M279" t="s">
        <v>837</v>
      </c>
      <c r="N279" s="3">
        <v>250</v>
      </c>
      <c r="O279" t="s">
        <v>4249</v>
      </c>
      <c r="P279" t="s">
        <v>4250</v>
      </c>
      <c r="Q279" t="s">
        <v>4251</v>
      </c>
      <c r="R279" t="s">
        <v>4252</v>
      </c>
      <c r="S279" t="s">
        <v>4253</v>
      </c>
    </row>
    <row r="280" spans="1:21" x14ac:dyDescent="0.25">
      <c r="A280">
        <v>279</v>
      </c>
      <c r="B280">
        <v>0.94591600260218001</v>
      </c>
      <c r="C280">
        <v>23.472755622863801</v>
      </c>
      <c r="D280" t="s">
        <v>585</v>
      </c>
      <c r="E280" t="s">
        <v>585</v>
      </c>
      <c r="F280" t="s">
        <v>3736</v>
      </c>
      <c r="G280" t="s">
        <v>3736</v>
      </c>
      <c r="H280" t="s">
        <v>3737</v>
      </c>
      <c r="I280" t="s">
        <v>3736</v>
      </c>
      <c r="J280" t="s">
        <v>835</v>
      </c>
      <c r="K280" t="s">
        <v>3738</v>
      </c>
      <c r="M280" t="s">
        <v>837</v>
      </c>
      <c r="N280" s="3">
        <v>108</v>
      </c>
      <c r="O280" t="s">
        <v>3731</v>
      </c>
      <c r="P280" t="s">
        <v>2887</v>
      </c>
      <c r="R280" t="s">
        <v>3739</v>
      </c>
      <c r="S280" t="s">
        <v>3740</v>
      </c>
      <c r="T280" t="s">
        <v>3741</v>
      </c>
    </row>
    <row r="281" spans="1:21" x14ac:dyDescent="0.25">
      <c r="A281">
        <v>280</v>
      </c>
      <c r="B281">
        <v>1.3011171781662001</v>
      </c>
      <c r="C281">
        <v>23.467423248290999</v>
      </c>
      <c r="D281" t="s">
        <v>433</v>
      </c>
      <c r="E281" t="s">
        <v>433</v>
      </c>
      <c r="F281" t="s">
        <v>1015</v>
      </c>
      <c r="G281" t="s">
        <v>1015</v>
      </c>
      <c r="H281" t="s">
        <v>1016</v>
      </c>
      <c r="I281" t="s">
        <v>1015</v>
      </c>
      <c r="J281" t="s">
        <v>835</v>
      </c>
      <c r="K281" t="s">
        <v>1017</v>
      </c>
      <c r="L281" t="s">
        <v>1018</v>
      </c>
      <c r="M281" t="s">
        <v>837</v>
      </c>
      <c r="N281" s="3">
        <v>143</v>
      </c>
      <c r="O281" t="s">
        <v>968</v>
      </c>
      <c r="P281" t="s">
        <v>987</v>
      </c>
      <c r="Q281" t="s">
        <v>977</v>
      </c>
      <c r="R281" t="s">
        <v>988</v>
      </c>
      <c r="S281" t="s">
        <v>989</v>
      </c>
    </row>
    <row r="282" spans="1:21" x14ac:dyDescent="0.25">
      <c r="A282">
        <v>281</v>
      </c>
      <c r="B282">
        <v>1.32622231840993</v>
      </c>
      <c r="C282">
        <v>23.4636240641276</v>
      </c>
      <c r="D282" t="s">
        <v>316</v>
      </c>
      <c r="E282" t="s">
        <v>316</v>
      </c>
      <c r="F282" t="s">
        <v>3339</v>
      </c>
      <c r="G282" t="s">
        <v>3339</v>
      </c>
      <c r="H282" t="s">
        <v>3340</v>
      </c>
      <c r="I282" t="s">
        <v>3339</v>
      </c>
      <c r="J282" t="s">
        <v>835</v>
      </c>
      <c r="K282" t="s">
        <v>3318</v>
      </c>
      <c r="L282" t="s">
        <v>3341</v>
      </c>
      <c r="M282" t="s">
        <v>837</v>
      </c>
      <c r="N282" s="3">
        <v>246</v>
      </c>
      <c r="O282" t="s">
        <v>3326</v>
      </c>
      <c r="P282" t="s">
        <v>3297</v>
      </c>
      <c r="R282" t="s">
        <v>3327</v>
      </c>
      <c r="S282" t="s">
        <v>3328</v>
      </c>
      <c r="T282" t="s">
        <v>3323</v>
      </c>
    </row>
    <row r="283" spans="1:21" x14ac:dyDescent="0.25">
      <c r="A283">
        <v>282</v>
      </c>
      <c r="B283">
        <v>1.6777841321125799</v>
      </c>
      <c r="C283">
        <v>23.456748417445599</v>
      </c>
      <c r="D283" t="s">
        <v>792</v>
      </c>
      <c r="E283" t="s">
        <v>792</v>
      </c>
      <c r="F283" t="s">
        <v>2061</v>
      </c>
      <c r="G283" t="s">
        <v>2061</v>
      </c>
      <c r="H283" t="s">
        <v>2062</v>
      </c>
      <c r="I283" t="s">
        <v>2061</v>
      </c>
      <c r="J283" t="s">
        <v>835</v>
      </c>
      <c r="K283" t="s">
        <v>2063</v>
      </c>
      <c r="L283" t="s">
        <v>2064</v>
      </c>
      <c r="M283" t="s">
        <v>837</v>
      </c>
      <c r="N283" s="3">
        <v>315</v>
      </c>
      <c r="Q283" t="s">
        <v>1292</v>
      </c>
      <c r="R283" t="s">
        <v>1292</v>
      </c>
      <c r="S283" t="s">
        <v>2065</v>
      </c>
    </row>
    <row r="284" spans="1:21" x14ac:dyDescent="0.25">
      <c r="A284">
        <v>283</v>
      </c>
      <c r="B284">
        <v>2.0109797558813098</v>
      </c>
      <c r="C284">
        <v>23.449983723958301</v>
      </c>
      <c r="D284" t="s">
        <v>386</v>
      </c>
      <c r="E284" t="s">
        <v>386</v>
      </c>
      <c r="F284" t="s">
        <v>1152</v>
      </c>
      <c r="G284" t="s">
        <v>1152</v>
      </c>
      <c r="H284" t="s">
        <v>1153</v>
      </c>
      <c r="I284" t="s">
        <v>1152</v>
      </c>
      <c r="J284" t="s">
        <v>835</v>
      </c>
      <c r="K284" t="s">
        <v>1154</v>
      </c>
      <c r="L284" t="s">
        <v>1155</v>
      </c>
      <c r="M284" t="s">
        <v>837</v>
      </c>
      <c r="N284" s="3">
        <v>453</v>
      </c>
      <c r="O284" t="s">
        <v>1156</v>
      </c>
      <c r="Q284" t="s">
        <v>1157</v>
      </c>
      <c r="R284" t="s">
        <v>1158</v>
      </c>
      <c r="S284" t="s">
        <v>1159</v>
      </c>
    </row>
    <row r="285" spans="1:21" x14ac:dyDescent="0.25">
      <c r="A285">
        <v>284</v>
      </c>
      <c r="B285">
        <v>0.79832668917703298</v>
      </c>
      <c r="C285">
        <v>23.447686386108401</v>
      </c>
      <c r="D285" t="s">
        <v>635</v>
      </c>
      <c r="E285" t="s">
        <v>635</v>
      </c>
      <c r="F285" t="s">
        <v>4254</v>
      </c>
      <c r="G285" t="s">
        <v>4254</v>
      </c>
      <c r="H285" t="s">
        <v>4255</v>
      </c>
      <c r="I285" t="s">
        <v>4254</v>
      </c>
      <c r="J285" t="s">
        <v>835</v>
      </c>
      <c r="K285" t="s">
        <v>4083</v>
      </c>
      <c r="L285" t="s">
        <v>4256</v>
      </c>
      <c r="M285" t="s">
        <v>837</v>
      </c>
      <c r="N285" s="3">
        <v>264</v>
      </c>
      <c r="O285" t="s">
        <v>4162</v>
      </c>
      <c r="P285" t="s">
        <v>2858</v>
      </c>
      <c r="Q285" t="s">
        <v>4163</v>
      </c>
      <c r="R285" t="s">
        <v>4164</v>
      </c>
      <c r="S285" t="s">
        <v>4165</v>
      </c>
      <c r="T285" t="s">
        <v>2003</v>
      </c>
    </row>
    <row r="286" spans="1:21" x14ac:dyDescent="0.25">
      <c r="A286">
        <v>285</v>
      </c>
      <c r="B286">
        <v>0.98116456667417795</v>
      </c>
      <c r="C286">
        <v>23.4448099136353</v>
      </c>
      <c r="D286" t="s">
        <v>305</v>
      </c>
      <c r="E286" t="s">
        <v>305</v>
      </c>
      <c r="F286" t="s">
        <v>3956</v>
      </c>
      <c r="G286" t="s">
        <v>3956</v>
      </c>
      <c r="H286" t="s">
        <v>3957</v>
      </c>
      <c r="I286" t="s">
        <v>3956</v>
      </c>
      <c r="J286" t="s">
        <v>835</v>
      </c>
      <c r="K286" t="s">
        <v>3958</v>
      </c>
      <c r="L286" t="s">
        <v>3959</v>
      </c>
      <c r="M286" t="s">
        <v>837</v>
      </c>
      <c r="N286" s="3">
        <v>121</v>
      </c>
    </row>
    <row r="287" spans="1:21" x14ac:dyDescent="0.25">
      <c r="A287">
        <v>286</v>
      </c>
      <c r="B287">
        <v>0.45355694918252099</v>
      </c>
      <c r="C287">
        <v>23.440655634953401</v>
      </c>
      <c r="D287" t="s">
        <v>538</v>
      </c>
      <c r="E287" t="s">
        <v>538</v>
      </c>
      <c r="F287" t="s">
        <v>4037</v>
      </c>
      <c r="G287" t="s">
        <v>4037</v>
      </c>
      <c r="H287" t="s">
        <v>4038</v>
      </c>
      <c r="I287" t="s">
        <v>4037</v>
      </c>
      <c r="J287" t="s">
        <v>835</v>
      </c>
      <c r="K287" t="s">
        <v>4039</v>
      </c>
      <c r="L287" t="s">
        <v>4040</v>
      </c>
      <c r="M287" t="s">
        <v>837</v>
      </c>
      <c r="N287" s="3">
        <v>75</v>
      </c>
      <c r="O287" t="s">
        <v>2886</v>
      </c>
      <c r="P287" t="s">
        <v>4041</v>
      </c>
      <c r="Q287" t="s">
        <v>1139</v>
      </c>
      <c r="R287" t="s">
        <v>4042</v>
      </c>
      <c r="S287" t="s">
        <v>4043</v>
      </c>
      <c r="T287" t="s">
        <v>4044</v>
      </c>
      <c r="U287" t="s">
        <v>4045</v>
      </c>
    </row>
    <row r="288" spans="1:21" x14ac:dyDescent="0.25">
      <c r="A288">
        <v>287</v>
      </c>
      <c r="B288">
        <v>1.4315673366069801</v>
      </c>
      <c r="C288">
        <v>23.438875706990601</v>
      </c>
      <c r="D288" t="s">
        <v>344</v>
      </c>
      <c r="E288" t="s">
        <v>344</v>
      </c>
      <c r="F288" t="s">
        <v>4257</v>
      </c>
      <c r="G288" t="s">
        <v>4257</v>
      </c>
      <c r="H288" t="s">
        <v>4258</v>
      </c>
      <c r="I288" t="s">
        <v>4257</v>
      </c>
      <c r="J288" t="s">
        <v>835</v>
      </c>
      <c r="K288" t="s">
        <v>4083</v>
      </c>
      <c r="L288" t="s">
        <v>4259</v>
      </c>
      <c r="M288" t="s">
        <v>837</v>
      </c>
      <c r="N288" s="3">
        <v>496</v>
      </c>
      <c r="P288" t="s">
        <v>1275</v>
      </c>
      <c r="Q288" t="s">
        <v>1292</v>
      </c>
      <c r="R288" t="s">
        <v>4260</v>
      </c>
      <c r="S288" t="s">
        <v>4261</v>
      </c>
    </row>
    <row r="289" spans="1:21" x14ac:dyDescent="0.25">
      <c r="A289">
        <v>288</v>
      </c>
      <c r="B289">
        <v>1.5316270161293499</v>
      </c>
      <c r="C289">
        <v>23.438604990641299</v>
      </c>
      <c r="D289" t="s">
        <v>483</v>
      </c>
      <c r="E289" t="s">
        <v>484</v>
      </c>
      <c r="F289" t="s">
        <v>3455</v>
      </c>
      <c r="G289" t="s">
        <v>3455</v>
      </c>
      <c r="H289" t="s">
        <v>3456</v>
      </c>
      <c r="I289" t="s">
        <v>3455</v>
      </c>
      <c r="J289" t="s">
        <v>835</v>
      </c>
      <c r="K289" t="s">
        <v>3457</v>
      </c>
      <c r="M289" t="s">
        <v>837</v>
      </c>
      <c r="N289" s="3">
        <v>577</v>
      </c>
      <c r="O289" t="s">
        <v>3458</v>
      </c>
      <c r="P289" t="s">
        <v>2369</v>
      </c>
      <c r="Q289" t="s">
        <v>3459</v>
      </c>
      <c r="R289" t="s">
        <v>3460</v>
      </c>
      <c r="S289" t="s">
        <v>3461</v>
      </c>
      <c r="T289" t="s">
        <v>3462</v>
      </c>
      <c r="U289" t="s">
        <v>3463</v>
      </c>
    </row>
    <row r="290" spans="1:21" x14ac:dyDescent="0.25">
      <c r="A290">
        <v>289</v>
      </c>
      <c r="B290">
        <v>1.0201890125150901</v>
      </c>
      <c r="C290">
        <v>23.4378253936768</v>
      </c>
      <c r="D290" t="s">
        <v>701</v>
      </c>
      <c r="E290" t="s">
        <v>701</v>
      </c>
      <c r="F290" t="s">
        <v>1635</v>
      </c>
      <c r="G290" t="s">
        <v>1635</v>
      </c>
      <c r="H290" t="s">
        <v>1636</v>
      </c>
      <c r="I290" t="s">
        <v>1635</v>
      </c>
      <c r="J290" t="s">
        <v>835</v>
      </c>
      <c r="K290" t="s">
        <v>1637</v>
      </c>
      <c r="L290" t="s">
        <v>1638</v>
      </c>
      <c r="M290" t="s">
        <v>837</v>
      </c>
      <c r="N290" s="3">
        <v>230</v>
      </c>
      <c r="O290" t="s">
        <v>1639</v>
      </c>
      <c r="Q290" t="s">
        <v>1640</v>
      </c>
      <c r="R290" t="s">
        <v>1641</v>
      </c>
      <c r="S290" t="s">
        <v>1642</v>
      </c>
    </row>
    <row r="291" spans="1:21" x14ac:dyDescent="0.25">
      <c r="A291">
        <v>290</v>
      </c>
      <c r="B291">
        <v>0.74773626477256405</v>
      </c>
      <c r="C291">
        <v>23.424145625187801</v>
      </c>
      <c r="D291" t="s">
        <v>624</v>
      </c>
      <c r="E291" t="s">
        <v>624</v>
      </c>
      <c r="F291" t="s">
        <v>2632</v>
      </c>
      <c r="G291" t="s">
        <v>2632</v>
      </c>
      <c r="H291" t="s">
        <v>2633</v>
      </c>
      <c r="I291" t="s">
        <v>2632</v>
      </c>
      <c r="J291" t="s">
        <v>835</v>
      </c>
      <c r="K291" t="s">
        <v>2607</v>
      </c>
      <c r="L291" t="s">
        <v>2634</v>
      </c>
      <c r="M291" t="s">
        <v>837</v>
      </c>
      <c r="N291" s="3">
        <v>420</v>
      </c>
      <c r="P291" t="s">
        <v>2614</v>
      </c>
      <c r="Q291" t="s">
        <v>1787</v>
      </c>
      <c r="R291" t="s">
        <v>2615</v>
      </c>
      <c r="S291" t="s">
        <v>2616</v>
      </c>
    </row>
    <row r="292" spans="1:21" x14ac:dyDescent="0.25">
      <c r="A292">
        <v>291</v>
      </c>
      <c r="B292">
        <v>1.07810969052289</v>
      </c>
      <c r="C292">
        <v>23.4165998458862</v>
      </c>
      <c r="D292" t="s">
        <v>331</v>
      </c>
      <c r="E292" t="s">
        <v>331</v>
      </c>
      <c r="F292" t="s">
        <v>4262</v>
      </c>
      <c r="G292" t="s">
        <v>4262</v>
      </c>
      <c r="H292" t="s">
        <v>4263</v>
      </c>
      <c r="I292" t="s">
        <v>4262</v>
      </c>
      <c r="J292" t="s">
        <v>835</v>
      </c>
      <c r="K292" t="s">
        <v>4083</v>
      </c>
      <c r="M292" t="s">
        <v>837</v>
      </c>
      <c r="N292" s="3">
        <v>342</v>
      </c>
      <c r="Q292" t="s">
        <v>1193</v>
      </c>
      <c r="R292" t="s">
        <v>1193</v>
      </c>
      <c r="S292" t="s">
        <v>1194</v>
      </c>
    </row>
    <row r="293" spans="1:21" x14ac:dyDescent="0.25">
      <c r="A293">
        <v>292</v>
      </c>
      <c r="B293">
        <v>1.7052127214762001</v>
      </c>
      <c r="C293">
        <v>23.413335391453298</v>
      </c>
      <c r="D293" t="s">
        <v>586</v>
      </c>
      <c r="E293" t="s">
        <v>586</v>
      </c>
      <c r="F293" t="s">
        <v>1583</v>
      </c>
      <c r="G293" t="s">
        <v>1583</v>
      </c>
      <c r="H293" t="s">
        <v>1584</v>
      </c>
      <c r="I293" t="s">
        <v>1583</v>
      </c>
      <c r="J293" t="s">
        <v>835</v>
      </c>
      <c r="K293" t="s">
        <v>1578</v>
      </c>
      <c r="L293" t="s">
        <v>1585</v>
      </c>
      <c r="M293" t="s">
        <v>837</v>
      </c>
      <c r="N293" s="3">
        <v>555</v>
      </c>
      <c r="O293" t="s">
        <v>1356</v>
      </c>
      <c r="P293" t="s">
        <v>1367</v>
      </c>
      <c r="Q293" t="s">
        <v>1580</v>
      </c>
      <c r="R293" t="s">
        <v>1581</v>
      </c>
      <c r="S293" t="s">
        <v>1582</v>
      </c>
      <c r="T293" t="s">
        <v>1371</v>
      </c>
    </row>
    <row r="294" spans="1:21" x14ac:dyDescent="0.25">
      <c r="A294">
        <v>293</v>
      </c>
      <c r="B294">
        <v>1.1078378495955501</v>
      </c>
      <c r="C294">
        <v>23.412275155385299</v>
      </c>
      <c r="D294" t="s">
        <v>432</v>
      </c>
      <c r="E294" t="s">
        <v>432</v>
      </c>
      <c r="F294" t="s">
        <v>2824</v>
      </c>
      <c r="G294" t="s">
        <v>2824</v>
      </c>
      <c r="H294" t="s">
        <v>2825</v>
      </c>
      <c r="I294" t="s">
        <v>2824</v>
      </c>
      <c r="J294" t="s">
        <v>835</v>
      </c>
      <c r="K294" t="s">
        <v>2826</v>
      </c>
      <c r="L294" t="s">
        <v>2827</v>
      </c>
      <c r="M294" t="s">
        <v>837</v>
      </c>
      <c r="N294" s="3">
        <v>396</v>
      </c>
      <c r="O294" t="s">
        <v>2828</v>
      </c>
      <c r="P294" t="s">
        <v>1502</v>
      </c>
      <c r="Q294" t="s">
        <v>2829</v>
      </c>
      <c r="R294" t="s">
        <v>2830</v>
      </c>
      <c r="S294" t="s">
        <v>2831</v>
      </c>
      <c r="T294" t="s">
        <v>2832</v>
      </c>
      <c r="U294" t="s">
        <v>2833</v>
      </c>
    </row>
    <row r="295" spans="1:21" x14ac:dyDescent="0.25">
      <c r="A295">
        <v>294</v>
      </c>
      <c r="B295">
        <v>1.14139413962949</v>
      </c>
      <c r="C295">
        <v>23.4066621780396</v>
      </c>
      <c r="D295" t="s">
        <v>375</v>
      </c>
      <c r="E295" t="s">
        <v>375</v>
      </c>
      <c r="F295" t="s">
        <v>3107</v>
      </c>
      <c r="G295" t="s">
        <v>3107</v>
      </c>
      <c r="H295" t="s">
        <v>3108</v>
      </c>
      <c r="I295" t="s">
        <v>3107</v>
      </c>
      <c r="J295" t="s">
        <v>835</v>
      </c>
      <c r="K295" t="s">
        <v>3109</v>
      </c>
      <c r="L295" t="s">
        <v>3110</v>
      </c>
      <c r="M295" t="s">
        <v>837</v>
      </c>
      <c r="N295" s="3">
        <v>207</v>
      </c>
      <c r="Q295" t="s">
        <v>3111</v>
      </c>
      <c r="R295" t="s">
        <v>3111</v>
      </c>
      <c r="S295" t="s">
        <v>3112</v>
      </c>
      <c r="U295" t="s">
        <v>3113</v>
      </c>
    </row>
    <row r="296" spans="1:21" x14ac:dyDescent="0.25">
      <c r="A296">
        <v>295</v>
      </c>
      <c r="B296">
        <v>0.747505507105237</v>
      </c>
      <c r="C296">
        <v>23.401970999581501</v>
      </c>
      <c r="D296" t="s">
        <v>482</v>
      </c>
      <c r="E296" t="s">
        <v>482</v>
      </c>
      <c r="F296" t="s">
        <v>4008</v>
      </c>
      <c r="G296" t="s">
        <v>4008</v>
      </c>
      <c r="H296" t="s">
        <v>4009</v>
      </c>
      <c r="I296" t="s">
        <v>4008</v>
      </c>
      <c r="J296" t="s">
        <v>835</v>
      </c>
      <c r="K296" t="s">
        <v>3997</v>
      </c>
      <c r="L296" t="s">
        <v>4010</v>
      </c>
      <c r="M296" t="s">
        <v>837</v>
      </c>
      <c r="N296" s="3">
        <v>443</v>
      </c>
      <c r="O296" t="s">
        <v>3999</v>
      </c>
      <c r="P296" t="s">
        <v>4000</v>
      </c>
      <c r="Q296" t="s">
        <v>4001</v>
      </c>
      <c r="R296" t="s">
        <v>4002</v>
      </c>
      <c r="S296" t="s">
        <v>4003</v>
      </c>
      <c r="T296" t="s">
        <v>2095</v>
      </c>
      <c r="U296" t="s">
        <v>4004</v>
      </c>
    </row>
    <row r="297" spans="1:21" x14ac:dyDescent="0.25">
      <c r="A297">
        <v>296</v>
      </c>
      <c r="B297">
        <v>0.82574924084169399</v>
      </c>
      <c r="C297">
        <v>23.395838419596402</v>
      </c>
      <c r="D297" t="s">
        <v>569</v>
      </c>
      <c r="E297" t="s">
        <v>569</v>
      </c>
      <c r="F297" t="s">
        <v>2528</v>
      </c>
      <c r="G297" t="s">
        <v>2528</v>
      </c>
      <c r="H297" t="s">
        <v>2529</v>
      </c>
      <c r="I297" t="s">
        <v>2528</v>
      </c>
      <c r="J297" t="s">
        <v>835</v>
      </c>
      <c r="K297" t="s">
        <v>2530</v>
      </c>
      <c r="L297" t="s">
        <v>2531</v>
      </c>
      <c r="M297" t="s">
        <v>837</v>
      </c>
      <c r="N297" s="3">
        <v>426</v>
      </c>
      <c r="O297" t="s">
        <v>2532</v>
      </c>
      <c r="P297" t="s">
        <v>2533</v>
      </c>
      <c r="Q297" t="s">
        <v>2534</v>
      </c>
      <c r="R297" t="s">
        <v>2535</v>
      </c>
      <c r="S297" t="s">
        <v>2536</v>
      </c>
      <c r="T297" t="s">
        <v>2537</v>
      </c>
    </row>
    <row r="298" spans="1:21" x14ac:dyDescent="0.25">
      <c r="A298">
        <v>297</v>
      </c>
      <c r="B298">
        <v>1.8111834200272201</v>
      </c>
      <c r="C298">
        <v>23.393567657470701</v>
      </c>
      <c r="D298" t="s">
        <v>749</v>
      </c>
      <c r="E298" t="s">
        <v>749</v>
      </c>
      <c r="F298" t="s">
        <v>4033</v>
      </c>
      <c r="G298" t="s">
        <v>4033</v>
      </c>
      <c r="H298" t="s">
        <v>4034</v>
      </c>
      <c r="I298" t="s">
        <v>4033</v>
      </c>
      <c r="J298" t="s">
        <v>835</v>
      </c>
      <c r="K298" t="s">
        <v>4035</v>
      </c>
      <c r="L298" t="s">
        <v>4036</v>
      </c>
      <c r="M298" t="s">
        <v>837</v>
      </c>
      <c r="N298" s="3">
        <v>233</v>
      </c>
    </row>
    <row r="299" spans="1:21" x14ac:dyDescent="0.25">
      <c r="A299">
        <v>298</v>
      </c>
      <c r="B299">
        <v>1.30445496859086</v>
      </c>
      <c r="C299">
        <v>23.375360488891602</v>
      </c>
      <c r="D299" t="s">
        <v>221</v>
      </c>
      <c r="E299" t="s">
        <v>221</v>
      </c>
      <c r="F299" t="s">
        <v>4264</v>
      </c>
      <c r="G299" t="s">
        <v>4264</v>
      </c>
      <c r="H299" t="s">
        <v>4265</v>
      </c>
      <c r="I299" t="s">
        <v>4264</v>
      </c>
      <c r="J299" t="s">
        <v>835</v>
      </c>
      <c r="K299" t="s">
        <v>4083</v>
      </c>
      <c r="L299" t="s">
        <v>4266</v>
      </c>
      <c r="M299" t="s">
        <v>837</v>
      </c>
      <c r="N299" s="3">
        <v>474</v>
      </c>
      <c r="P299" t="s">
        <v>4267</v>
      </c>
      <c r="Q299" t="s">
        <v>1139</v>
      </c>
      <c r="R299" t="s">
        <v>4268</v>
      </c>
      <c r="S299" t="s">
        <v>4269</v>
      </c>
      <c r="T299" t="s">
        <v>4270</v>
      </c>
    </row>
    <row r="300" spans="1:21" x14ac:dyDescent="0.25">
      <c r="A300">
        <v>299</v>
      </c>
      <c r="B300">
        <v>0.68127545491401198</v>
      </c>
      <c r="C300">
        <v>23.371355438232399</v>
      </c>
      <c r="D300" t="s">
        <v>475</v>
      </c>
      <c r="E300" t="s">
        <v>475</v>
      </c>
      <c r="F300" t="s">
        <v>3132</v>
      </c>
      <c r="G300" t="s">
        <v>3132</v>
      </c>
      <c r="H300" t="s">
        <v>3133</v>
      </c>
      <c r="I300" t="s">
        <v>3132</v>
      </c>
      <c r="J300" t="s">
        <v>835</v>
      </c>
      <c r="K300" t="s">
        <v>3134</v>
      </c>
      <c r="L300" t="s">
        <v>3135</v>
      </c>
      <c r="M300" t="s">
        <v>837</v>
      </c>
      <c r="N300" s="3">
        <v>355</v>
      </c>
      <c r="P300" t="s">
        <v>3136</v>
      </c>
      <c r="R300" t="s">
        <v>3136</v>
      </c>
      <c r="S300" t="s">
        <v>3137</v>
      </c>
    </row>
    <row r="301" spans="1:21" x14ac:dyDescent="0.25">
      <c r="A301">
        <v>300</v>
      </c>
      <c r="B301">
        <v>1.62930793879563</v>
      </c>
      <c r="C301">
        <v>23.371112442016599</v>
      </c>
      <c r="D301" t="s">
        <v>799</v>
      </c>
      <c r="E301" t="s">
        <v>799</v>
      </c>
      <c r="F301" t="s">
        <v>1334</v>
      </c>
      <c r="G301" t="s">
        <v>1334</v>
      </c>
      <c r="H301" t="s">
        <v>1335</v>
      </c>
      <c r="I301" t="s">
        <v>1334</v>
      </c>
      <c r="J301" t="s">
        <v>835</v>
      </c>
      <c r="K301" t="s">
        <v>1326</v>
      </c>
      <c r="L301" t="s">
        <v>1336</v>
      </c>
      <c r="M301" t="s">
        <v>837</v>
      </c>
      <c r="N301" s="3">
        <v>316</v>
      </c>
      <c r="Q301" t="s">
        <v>1327</v>
      </c>
      <c r="R301" t="s">
        <v>1327</v>
      </c>
      <c r="S301" t="s">
        <v>1328</v>
      </c>
    </row>
    <row r="302" spans="1:21" x14ac:dyDescent="0.25">
      <c r="A302">
        <v>301</v>
      </c>
      <c r="B302">
        <v>0.95899595971122997</v>
      </c>
      <c r="C302">
        <v>23.367096987637598</v>
      </c>
      <c r="D302" t="s">
        <v>499</v>
      </c>
      <c r="E302" t="s">
        <v>499</v>
      </c>
      <c r="F302" t="s">
        <v>4271</v>
      </c>
      <c r="G302" t="s">
        <v>4271</v>
      </c>
      <c r="H302" t="s">
        <v>4272</v>
      </c>
      <c r="I302" t="s">
        <v>4271</v>
      </c>
      <c r="J302" t="s">
        <v>835</v>
      </c>
      <c r="K302" t="s">
        <v>4083</v>
      </c>
      <c r="M302" t="s">
        <v>837</v>
      </c>
      <c r="N302" s="3">
        <v>177</v>
      </c>
    </row>
    <row r="303" spans="1:21" x14ac:dyDescent="0.25">
      <c r="A303">
        <v>302</v>
      </c>
      <c r="B303">
        <v>0.88551484196924002</v>
      </c>
      <c r="C303">
        <v>23.365614754813102</v>
      </c>
      <c r="D303" t="s">
        <v>513</v>
      </c>
      <c r="E303" t="s">
        <v>513</v>
      </c>
      <c r="F303" t="s">
        <v>3893</v>
      </c>
      <c r="G303" t="s">
        <v>3893</v>
      </c>
      <c r="H303" t="s">
        <v>3894</v>
      </c>
      <c r="I303" t="s">
        <v>3893</v>
      </c>
      <c r="J303" t="s">
        <v>835</v>
      </c>
      <c r="K303" t="s">
        <v>3895</v>
      </c>
      <c r="L303" t="s">
        <v>3896</v>
      </c>
      <c r="M303" t="s">
        <v>837</v>
      </c>
      <c r="N303" s="3">
        <v>702</v>
      </c>
      <c r="O303" t="s">
        <v>838</v>
      </c>
      <c r="Q303" t="s">
        <v>1164</v>
      </c>
      <c r="R303" t="s">
        <v>1165</v>
      </c>
      <c r="S303" t="s">
        <v>1166</v>
      </c>
    </row>
    <row r="304" spans="1:21" x14ac:dyDescent="0.25">
      <c r="A304">
        <v>303</v>
      </c>
      <c r="B304">
        <v>0.95889973480208801</v>
      </c>
      <c r="C304">
        <v>23.362813256003601</v>
      </c>
      <c r="D304" t="s">
        <v>48</v>
      </c>
      <c r="E304" t="s">
        <v>49</v>
      </c>
      <c r="F304" t="s">
        <v>4027</v>
      </c>
      <c r="G304" t="s">
        <v>4027</v>
      </c>
      <c r="H304" t="s">
        <v>4028</v>
      </c>
      <c r="I304" t="s">
        <v>4027</v>
      </c>
      <c r="J304" t="s">
        <v>835</v>
      </c>
      <c r="K304" t="s">
        <v>4026</v>
      </c>
      <c r="M304" t="s">
        <v>837</v>
      </c>
      <c r="N304" s="3">
        <v>111</v>
      </c>
      <c r="O304" t="s">
        <v>3999</v>
      </c>
      <c r="P304" t="s">
        <v>4000</v>
      </c>
      <c r="Q304" t="s">
        <v>4001</v>
      </c>
      <c r="R304" t="s">
        <v>4002</v>
      </c>
      <c r="S304" t="s">
        <v>4003</v>
      </c>
      <c r="T304" t="s">
        <v>2095</v>
      </c>
    </row>
    <row r="305" spans="1:21" x14ac:dyDescent="0.25">
      <c r="A305">
        <v>304</v>
      </c>
      <c r="B305">
        <v>1.5006044525526501</v>
      </c>
      <c r="C305">
        <v>23.350567245483401</v>
      </c>
      <c r="D305" t="s">
        <v>441</v>
      </c>
      <c r="E305" t="s">
        <v>441</v>
      </c>
      <c r="F305" t="s">
        <v>1959</v>
      </c>
      <c r="G305" t="s">
        <v>1959</v>
      </c>
      <c r="H305" t="s">
        <v>1960</v>
      </c>
      <c r="I305" t="s">
        <v>1959</v>
      </c>
      <c r="J305" t="s">
        <v>835</v>
      </c>
      <c r="K305" t="s">
        <v>1961</v>
      </c>
      <c r="L305" t="s">
        <v>1962</v>
      </c>
      <c r="M305" t="s">
        <v>837</v>
      </c>
      <c r="N305" s="3">
        <v>416</v>
      </c>
      <c r="O305" t="s">
        <v>1963</v>
      </c>
      <c r="P305" t="s">
        <v>1922</v>
      </c>
      <c r="R305" t="s">
        <v>1964</v>
      </c>
      <c r="S305" t="s">
        <v>1965</v>
      </c>
      <c r="T305" t="s">
        <v>1966</v>
      </c>
      <c r="U305" t="s">
        <v>1967</v>
      </c>
    </row>
    <row r="306" spans="1:21" x14ac:dyDescent="0.25">
      <c r="A306">
        <v>305</v>
      </c>
      <c r="B306">
        <v>1.15897248586569</v>
      </c>
      <c r="C306">
        <v>23.344567743937201</v>
      </c>
      <c r="D306" t="s">
        <v>548</v>
      </c>
      <c r="E306" t="s">
        <v>548</v>
      </c>
      <c r="F306" t="s">
        <v>4770</v>
      </c>
      <c r="G306" t="s">
        <v>4770</v>
      </c>
      <c r="H306" t="s">
        <v>4771</v>
      </c>
      <c r="I306" t="s">
        <v>4770</v>
      </c>
      <c r="J306" t="s">
        <v>835</v>
      </c>
      <c r="K306" t="s">
        <v>4772</v>
      </c>
      <c r="L306" t="s">
        <v>4773</v>
      </c>
      <c r="M306" t="s">
        <v>837</v>
      </c>
      <c r="N306" s="3">
        <v>169</v>
      </c>
      <c r="O306" t="s">
        <v>4774</v>
      </c>
      <c r="P306" t="s">
        <v>1922</v>
      </c>
      <c r="Q306" t="s">
        <v>4775</v>
      </c>
      <c r="R306" t="s">
        <v>4776</v>
      </c>
      <c r="S306" t="s">
        <v>4777</v>
      </c>
      <c r="T306" t="s">
        <v>4778</v>
      </c>
    </row>
    <row r="307" spans="1:21" x14ac:dyDescent="0.25">
      <c r="A307">
        <v>306</v>
      </c>
      <c r="B307">
        <v>2.24549488065965</v>
      </c>
      <c r="C307">
        <v>23.3288592020671</v>
      </c>
      <c r="D307" t="s">
        <v>595</v>
      </c>
      <c r="E307" t="s">
        <v>595</v>
      </c>
      <c r="F307" t="s">
        <v>4273</v>
      </c>
      <c r="G307" t="s">
        <v>4273</v>
      </c>
      <c r="H307" t="s">
        <v>4274</v>
      </c>
      <c r="I307" t="s">
        <v>4273</v>
      </c>
      <c r="J307" t="s">
        <v>835</v>
      </c>
      <c r="K307" t="s">
        <v>4083</v>
      </c>
      <c r="L307" t="s">
        <v>4275</v>
      </c>
      <c r="M307" t="s">
        <v>837</v>
      </c>
      <c r="N307" s="3">
        <v>481</v>
      </c>
      <c r="Q307" t="s">
        <v>1683</v>
      </c>
      <c r="R307" t="s">
        <v>1683</v>
      </c>
      <c r="S307" t="s">
        <v>1684</v>
      </c>
    </row>
    <row r="308" spans="1:21" x14ac:dyDescent="0.25">
      <c r="A308">
        <v>307</v>
      </c>
      <c r="B308">
        <v>0.86483256359447402</v>
      </c>
      <c r="C308">
        <v>23.3281838553292</v>
      </c>
      <c r="D308" t="s">
        <v>754</v>
      </c>
      <c r="E308" t="s">
        <v>754</v>
      </c>
      <c r="F308" t="s">
        <v>2905</v>
      </c>
      <c r="G308" t="s">
        <v>2905</v>
      </c>
      <c r="H308" t="s">
        <v>2906</v>
      </c>
      <c r="I308" t="s">
        <v>2905</v>
      </c>
      <c r="J308" t="s">
        <v>835</v>
      </c>
      <c r="K308" t="s">
        <v>2907</v>
      </c>
      <c r="L308" t="s">
        <v>2908</v>
      </c>
      <c r="M308" t="s">
        <v>837</v>
      </c>
      <c r="N308" s="3">
        <v>1426</v>
      </c>
      <c r="P308" t="s">
        <v>2909</v>
      </c>
      <c r="R308" t="s">
        <v>2909</v>
      </c>
      <c r="S308" t="s">
        <v>2910</v>
      </c>
    </row>
    <row r="309" spans="1:21" x14ac:dyDescent="0.25">
      <c r="A309">
        <v>308</v>
      </c>
      <c r="B309">
        <v>1.6642222529247399</v>
      </c>
      <c r="C309">
        <v>23.326379776001001</v>
      </c>
      <c r="D309" t="s">
        <v>613</v>
      </c>
      <c r="E309" t="s">
        <v>613</v>
      </c>
      <c r="F309" t="s">
        <v>2956</v>
      </c>
      <c r="G309" t="s">
        <v>2956</v>
      </c>
      <c r="H309" t="s">
        <v>2957</v>
      </c>
      <c r="I309" t="s">
        <v>2956</v>
      </c>
      <c r="J309" t="s">
        <v>835</v>
      </c>
      <c r="K309" t="s">
        <v>2958</v>
      </c>
      <c r="L309" t="s">
        <v>2959</v>
      </c>
      <c r="M309" t="s">
        <v>837</v>
      </c>
      <c r="N309" s="3">
        <v>662</v>
      </c>
      <c r="P309" t="s">
        <v>1922</v>
      </c>
      <c r="Q309" t="s">
        <v>2960</v>
      </c>
      <c r="R309" t="s">
        <v>2961</v>
      </c>
      <c r="S309" t="s">
        <v>2962</v>
      </c>
      <c r="T309" t="s">
        <v>2963</v>
      </c>
      <c r="U309" t="s">
        <v>2964</v>
      </c>
    </row>
    <row r="310" spans="1:21" x14ac:dyDescent="0.25">
      <c r="A310">
        <v>309</v>
      </c>
      <c r="B310">
        <v>0.82720433644173996</v>
      </c>
      <c r="C310">
        <v>23.324146790937899</v>
      </c>
      <c r="D310" t="s">
        <v>742</v>
      </c>
      <c r="E310" t="s">
        <v>742</v>
      </c>
      <c r="F310" t="s">
        <v>4276</v>
      </c>
      <c r="G310" t="s">
        <v>4276</v>
      </c>
      <c r="H310" t="s">
        <v>4277</v>
      </c>
      <c r="I310" t="s">
        <v>4276</v>
      </c>
      <c r="J310" t="s">
        <v>835</v>
      </c>
      <c r="K310" t="s">
        <v>4083</v>
      </c>
      <c r="M310" t="s">
        <v>837</v>
      </c>
      <c r="N310" s="3">
        <v>82</v>
      </c>
      <c r="O310" t="s">
        <v>4278</v>
      </c>
      <c r="Q310" t="s">
        <v>4279</v>
      </c>
      <c r="R310" t="s">
        <v>4280</v>
      </c>
      <c r="S310" t="s">
        <v>4281</v>
      </c>
    </row>
    <row r="311" spans="1:21" x14ac:dyDescent="0.25">
      <c r="A311">
        <v>310</v>
      </c>
      <c r="B311">
        <v>1.2701595683762701</v>
      </c>
      <c r="C311">
        <v>23.280626296997099</v>
      </c>
      <c r="D311" t="s">
        <v>783</v>
      </c>
      <c r="E311" t="s">
        <v>784</v>
      </c>
      <c r="F311" t="s">
        <v>4282</v>
      </c>
      <c r="G311" t="s">
        <v>4282</v>
      </c>
      <c r="H311" t="s">
        <v>4283</v>
      </c>
      <c r="I311" t="s">
        <v>4282</v>
      </c>
      <c r="J311" t="s">
        <v>835</v>
      </c>
      <c r="K311" t="s">
        <v>4083</v>
      </c>
      <c r="L311" t="s">
        <v>4284</v>
      </c>
      <c r="M311" t="s">
        <v>837</v>
      </c>
      <c r="N311" s="3">
        <v>403</v>
      </c>
      <c r="O311" t="s">
        <v>968</v>
      </c>
      <c r="P311" t="s">
        <v>969</v>
      </c>
      <c r="Q311" t="s">
        <v>977</v>
      </c>
      <c r="R311" t="s">
        <v>978</v>
      </c>
      <c r="S311" t="s">
        <v>979</v>
      </c>
    </row>
    <row r="312" spans="1:21" x14ac:dyDescent="0.25">
      <c r="A312">
        <v>311</v>
      </c>
      <c r="B312">
        <v>1.10204286701224</v>
      </c>
      <c r="C312">
        <v>23.249621464655899</v>
      </c>
      <c r="D312" t="s">
        <v>604</v>
      </c>
      <c r="E312" t="s">
        <v>604</v>
      </c>
      <c r="F312" t="s">
        <v>4011</v>
      </c>
      <c r="G312" t="s">
        <v>4011</v>
      </c>
      <c r="H312" t="s">
        <v>4012</v>
      </c>
      <c r="I312" t="s">
        <v>4011</v>
      </c>
      <c r="J312" t="s">
        <v>835</v>
      </c>
      <c r="K312" t="s">
        <v>3997</v>
      </c>
      <c r="L312" t="s">
        <v>4013</v>
      </c>
      <c r="M312" t="s">
        <v>837</v>
      </c>
      <c r="N312" s="3">
        <v>447</v>
      </c>
      <c r="O312" t="s">
        <v>3999</v>
      </c>
      <c r="P312" t="s">
        <v>4000</v>
      </c>
      <c r="Q312" t="s">
        <v>4001</v>
      </c>
      <c r="R312" t="s">
        <v>4002</v>
      </c>
      <c r="S312" t="s">
        <v>4003</v>
      </c>
      <c r="T312" t="s">
        <v>2095</v>
      </c>
      <c r="U312" t="s">
        <v>4004</v>
      </c>
    </row>
    <row r="313" spans="1:21" x14ac:dyDescent="0.25">
      <c r="A313">
        <v>312</v>
      </c>
      <c r="B313">
        <v>1.0762529006747501</v>
      </c>
      <c r="C313">
        <v>23.248449672352201</v>
      </c>
      <c r="D313" t="s">
        <v>89</v>
      </c>
      <c r="E313" t="s">
        <v>89</v>
      </c>
      <c r="F313" t="s">
        <v>2508</v>
      </c>
      <c r="G313" t="s">
        <v>2508</v>
      </c>
      <c r="H313" t="s">
        <v>2509</v>
      </c>
      <c r="I313" t="s">
        <v>2508</v>
      </c>
      <c r="J313" t="s">
        <v>835</v>
      </c>
      <c r="K313" t="s">
        <v>2510</v>
      </c>
      <c r="L313" t="s">
        <v>2511</v>
      </c>
      <c r="M313" t="s">
        <v>837</v>
      </c>
      <c r="N313" s="3">
        <v>365</v>
      </c>
      <c r="P313" t="s">
        <v>1778</v>
      </c>
      <c r="Q313" t="s">
        <v>1139</v>
      </c>
      <c r="R313" t="s">
        <v>2512</v>
      </c>
      <c r="S313" t="s">
        <v>2513</v>
      </c>
      <c r="T313" t="s">
        <v>869</v>
      </c>
    </row>
    <row r="314" spans="1:21" x14ac:dyDescent="0.25">
      <c r="A314">
        <v>313</v>
      </c>
      <c r="B314">
        <v>1.27448394066108</v>
      </c>
      <c r="C314">
        <v>23.234422047932899</v>
      </c>
      <c r="D314" t="s">
        <v>312</v>
      </c>
      <c r="E314" t="s">
        <v>312</v>
      </c>
      <c r="F314" t="s">
        <v>1717</v>
      </c>
      <c r="G314" t="s">
        <v>1717</v>
      </c>
      <c r="H314" t="s">
        <v>1718</v>
      </c>
      <c r="I314" t="s">
        <v>1717</v>
      </c>
      <c r="J314" t="s">
        <v>835</v>
      </c>
      <c r="K314" t="s">
        <v>1719</v>
      </c>
      <c r="L314" t="s">
        <v>1720</v>
      </c>
      <c r="M314" t="s">
        <v>837</v>
      </c>
      <c r="N314" s="3">
        <v>191</v>
      </c>
      <c r="O314" t="s">
        <v>1721</v>
      </c>
      <c r="P314" t="s">
        <v>1722</v>
      </c>
      <c r="Q314" t="s">
        <v>1723</v>
      </c>
      <c r="R314" t="s">
        <v>1724</v>
      </c>
      <c r="S314" t="s">
        <v>1725</v>
      </c>
      <c r="T314" t="s">
        <v>1726</v>
      </c>
      <c r="U314" t="s">
        <v>1727</v>
      </c>
    </row>
    <row r="315" spans="1:21" x14ac:dyDescent="0.25">
      <c r="A315">
        <v>314</v>
      </c>
      <c r="B315">
        <v>0.99232188736290905</v>
      </c>
      <c r="C315">
        <v>23.223041152954099</v>
      </c>
      <c r="D315" t="s">
        <v>327</v>
      </c>
      <c r="E315" t="s">
        <v>327</v>
      </c>
      <c r="F315" t="s">
        <v>4285</v>
      </c>
      <c r="G315" t="s">
        <v>4285</v>
      </c>
      <c r="H315" t="s">
        <v>4286</v>
      </c>
      <c r="I315" t="s">
        <v>4285</v>
      </c>
      <c r="J315" t="s">
        <v>835</v>
      </c>
      <c r="K315" t="s">
        <v>4083</v>
      </c>
      <c r="L315" t="s">
        <v>4287</v>
      </c>
      <c r="M315" t="s">
        <v>837</v>
      </c>
      <c r="N315" s="3">
        <v>397</v>
      </c>
      <c r="Q315" t="s">
        <v>1199</v>
      </c>
      <c r="R315" t="s">
        <v>1199</v>
      </c>
      <c r="S315" t="s">
        <v>1200</v>
      </c>
    </row>
    <row r="316" spans="1:21" x14ac:dyDescent="0.25">
      <c r="A316">
        <v>315</v>
      </c>
      <c r="B316">
        <v>1.64434211215491</v>
      </c>
      <c r="C316">
        <v>23.220203986534699</v>
      </c>
      <c r="D316" t="s">
        <v>132</v>
      </c>
      <c r="E316" t="s">
        <v>133</v>
      </c>
      <c r="F316" t="s">
        <v>3158</v>
      </c>
      <c r="G316" t="s">
        <v>3158</v>
      </c>
      <c r="H316" t="s">
        <v>3159</v>
      </c>
      <c r="I316" t="s">
        <v>3158</v>
      </c>
      <c r="J316" t="s">
        <v>835</v>
      </c>
      <c r="K316" t="s">
        <v>3160</v>
      </c>
      <c r="L316" t="s">
        <v>3161</v>
      </c>
      <c r="M316" t="s">
        <v>837</v>
      </c>
      <c r="N316" s="3">
        <v>255</v>
      </c>
      <c r="O316" t="s">
        <v>914</v>
      </c>
      <c r="Q316" t="s">
        <v>3162</v>
      </c>
      <c r="R316" t="s">
        <v>3163</v>
      </c>
      <c r="S316" t="s">
        <v>3164</v>
      </c>
    </row>
    <row r="317" spans="1:21" x14ac:dyDescent="0.25">
      <c r="A317">
        <v>316</v>
      </c>
      <c r="B317">
        <v>0.96798806588500896</v>
      </c>
      <c r="C317">
        <v>23.218254725138301</v>
      </c>
      <c r="D317" t="s">
        <v>224</v>
      </c>
      <c r="E317" t="s">
        <v>224</v>
      </c>
      <c r="F317" t="s">
        <v>4288</v>
      </c>
      <c r="G317" t="s">
        <v>4288</v>
      </c>
      <c r="H317" t="s">
        <v>4289</v>
      </c>
      <c r="I317" t="s">
        <v>4288</v>
      </c>
      <c r="J317" t="s">
        <v>835</v>
      </c>
      <c r="K317" t="s">
        <v>4083</v>
      </c>
      <c r="L317" t="s">
        <v>4290</v>
      </c>
      <c r="M317" t="s">
        <v>837</v>
      </c>
      <c r="N317" s="3">
        <v>178</v>
      </c>
      <c r="Q317" t="s">
        <v>1620</v>
      </c>
      <c r="R317" t="s">
        <v>1620</v>
      </c>
      <c r="S317" t="s">
        <v>3276</v>
      </c>
    </row>
    <row r="318" spans="1:21" x14ac:dyDescent="0.25">
      <c r="A318">
        <v>317</v>
      </c>
      <c r="B318">
        <v>1.19493393607224</v>
      </c>
      <c r="C318">
        <v>23.210668155125202</v>
      </c>
      <c r="D318" t="s">
        <v>793</v>
      </c>
      <c r="E318" t="s">
        <v>794</v>
      </c>
      <c r="F318" t="s">
        <v>3138</v>
      </c>
      <c r="G318" t="s">
        <v>3138</v>
      </c>
      <c r="H318" t="s">
        <v>3139</v>
      </c>
      <c r="I318" t="s">
        <v>3138</v>
      </c>
      <c r="J318" t="s">
        <v>835</v>
      </c>
      <c r="K318" t="s">
        <v>3134</v>
      </c>
      <c r="L318" t="s">
        <v>3140</v>
      </c>
      <c r="M318" t="s">
        <v>837</v>
      </c>
      <c r="N318" s="3">
        <v>282</v>
      </c>
      <c r="P318" t="s">
        <v>3141</v>
      </c>
      <c r="R318" t="s">
        <v>3141</v>
      </c>
      <c r="S318" t="s">
        <v>3142</v>
      </c>
    </row>
    <row r="319" spans="1:21" x14ac:dyDescent="0.25">
      <c r="A319">
        <v>318</v>
      </c>
      <c r="B319">
        <v>0.653982812774903</v>
      </c>
      <c r="C319">
        <v>23.210473759969101</v>
      </c>
      <c r="D319" t="s">
        <v>428</v>
      </c>
      <c r="E319" t="s">
        <v>428</v>
      </c>
      <c r="F319" t="s">
        <v>2664</v>
      </c>
      <c r="G319" t="s">
        <v>2664</v>
      </c>
      <c r="H319" t="s">
        <v>2665</v>
      </c>
      <c r="I319" t="s">
        <v>2664</v>
      </c>
      <c r="J319" t="s">
        <v>835</v>
      </c>
      <c r="K319" t="s">
        <v>2666</v>
      </c>
      <c r="M319" t="s">
        <v>837</v>
      </c>
      <c r="N319" s="3">
        <v>256</v>
      </c>
      <c r="O319" t="s">
        <v>2660</v>
      </c>
      <c r="P319" t="s">
        <v>1275</v>
      </c>
      <c r="Q319" t="s">
        <v>2661</v>
      </c>
      <c r="R319" t="s">
        <v>2667</v>
      </c>
      <c r="S319" t="s">
        <v>2668</v>
      </c>
    </row>
    <row r="320" spans="1:21" x14ac:dyDescent="0.25">
      <c r="A320">
        <v>319</v>
      </c>
      <c r="B320">
        <v>1.1210347580961499</v>
      </c>
      <c r="C320">
        <v>23.207424603975699</v>
      </c>
      <c r="D320" t="s">
        <v>795</v>
      </c>
      <c r="E320" t="s">
        <v>795</v>
      </c>
      <c r="F320" t="s">
        <v>1315</v>
      </c>
      <c r="G320" t="s">
        <v>1315</v>
      </c>
      <c r="H320" t="s">
        <v>1316</v>
      </c>
      <c r="I320" t="s">
        <v>1315</v>
      </c>
      <c r="J320" t="s">
        <v>835</v>
      </c>
      <c r="K320" t="s">
        <v>1310</v>
      </c>
      <c r="L320" t="s">
        <v>1317</v>
      </c>
      <c r="M320" t="s">
        <v>837</v>
      </c>
      <c r="N320" s="3">
        <v>530</v>
      </c>
      <c r="O320" t="s">
        <v>1312</v>
      </c>
      <c r="P320" t="s">
        <v>1275</v>
      </c>
      <c r="Q320" t="s">
        <v>1303</v>
      </c>
      <c r="R320" t="s">
        <v>1318</v>
      </c>
      <c r="S320" t="s">
        <v>1319</v>
      </c>
    </row>
    <row r="321" spans="1:21" x14ac:dyDescent="0.25">
      <c r="A321">
        <v>320</v>
      </c>
      <c r="B321">
        <v>1.3401642023697899</v>
      </c>
      <c r="C321">
        <v>23.2020587921143</v>
      </c>
      <c r="D321" t="s">
        <v>687</v>
      </c>
      <c r="E321" t="s">
        <v>688</v>
      </c>
      <c r="F321" t="s">
        <v>3238</v>
      </c>
      <c r="G321" t="s">
        <v>3238</v>
      </c>
      <c r="H321" t="s">
        <v>3239</v>
      </c>
      <c r="I321" t="s">
        <v>3238</v>
      </c>
      <c r="J321" t="s">
        <v>835</v>
      </c>
      <c r="K321" t="s">
        <v>3240</v>
      </c>
      <c r="L321" t="s">
        <v>3241</v>
      </c>
      <c r="M321" t="s">
        <v>837</v>
      </c>
      <c r="N321" s="3">
        <v>562</v>
      </c>
      <c r="P321" t="s">
        <v>1502</v>
      </c>
      <c r="Q321" t="s">
        <v>1139</v>
      </c>
      <c r="R321" t="s">
        <v>3242</v>
      </c>
      <c r="S321" t="s">
        <v>3243</v>
      </c>
      <c r="T321" t="s">
        <v>3244</v>
      </c>
      <c r="U321" t="s">
        <v>3245</v>
      </c>
    </row>
    <row r="322" spans="1:21" x14ac:dyDescent="0.25">
      <c r="A322">
        <v>321</v>
      </c>
      <c r="B322">
        <v>1.1208014114709599</v>
      </c>
      <c r="C322">
        <v>23.1966668446859</v>
      </c>
      <c r="D322" t="s">
        <v>800</v>
      </c>
      <c r="E322" t="s">
        <v>800</v>
      </c>
      <c r="F322" t="s">
        <v>4291</v>
      </c>
      <c r="G322" t="s">
        <v>4291</v>
      </c>
      <c r="H322" t="s">
        <v>4292</v>
      </c>
      <c r="I322" t="s">
        <v>4291</v>
      </c>
      <c r="J322" t="s">
        <v>835</v>
      </c>
      <c r="K322" t="s">
        <v>4083</v>
      </c>
      <c r="L322" t="s">
        <v>4293</v>
      </c>
      <c r="M322" t="s">
        <v>837</v>
      </c>
      <c r="N322" s="3">
        <v>643</v>
      </c>
      <c r="O322" t="s">
        <v>4294</v>
      </c>
      <c r="P322" t="s">
        <v>1275</v>
      </c>
      <c r="Q322" t="s">
        <v>4295</v>
      </c>
      <c r="R322" t="s">
        <v>4296</v>
      </c>
      <c r="S322" t="s">
        <v>4297</v>
      </c>
    </row>
    <row r="323" spans="1:21" x14ac:dyDescent="0.25">
      <c r="A323">
        <v>322</v>
      </c>
      <c r="B323">
        <v>1.34677881246527</v>
      </c>
      <c r="C323">
        <v>23.192506926400299</v>
      </c>
      <c r="D323" t="s">
        <v>53</v>
      </c>
      <c r="E323" t="s">
        <v>54</v>
      </c>
      <c r="F323" t="s">
        <v>2215</v>
      </c>
      <c r="G323" t="s">
        <v>2215</v>
      </c>
      <c r="H323" t="s">
        <v>2216</v>
      </c>
      <c r="I323" t="s">
        <v>2215</v>
      </c>
      <c r="J323" t="s">
        <v>835</v>
      </c>
      <c r="K323" t="s">
        <v>2217</v>
      </c>
      <c r="L323" t="s">
        <v>2218</v>
      </c>
      <c r="M323" t="s">
        <v>837</v>
      </c>
      <c r="N323" s="3">
        <v>586</v>
      </c>
      <c r="P323" t="s">
        <v>2219</v>
      </c>
      <c r="Q323" t="s">
        <v>1222</v>
      </c>
      <c r="R323" t="s">
        <v>2220</v>
      </c>
      <c r="S323" t="s">
        <v>2221</v>
      </c>
      <c r="T323" t="s">
        <v>2222</v>
      </c>
    </row>
    <row r="324" spans="1:21" x14ac:dyDescent="0.25">
      <c r="A324">
        <v>323</v>
      </c>
      <c r="B324">
        <v>1.16003511958207</v>
      </c>
      <c r="C324">
        <v>23.192274983724001</v>
      </c>
      <c r="D324" t="s">
        <v>664</v>
      </c>
      <c r="E324" t="s">
        <v>664</v>
      </c>
      <c r="F324" t="s">
        <v>3075</v>
      </c>
      <c r="G324" t="s">
        <v>3075</v>
      </c>
      <c r="H324" t="s">
        <v>3076</v>
      </c>
      <c r="I324" t="s">
        <v>3075</v>
      </c>
      <c r="J324" t="s">
        <v>835</v>
      </c>
      <c r="K324" t="s">
        <v>3077</v>
      </c>
      <c r="L324" t="s">
        <v>3078</v>
      </c>
      <c r="M324" t="s">
        <v>837</v>
      </c>
      <c r="N324" s="3">
        <v>270</v>
      </c>
      <c r="P324" t="s">
        <v>2083</v>
      </c>
      <c r="Q324" t="s">
        <v>3079</v>
      </c>
      <c r="R324" t="s">
        <v>3080</v>
      </c>
      <c r="S324" t="s">
        <v>3081</v>
      </c>
    </row>
    <row r="325" spans="1:21" x14ac:dyDescent="0.25">
      <c r="A325">
        <v>324</v>
      </c>
      <c r="B325">
        <v>0.90312629947261602</v>
      </c>
      <c r="C325">
        <v>23.190858254065901</v>
      </c>
      <c r="D325" t="s">
        <v>251</v>
      </c>
      <c r="E325" t="s">
        <v>251</v>
      </c>
      <c r="F325" t="s">
        <v>2291</v>
      </c>
      <c r="G325" t="s">
        <v>2291</v>
      </c>
      <c r="H325" t="s">
        <v>2292</v>
      </c>
      <c r="I325" t="s">
        <v>2291</v>
      </c>
      <c r="J325" t="s">
        <v>835</v>
      </c>
      <c r="K325" t="s">
        <v>2287</v>
      </c>
      <c r="L325" t="s">
        <v>2293</v>
      </c>
      <c r="M325" t="s">
        <v>837</v>
      </c>
      <c r="N325" s="3">
        <v>171</v>
      </c>
      <c r="Q325" t="s">
        <v>2289</v>
      </c>
      <c r="R325" t="s">
        <v>2289</v>
      </c>
      <c r="S325" t="s">
        <v>2290</v>
      </c>
      <c r="U325" t="s">
        <v>2294</v>
      </c>
    </row>
    <row r="326" spans="1:21" x14ac:dyDescent="0.25">
      <c r="A326">
        <v>325</v>
      </c>
      <c r="B326">
        <v>1.45179595470065</v>
      </c>
      <c r="C326">
        <v>23.177132334027998</v>
      </c>
      <c r="D326" t="s">
        <v>591</v>
      </c>
      <c r="E326" t="s">
        <v>592</v>
      </c>
      <c r="F326" t="s">
        <v>4298</v>
      </c>
      <c r="G326" t="s">
        <v>4298</v>
      </c>
      <c r="H326" t="s">
        <v>4299</v>
      </c>
      <c r="I326" t="s">
        <v>4298</v>
      </c>
      <c r="J326" t="s">
        <v>835</v>
      </c>
      <c r="K326" t="s">
        <v>4083</v>
      </c>
      <c r="L326" t="s">
        <v>4300</v>
      </c>
      <c r="M326" t="s">
        <v>837</v>
      </c>
      <c r="N326" s="3">
        <v>352</v>
      </c>
      <c r="O326" t="s">
        <v>4301</v>
      </c>
      <c r="P326" t="s">
        <v>1242</v>
      </c>
      <c r="Q326" t="s">
        <v>1139</v>
      </c>
      <c r="R326" t="s">
        <v>4302</v>
      </c>
      <c r="S326" t="s">
        <v>4303</v>
      </c>
    </row>
    <row r="327" spans="1:21" x14ac:dyDescent="0.25">
      <c r="A327">
        <v>326</v>
      </c>
      <c r="B327">
        <v>0.949803354503027</v>
      </c>
      <c r="C327">
        <v>23.162566791881201</v>
      </c>
      <c r="D327" t="s">
        <v>478</v>
      </c>
      <c r="E327" t="s">
        <v>479</v>
      </c>
      <c r="F327" t="s">
        <v>4304</v>
      </c>
      <c r="G327" t="s">
        <v>4304</v>
      </c>
      <c r="H327" t="s">
        <v>4305</v>
      </c>
      <c r="I327" t="s">
        <v>4304</v>
      </c>
      <c r="J327" t="s">
        <v>835</v>
      </c>
      <c r="K327" t="s">
        <v>4083</v>
      </c>
      <c r="L327" t="s">
        <v>4306</v>
      </c>
      <c r="M327" t="s">
        <v>837</v>
      </c>
      <c r="N327" s="3">
        <v>217</v>
      </c>
      <c r="Q327" t="s">
        <v>1723</v>
      </c>
      <c r="R327" t="s">
        <v>3468</v>
      </c>
      <c r="S327" t="s">
        <v>3469</v>
      </c>
    </row>
    <row r="328" spans="1:21" x14ac:dyDescent="0.25">
      <c r="A328">
        <v>327</v>
      </c>
      <c r="B328">
        <v>1.21871093063735</v>
      </c>
      <c r="C328">
        <v>23.1584461212158</v>
      </c>
      <c r="D328" t="s">
        <v>645</v>
      </c>
      <c r="E328" t="s">
        <v>645</v>
      </c>
      <c r="F328" t="s">
        <v>4307</v>
      </c>
      <c r="G328" t="s">
        <v>4307</v>
      </c>
      <c r="H328" t="s">
        <v>4308</v>
      </c>
      <c r="I328" t="s">
        <v>4307</v>
      </c>
      <c r="J328" t="s">
        <v>835</v>
      </c>
      <c r="K328" t="s">
        <v>4083</v>
      </c>
      <c r="L328" t="s">
        <v>4309</v>
      </c>
      <c r="M328" t="s">
        <v>837</v>
      </c>
      <c r="N328" s="3">
        <v>198</v>
      </c>
      <c r="Q328" t="s">
        <v>4310</v>
      </c>
      <c r="R328" t="s">
        <v>4310</v>
      </c>
      <c r="S328" t="s">
        <v>4311</v>
      </c>
    </row>
    <row r="329" spans="1:21" x14ac:dyDescent="0.25">
      <c r="A329">
        <v>328</v>
      </c>
      <c r="B329">
        <v>0.62943914061406203</v>
      </c>
      <c r="C329">
        <v>23.1519062042236</v>
      </c>
      <c r="D329" t="s">
        <v>508</v>
      </c>
      <c r="E329" t="s">
        <v>508</v>
      </c>
      <c r="F329" t="s">
        <v>4312</v>
      </c>
      <c r="G329" t="s">
        <v>4312</v>
      </c>
      <c r="H329" t="s">
        <v>4313</v>
      </c>
      <c r="I329" t="s">
        <v>4312</v>
      </c>
      <c r="J329" t="s">
        <v>835</v>
      </c>
      <c r="K329" t="s">
        <v>4083</v>
      </c>
      <c r="L329" t="s">
        <v>4314</v>
      </c>
      <c r="M329" t="s">
        <v>837</v>
      </c>
      <c r="N329" s="3">
        <v>1706</v>
      </c>
      <c r="P329" t="s">
        <v>1275</v>
      </c>
      <c r="Q329" t="s">
        <v>4315</v>
      </c>
      <c r="R329" t="s">
        <v>4316</v>
      </c>
      <c r="S329" t="s">
        <v>4317</v>
      </c>
      <c r="T329" t="s">
        <v>2003</v>
      </c>
    </row>
    <row r="330" spans="1:21" x14ac:dyDescent="0.25">
      <c r="A330">
        <v>329</v>
      </c>
      <c r="B330">
        <v>1.4789020610164501</v>
      </c>
      <c r="C330">
        <v>23.148203372955301</v>
      </c>
      <c r="D330" t="s">
        <v>622</v>
      </c>
      <c r="E330" t="s">
        <v>623</v>
      </c>
      <c r="F330" t="s">
        <v>1096</v>
      </c>
      <c r="G330" t="s">
        <v>1096</v>
      </c>
      <c r="H330" t="s">
        <v>1097</v>
      </c>
      <c r="I330" t="s">
        <v>1096</v>
      </c>
      <c r="J330" t="s">
        <v>835</v>
      </c>
      <c r="K330" t="s">
        <v>1098</v>
      </c>
      <c r="L330" t="s">
        <v>1099</v>
      </c>
      <c r="M330" t="s">
        <v>837</v>
      </c>
      <c r="N330" s="3">
        <v>203</v>
      </c>
      <c r="O330" t="s">
        <v>968</v>
      </c>
      <c r="P330" t="s">
        <v>1100</v>
      </c>
      <c r="Q330" t="s">
        <v>977</v>
      </c>
      <c r="R330" t="s">
        <v>1101</v>
      </c>
      <c r="S330" t="s">
        <v>1102</v>
      </c>
    </row>
    <row r="331" spans="1:21" x14ac:dyDescent="0.25">
      <c r="A331">
        <v>330</v>
      </c>
      <c r="B331">
        <v>1.0809189377953301</v>
      </c>
      <c r="C331">
        <v>23.145053704579698</v>
      </c>
      <c r="D331" t="s">
        <v>691</v>
      </c>
      <c r="E331" t="s">
        <v>691</v>
      </c>
      <c r="F331" t="s">
        <v>4318</v>
      </c>
      <c r="G331" t="s">
        <v>4318</v>
      </c>
      <c r="H331" t="s">
        <v>4319</v>
      </c>
      <c r="I331" t="s">
        <v>4318</v>
      </c>
      <c r="J331" t="s">
        <v>835</v>
      </c>
      <c r="K331" t="s">
        <v>4083</v>
      </c>
      <c r="L331" t="s">
        <v>4320</v>
      </c>
      <c r="M331" t="s">
        <v>837</v>
      </c>
      <c r="N331" s="3">
        <v>655</v>
      </c>
    </row>
    <row r="332" spans="1:21" x14ac:dyDescent="0.25">
      <c r="A332">
        <v>331</v>
      </c>
      <c r="B332">
        <v>1.05738423266805</v>
      </c>
      <c r="C332">
        <v>23.1371165684291</v>
      </c>
      <c r="D332" t="s">
        <v>249</v>
      </c>
      <c r="E332" t="s">
        <v>249</v>
      </c>
      <c r="F332" t="s">
        <v>2799</v>
      </c>
      <c r="G332" t="s">
        <v>2799</v>
      </c>
      <c r="H332" t="s">
        <v>2800</v>
      </c>
      <c r="I332" t="s">
        <v>2799</v>
      </c>
      <c r="J332" t="s">
        <v>835</v>
      </c>
      <c r="K332" t="s">
        <v>2793</v>
      </c>
      <c r="L332" t="s">
        <v>2801</v>
      </c>
      <c r="M332" t="s">
        <v>837</v>
      </c>
      <c r="N332" s="3">
        <v>334</v>
      </c>
      <c r="O332" t="s">
        <v>2795</v>
      </c>
      <c r="Q332" t="s">
        <v>2796</v>
      </c>
      <c r="R332" t="s">
        <v>2797</v>
      </c>
      <c r="S332" t="s">
        <v>2798</v>
      </c>
    </row>
    <row r="333" spans="1:21" x14ac:dyDescent="0.25">
      <c r="A333">
        <v>332</v>
      </c>
      <c r="B333">
        <v>1.12371680779191</v>
      </c>
      <c r="C333">
        <v>23.1359813396747</v>
      </c>
      <c r="D333" t="s">
        <v>109</v>
      </c>
      <c r="E333" t="s">
        <v>109</v>
      </c>
      <c r="F333" t="s">
        <v>1736</v>
      </c>
      <c r="G333" t="s">
        <v>1736</v>
      </c>
      <c r="H333" t="s">
        <v>1737</v>
      </c>
      <c r="I333" t="s">
        <v>1736</v>
      </c>
      <c r="J333" t="s">
        <v>835</v>
      </c>
      <c r="K333" t="s">
        <v>1738</v>
      </c>
      <c r="L333" t="s">
        <v>1739</v>
      </c>
      <c r="M333" t="s">
        <v>837</v>
      </c>
      <c r="N333" s="3">
        <v>241</v>
      </c>
      <c r="O333" t="s">
        <v>1740</v>
      </c>
      <c r="P333" t="s">
        <v>1741</v>
      </c>
      <c r="Q333" t="s">
        <v>1742</v>
      </c>
      <c r="R333" t="s">
        <v>1743</v>
      </c>
      <c r="S333" t="s">
        <v>1744</v>
      </c>
      <c r="T333" t="s">
        <v>1745</v>
      </c>
    </row>
    <row r="334" spans="1:21" x14ac:dyDescent="0.25">
      <c r="A334">
        <v>333</v>
      </c>
      <c r="B334">
        <v>0.76653690914011197</v>
      </c>
      <c r="C334">
        <v>23.098468780517599</v>
      </c>
      <c r="D334" t="s">
        <v>179</v>
      </c>
      <c r="E334" t="s">
        <v>179</v>
      </c>
      <c r="F334" t="s">
        <v>3531</v>
      </c>
      <c r="G334" t="s">
        <v>3531</v>
      </c>
      <c r="H334" t="s">
        <v>3532</v>
      </c>
      <c r="I334" t="s">
        <v>3531</v>
      </c>
      <c r="J334" t="s">
        <v>835</v>
      </c>
      <c r="K334" t="s">
        <v>3528</v>
      </c>
      <c r="M334" t="s">
        <v>837</v>
      </c>
      <c r="N334" s="3">
        <v>146</v>
      </c>
      <c r="P334" t="s">
        <v>969</v>
      </c>
      <c r="R334" t="s">
        <v>969</v>
      </c>
      <c r="S334" t="s">
        <v>3533</v>
      </c>
    </row>
    <row r="335" spans="1:21" x14ac:dyDescent="0.25">
      <c r="A335">
        <v>334</v>
      </c>
      <c r="B335">
        <v>1.1433392393720201</v>
      </c>
      <c r="C335">
        <v>23.097100530351899</v>
      </c>
      <c r="D335" t="s">
        <v>465</v>
      </c>
      <c r="E335" t="s">
        <v>465</v>
      </c>
      <c r="F335" t="s">
        <v>1257</v>
      </c>
      <c r="G335" t="s">
        <v>1257</v>
      </c>
      <c r="H335" t="s">
        <v>1258</v>
      </c>
      <c r="I335" t="s">
        <v>1257</v>
      </c>
      <c r="J335" t="s">
        <v>835</v>
      </c>
      <c r="K335" t="s">
        <v>1249</v>
      </c>
      <c r="L335" t="s">
        <v>1259</v>
      </c>
      <c r="M335" t="s">
        <v>837</v>
      </c>
      <c r="N335" s="3">
        <v>675</v>
      </c>
      <c r="O335" t="s">
        <v>1251</v>
      </c>
      <c r="P335" t="s">
        <v>1252</v>
      </c>
      <c r="Q335" t="s">
        <v>1253</v>
      </c>
      <c r="R335" t="s">
        <v>1254</v>
      </c>
      <c r="S335" t="s">
        <v>1255</v>
      </c>
      <c r="T335" t="s">
        <v>1256</v>
      </c>
    </row>
    <row r="336" spans="1:21" x14ac:dyDescent="0.25">
      <c r="A336">
        <v>335</v>
      </c>
      <c r="B336">
        <v>1.27596725428138</v>
      </c>
      <c r="C336">
        <v>23.094533375331299</v>
      </c>
      <c r="D336" t="s">
        <v>599</v>
      </c>
      <c r="E336" t="s">
        <v>599</v>
      </c>
      <c r="F336" t="s">
        <v>1710</v>
      </c>
      <c r="G336" t="s">
        <v>1710</v>
      </c>
      <c r="H336" t="s">
        <v>1711</v>
      </c>
      <c r="I336" t="s">
        <v>1710</v>
      </c>
      <c r="J336" t="s">
        <v>835</v>
      </c>
      <c r="K336" t="s">
        <v>1712</v>
      </c>
      <c r="L336" t="s">
        <v>1713</v>
      </c>
      <c r="M336" t="s">
        <v>837</v>
      </c>
      <c r="N336" s="3">
        <v>535</v>
      </c>
      <c r="O336" t="s">
        <v>838</v>
      </c>
      <c r="P336" t="s">
        <v>1714</v>
      </c>
      <c r="Q336" t="s">
        <v>1164</v>
      </c>
      <c r="R336" t="s">
        <v>1715</v>
      </c>
      <c r="S336" t="s">
        <v>1716</v>
      </c>
      <c r="T336" t="s">
        <v>861</v>
      </c>
    </row>
    <row r="337" spans="1:20" x14ac:dyDescent="0.25">
      <c r="A337">
        <v>336</v>
      </c>
      <c r="B337">
        <v>1.0630046125383299</v>
      </c>
      <c r="C337">
        <v>23.0900871276855</v>
      </c>
      <c r="D337" t="s">
        <v>374</v>
      </c>
      <c r="E337" t="s">
        <v>374</v>
      </c>
      <c r="F337" t="s">
        <v>4321</v>
      </c>
      <c r="G337" t="s">
        <v>4321</v>
      </c>
      <c r="H337" t="s">
        <v>4322</v>
      </c>
      <c r="I337" t="s">
        <v>4321</v>
      </c>
      <c r="J337" t="s">
        <v>835</v>
      </c>
      <c r="K337" t="s">
        <v>4083</v>
      </c>
      <c r="L337" t="s">
        <v>4323</v>
      </c>
      <c r="M337" t="s">
        <v>837</v>
      </c>
      <c r="N337" s="3">
        <v>117</v>
      </c>
      <c r="O337" t="s">
        <v>4324</v>
      </c>
      <c r="P337" t="s">
        <v>4325</v>
      </c>
      <c r="R337" t="s">
        <v>4326</v>
      </c>
      <c r="S337" t="s">
        <v>4327</v>
      </c>
      <c r="T337" t="s">
        <v>4328</v>
      </c>
    </row>
    <row r="338" spans="1:20" x14ac:dyDescent="0.25">
      <c r="A338">
        <v>337</v>
      </c>
      <c r="B338">
        <v>1.4750392692728</v>
      </c>
      <c r="C338">
        <v>23.085317475455099</v>
      </c>
      <c r="D338" t="s">
        <v>597</v>
      </c>
      <c r="E338" t="s">
        <v>597</v>
      </c>
      <c r="F338" t="s">
        <v>3277</v>
      </c>
      <c r="G338" t="s">
        <v>3277</v>
      </c>
      <c r="H338" t="s">
        <v>3278</v>
      </c>
      <c r="I338" t="s">
        <v>3277</v>
      </c>
      <c r="J338" t="s">
        <v>835</v>
      </c>
      <c r="K338" t="s">
        <v>3279</v>
      </c>
      <c r="L338" t="s">
        <v>3280</v>
      </c>
      <c r="M338" t="s">
        <v>837</v>
      </c>
      <c r="N338" s="3">
        <v>289</v>
      </c>
      <c r="P338" t="s">
        <v>3281</v>
      </c>
      <c r="R338" t="s">
        <v>3281</v>
      </c>
      <c r="S338" t="s">
        <v>3282</v>
      </c>
      <c r="T338" t="s">
        <v>3283</v>
      </c>
    </row>
    <row r="339" spans="1:20" x14ac:dyDescent="0.25">
      <c r="A339">
        <v>338</v>
      </c>
      <c r="B339">
        <v>1.08087333439039</v>
      </c>
      <c r="C339">
        <v>23.081386820475299</v>
      </c>
      <c r="D339" t="s">
        <v>343</v>
      </c>
      <c r="E339" t="s">
        <v>343</v>
      </c>
      <c r="F339" t="s">
        <v>1337</v>
      </c>
      <c r="G339" t="s">
        <v>1337</v>
      </c>
      <c r="H339" t="s">
        <v>1338</v>
      </c>
      <c r="I339" t="s">
        <v>1337</v>
      </c>
      <c r="J339" t="s">
        <v>835</v>
      </c>
      <c r="K339" t="s">
        <v>1339</v>
      </c>
      <c r="L339" t="s">
        <v>1340</v>
      </c>
      <c r="M339" t="s">
        <v>837</v>
      </c>
      <c r="N339" s="3">
        <v>333</v>
      </c>
      <c r="Q339" t="s">
        <v>1341</v>
      </c>
      <c r="R339" t="s">
        <v>1341</v>
      </c>
      <c r="S339" t="s">
        <v>1342</v>
      </c>
    </row>
    <row r="340" spans="1:20" x14ac:dyDescent="0.25">
      <c r="A340">
        <v>339</v>
      </c>
      <c r="B340">
        <v>1.21985200437088</v>
      </c>
      <c r="C340">
        <v>23.078958783830899</v>
      </c>
      <c r="D340" t="s">
        <v>771</v>
      </c>
      <c r="E340" t="s">
        <v>771</v>
      </c>
      <c r="F340" t="s">
        <v>3484</v>
      </c>
      <c r="G340" t="s">
        <v>3484</v>
      </c>
      <c r="H340" t="s">
        <v>3485</v>
      </c>
      <c r="I340" t="s">
        <v>3484</v>
      </c>
      <c r="J340" t="s">
        <v>835</v>
      </c>
      <c r="K340" t="s">
        <v>3486</v>
      </c>
      <c r="L340" t="s">
        <v>3487</v>
      </c>
      <c r="M340" t="s">
        <v>837</v>
      </c>
      <c r="N340" s="3">
        <v>215</v>
      </c>
      <c r="O340" t="s">
        <v>3488</v>
      </c>
      <c r="P340" t="s">
        <v>3489</v>
      </c>
      <c r="Q340" t="s">
        <v>1723</v>
      </c>
      <c r="R340" t="s">
        <v>3490</v>
      </c>
      <c r="S340" t="s">
        <v>3491</v>
      </c>
      <c r="T340" t="s">
        <v>3492</v>
      </c>
    </row>
    <row r="341" spans="1:20" x14ac:dyDescent="0.25">
      <c r="A341">
        <v>340</v>
      </c>
      <c r="B341">
        <v>0.83556964522408095</v>
      </c>
      <c r="C341">
        <v>23.061016219002902</v>
      </c>
      <c r="D341" t="s">
        <v>463</v>
      </c>
      <c r="E341" t="s">
        <v>463</v>
      </c>
      <c r="F341" t="s">
        <v>4329</v>
      </c>
      <c r="G341" t="s">
        <v>4329</v>
      </c>
      <c r="H341" t="s">
        <v>4330</v>
      </c>
      <c r="I341" t="s">
        <v>4329</v>
      </c>
      <c r="J341" t="s">
        <v>835</v>
      </c>
      <c r="K341" t="s">
        <v>4083</v>
      </c>
      <c r="L341" t="s">
        <v>4331</v>
      </c>
      <c r="M341" t="s">
        <v>837</v>
      </c>
      <c r="N341" s="3">
        <v>151</v>
      </c>
      <c r="O341" t="s">
        <v>4332</v>
      </c>
      <c r="Q341" t="s">
        <v>4333</v>
      </c>
      <c r="R341" t="s">
        <v>4334</v>
      </c>
      <c r="S341" t="s">
        <v>4335</v>
      </c>
    </row>
    <row r="342" spans="1:20" x14ac:dyDescent="0.25">
      <c r="A342">
        <v>341</v>
      </c>
      <c r="B342">
        <v>2.2614470673608702</v>
      </c>
      <c r="C342">
        <v>23.060604667663601</v>
      </c>
      <c r="D342" t="s">
        <v>559</v>
      </c>
      <c r="E342" t="s">
        <v>559</v>
      </c>
      <c r="F342" t="s">
        <v>2635</v>
      </c>
      <c r="G342" t="s">
        <v>2635</v>
      </c>
      <c r="H342" t="s">
        <v>2636</v>
      </c>
      <c r="I342" t="s">
        <v>2635</v>
      </c>
      <c r="J342" t="s">
        <v>835</v>
      </c>
      <c r="K342" t="s">
        <v>2607</v>
      </c>
      <c r="L342" t="s">
        <v>2637</v>
      </c>
      <c r="M342" t="s">
        <v>837</v>
      </c>
      <c r="N342" s="3">
        <v>613</v>
      </c>
      <c r="P342" t="s">
        <v>2614</v>
      </c>
      <c r="Q342" t="s">
        <v>1787</v>
      </c>
      <c r="R342" t="s">
        <v>2615</v>
      </c>
      <c r="S342" t="s">
        <v>2616</v>
      </c>
    </row>
    <row r="343" spans="1:20" x14ac:dyDescent="0.25">
      <c r="A343">
        <v>342</v>
      </c>
      <c r="B343">
        <v>1.3017065070437099</v>
      </c>
      <c r="C343">
        <v>23.059355822476501</v>
      </c>
      <c r="D343" t="s">
        <v>131</v>
      </c>
      <c r="E343" t="s">
        <v>131</v>
      </c>
      <c r="F343" t="s">
        <v>4336</v>
      </c>
      <c r="G343" t="s">
        <v>4336</v>
      </c>
      <c r="H343" t="s">
        <v>4337</v>
      </c>
      <c r="I343" t="s">
        <v>4336</v>
      </c>
      <c r="J343" t="s">
        <v>835</v>
      </c>
      <c r="K343" t="s">
        <v>4083</v>
      </c>
      <c r="L343" t="s">
        <v>4338</v>
      </c>
      <c r="M343" t="s">
        <v>837</v>
      </c>
      <c r="N343" s="3">
        <v>394</v>
      </c>
      <c r="O343" t="s">
        <v>1220</v>
      </c>
      <c r="P343" t="s">
        <v>1232</v>
      </c>
      <c r="Q343" t="s">
        <v>4339</v>
      </c>
      <c r="R343" t="s">
        <v>4340</v>
      </c>
      <c r="S343" t="s">
        <v>4341</v>
      </c>
    </row>
    <row r="344" spans="1:20" x14ac:dyDescent="0.25">
      <c r="A344">
        <v>343</v>
      </c>
      <c r="B344">
        <v>0.873438473690898</v>
      </c>
      <c r="C344">
        <v>23.0406504313151</v>
      </c>
      <c r="D344" t="s">
        <v>764</v>
      </c>
      <c r="E344" t="s">
        <v>764</v>
      </c>
      <c r="F344" t="s">
        <v>4342</v>
      </c>
      <c r="G344" t="s">
        <v>4342</v>
      </c>
      <c r="H344" t="s">
        <v>4343</v>
      </c>
      <c r="I344" t="s">
        <v>4342</v>
      </c>
      <c r="J344" t="s">
        <v>835</v>
      </c>
      <c r="K344" t="s">
        <v>4083</v>
      </c>
      <c r="L344" t="s">
        <v>4344</v>
      </c>
      <c r="M344" t="s">
        <v>837</v>
      </c>
      <c r="N344" s="3">
        <v>261</v>
      </c>
      <c r="Q344" t="s">
        <v>1327</v>
      </c>
      <c r="R344" t="s">
        <v>1327</v>
      </c>
      <c r="S344" t="s">
        <v>1328</v>
      </c>
    </row>
    <row r="345" spans="1:20" x14ac:dyDescent="0.25">
      <c r="A345">
        <v>344</v>
      </c>
      <c r="B345">
        <v>1.8435325536698901</v>
      </c>
      <c r="C345">
        <v>23.027503967285199</v>
      </c>
      <c r="D345" t="s">
        <v>205</v>
      </c>
      <c r="E345" t="s">
        <v>205</v>
      </c>
      <c r="F345" t="s">
        <v>4345</v>
      </c>
      <c r="G345" t="s">
        <v>4345</v>
      </c>
      <c r="H345" t="s">
        <v>4346</v>
      </c>
      <c r="I345" t="s">
        <v>4345</v>
      </c>
      <c r="J345" t="s">
        <v>835</v>
      </c>
      <c r="K345" t="s">
        <v>4083</v>
      </c>
      <c r="M345" t="s">
        <v>837</v>
      </c>
      <c r="N345" s="3">
        <v>334</v>
      </c>
      <c r="P345" t="s">
        <v>2047</v>
      </c>
      <c r="Q345" t="s">
        <v>2048</v>
      </c>
      <c r="R345" t="s">
        <v>2049</v>
      </c>
      <c r="S345" t="s">
        <v>2050</v>
      </c>
    </row>
    <row r="346" spans="1:20" x14ac:dyDescent="0.25">
      <c r="A346">
        <v>345</v>
      </c>
      <c r="B346">
        <v>0.80794732037544703</v>
      </c>
      <c r="C346">
        <v>23.009402275085399</v>
      </c>
      <c r="D346" t="s">
        <v>380</v>
      </c>
      <c r="E346" t="s">
        <v>381</v>
      </c>
      <c r="F346" t="s">
        <v>3214</v>
      </c>
      <c r="G346" t="s">
        <v>3214</v>
      </c>
      <c r="H346" t="s">
        <v>3215</v>
      </c>
      <c r="I346" t="s">
        <v>3214</v>
      </c>
      <c r="J346" t="s">
        <v>835</v>
      </c>
      <c r="K346" t="s">
        <v>3210</v>
      </c>
      <c r="L346" t="s">
        <v>3211</v>
      </c>
      <c r="M346" t="s">
        <v>837</v>
      </c>
      <c r="N346" s="3">
        <v>375</v>
      </c>
      <c r="Q346" t="s">
        <v>3212</v>
      </c>
      <c r="R346" t="s">
        <v>3212</v>
      </c>
      <c r="S346" t="s">
        <v>3213</v>
      </c>
    </row>
    <row r="347" spans="1:20" x14ac:dyDescent="0.25">
      <c r="A347">
        <v>346</v>
      </c>
      <c r="B347">
        <v>1.0246393527025699</v>
      </c>
      <c r="C347">
        <v>23.005918502807599</v>
      </c>
      <c r="D347" t="s">
        <v>555</v>
      </c>
      <c r="E347" t="s">
        <v>555</v>
      </c>
      <c r="F347" t="s">
        <v>2274</v>
      </c>
      <c r="G347" t="s">
        <v>2274</v>
      </c>
      <c r="H347" t="s">
        <v>2275</v>
      </c>
      <c r="I347" t="s">
        <v>2274</v>
      </c>
      <c r="J347" t="s">
        <v>835</v>
      </c>
      <c r="K347" t="s">
        <v>2270</v>
      </c>
      <c r="L347" t="s">
        <v>2276</v>
      </c>
      <c r="M347" t="s">
        <v>837</v>
      </c>
      <c r="N347" s="3">
        <v>336</v>
      </c>
      <c r="O347" t="s">
        <v>914</v>
      </c>
      <c r="Q347" t="s">
        <v>2271</v>
      </c>
      <c r="R347" t="s">
        <v>2272</v>
      </c>
      <c r="S347" t="s">
        <v>2273</v>
      </c>
    </row>
    <row r="348" spans="1:20" x14ac:dyDescent="0.25">
      <c r="A348">
        <v>347</v>
      </c>
      <c r="B348">
        <v>1.8706224830092799</v>
      </c>
      <c r="C348">
        <v>22.9978477771466</v>
      </c>
      <c r="D348" t="s">
        <v>326</v>
      </c>
      <c r="E348" t="s">
        <v>326</v>
      </c>
      <c r="F348" t="s">
        <v>4347</v>
      </c>
      <c r="G348" t="s">
        <v>4347</v>
      </c>
      <c r="H348" t="s">
        <v>4348</v>
      </c>
      <c r="I348" t="s">
        <v>4347</v>
      </c>
      <c r="J348" t="s">
        <v>835</v>
      </c>
      <c r="K348" t="s">
        <v>4083</v>
      </c>
      <c r="L348" t="s">
        <v>4349</v>
      </c>
      <c r="M348" t="s">
        <v>837</v>
      </c>
      <c r="N348" s="3">
        <v>648</v>
      </c>
      <c r="Q348" t="s">
        <v>839</v>
      </c>
      <c r="R348" t="s">
        <v>839</v>
      </c>
      <c r="S348" t="s">
        <v>4088</v>
      </c>
    </row>
    <row r="349" spans="1:20" x14ac:dyDescent="0.25">
      <c r="A349">
        <v>348</v>
      </c>
      <c r="B349">
        <v>1.7581310037071201</v>
      </c>
      <c r="C349">
        <v>22.986927713666599</v>
      </c>
      <c r="D349" t="s">
        <v>607</v>
      </c>
      <c r="E349" t="s">
        <v>607</v>
      </c>
      <c r="F349" t="s">
        <v>2381</v>
      </c>
      <c r="G349" t="s">
        <v>2381</v>
      </c>
      <c r="H349" t="s">
        <v>2382</v>
      </c>
      <c r="I349" t="s">
        <v>2381</v>
      </c>
      <c r="J349" t="s">
        <v>835</v>
      </c>
      <c r="K349" t="s">
        <v>2383</v>
      </c>
      <c r="L349" t="s">
        <v>2384</v>
      </c>
      <c r="M349" t="s">
        <v>837</v>
      </c>
      <c r="N349" s="3">
        <v>242</v>
      </c>
      <c r="O349" t="s">
        <v>2385</v>
      </c>
      <c r="Q349" t="s">
        <v>2386</v>
      </c>
      <c r="R349" t="s">
        <v>2387</v>
      </c>
      <c r="S349" t="s">
        <v>2388</v>
      </c>
    </row>
    <row r="350" spans="1:20" x14ac:dyDescent="0.25">
      <c r="A350">
        <v>349</v>
      </c>
      <c r="B350">
        <v>1.07621095041243</v>
      </c>
      <c r="C350">
        <v>22.9346809387207</v>
      </c>
      <c r="D350" t="s">
        <v>143</v>
      </c>
      <c r="E350" t="s">
        <v>143</v>
      </c>
      <c r="F350" t="s">
        <v>2389</v>
      </c>
      <c r="G350" t="s">
        <v>2389</v>
      </c>
      <c r="H350" t="s">
        <v>2390</v>
      </c>
      <c r="I350" t="s">
        <v>2389</v>
      </c>
      <c r="J350" t="s">
        <v>835</v>
      </c>
      <c r="K350" t="s">
        <v>2391</v>
      </c>
      <c r="L350" t="s">
        <v>2392</v>
      </c>
      <c r="M350" t="s">
        <v>837</v>
      </c>
      <c r="N350" s="3">
        <v>270</v>
      </c>
      <c r="O350" t="s">
        <v>2385</v>
      </c>
      <c r="P350" t="s">
        <v>1502</v>
      </c>
      <c r="Q350" t="s">
        <v>2393</v>
      </c>
      <c r="R350" t="s">
        <v>2394</v>
      </c>
      <c r="S350" t="s">
        <v>2395</v>
      </c>
    </row>
    <row r="351" spans="1:20" x14ac:dyDescent="0.25">
      <c r="A351">
        <v>350</v>
      </c>
      <c r="B351">
        <v>1.4564575155961399</v>
      </c>
      <c r="C351">
        <v>22.923975245157902</v>
      </c>
      <c r="D351" t="s">
        <v>606</v>
      </c>
      <c r="E351" t="s">
        <v>606</v>
      </c>
      <c r="F351" t="s">
        <v>1295</v>
      </c>
      <c r="G351" t="s">
        <v>1295</v>
      </c>
      <c r="H351" t="s">
        <v>1296</v>
      </c>
      <c r="I351" t="s">
        <v>1295</v>
      </c>
      <c r="J351" t="s">
        <v>835</v>
      </c>
      <c r="K351" t="s">
        <v>1297</v>
      </c>
      <c r="L351" t="s">
        <v>1298</v>
      </c>
      <c r="M351" t="s">
        <v>837</v>
      </c>
      <c r="N351" s="3">
        <v>5304</v>
      </c>
    </row>
    <row r="352" spans="1:20" x14ac:dyDescent="0.25">
      <c r="A352">
        <v>351</v>
      </c>
      <c r="B352">
        <v>1.1761931115173201</v>
      </c>
      <c r="C352">
        <v>22.910436757405598</v>
      </c>
      <c r="D352" t="s">
        <v>152</v>
      </c>
      <c r="E352" t="s">
        <v>152</v>
      </c>
      <c r="F352" t="s">
        <v>2522</v>
      </c>
      <c r="G352" t="s">
        <v>2522</v>
      </c>
      <c r="H352" t="s">
        <v>2523</v>
      </c>
      <c r="I352" t="s">
        <v>2522</v>
      </c>
      <c r="J352" t="s">
        <v>835</v>
      </c>
      <c r="K352" t="s">
        <v>2524</v>
      </c>
      <c r="L352" t="s">
        <v>2525</v>
      </c>
      <c r="M352" t="s">
        <v>837</v>
      </c>
      <c r="N352" s="3">
        <v>332</v>
      </c>
      <c r="P352" t="s">
        <v>1242</v>
      </c>
      <c r="Q352" t="s">
        <v>1139</v>
      </c>
      <c r="R352" t="s">
        <v>2526</v>
      </c>
      <c r="S352" t="s">
        <v>2527</v>
      </c>
      <c r="T352" t="s">
        <v>1246</v>
      </c>
    </row>
    <row r="353" spans="1:21" x14ac:dyDescent="0.25">
      <c r="A353">
        <v>352</v>
      </c>
      <c r="B353">
        <v>1.5714824757171999</v>
      </c>
      <c r="C353">
        <v>22.897723388671899</v>
      </c>
      <c r="D353" t="s">
        <v>361</v>
      </c>
      <c r="E353" t="s">
        <v>361</v>
      </c>
      <c r="F353" t="s">
        <v>2087</v>
      </c>
      <c r="G353" t="s">
        <v>2087</v>
      </c>
      <c r="H353" t="s">
        <v>2088</v>
      </c>
      <c r="I353" t="s">
        <v>2087</v>
      </c>
      <c r="J353" t="s">
        <v>835</v>
      </c>
      <c r="K353" t="s">
        <v>2089</v>
      </c>
      <c r="L353" t="s">
        <v>2090</v>
      </c>
      <c r="M353" t="s">
        <v>837</v>
      </c>
      <c r="N353" s="3">
        <v>5248</v>
      </c>
      <c r="O353" t="s">
        <v>2091</v>
      </c>
      <c r="P353" t="s">
        <v>2092</v>
      </c>
      <c r="R353" t="s">
        <v>2093</v>
      </c>
      <c r="S353" t="s">
        <v>2094</v>
      </c>
      <c r="T353" t="s">
        <v>2095</v>
      </c>
    </row>
    <row r="354" spans="1:21" x14ac:dyDescent="0.25">
      <c r="A354">
        <v>353</v>
      </c>
      <c r="B354">
        <v>0.97107002405151699</v>
      </c>
      <c r="C354">
        <v>22.869721857706701</v>
      </c>
      <c r="D354" t="s">
        <v>85</v>
      </c>
      <c r="E354" t="s">
        <v>85</v>
      </c>
      <c r="F354" t="s">
        <v>3638</v>
      </c>
      <c r="G354" t="s">
        <v>3638</v>
      </c>
      <c r="H354" t="s">
        <v>3639</v>
      </c>
      <c r="I354" t="s">
        <v>3638</v>
      </c>
      <c r="J354" t="s">
        <v>835</v>
      </c>
      <c r="K354" t="s">
        <v>3640</v>
      </c>
      <c r="L354" t="s">
        <v>3641</v>
      </c>
      <c r="M354" t="s">
        <v>837</v>
      </c>
      <c r="N354" s="3">
        <v>327</v>
      </c>
      <c r="O354" t="s">
        <v>3642</v>
      </c>
      <c r="Q354" t="s">
        <v>3643</v>
      </c>
      <c r="R354" t="s">
        <v>3644</v>
      </c>
      <c r="S354" t="s">
        <v>3645</v>
      </c>
    </row>
    <row r="355" spans="1:21" x14ac:dyDescent="0.25">
      <c r="A355">
        <v>354</v>
      </c>
      <c r="B355">
        <v>1.21584532737983</v>
      </c>
      <c r="C355">
        <v>22.8537435531616</v>
      </c>
      <c r="D355" t="s">
        <v>242</v>
      </c>
      <c r="E355" t="s">
        <v>243</v>
      </c>
      <c r="F355" t="s">
        <v>3218</v>
      </c>
      <c r="G355" t="s">
        <v>3218</v>
      </c>
      <c r="H355" t="s">
        <v>3219</v>
      </c>
      <c r="I355" t="s">
        <v>3218</v>
      </c>
      <c r="J355" t="s">
        <v>835</v>
      </c>
      <c r="K355" t="s">
        <v>3220</v>
      </c>
      <c r="L355" t="s">
        <v>3221</v>
      </c>
      <c r="M355" t="s">
        <v>837</v>
      </c>
      <c r="N355" s="3">
        <v>408</v>
      </c>
      <c r="O355" t="s">
        <v>2202</v>
      </c>
      <c r="Q355" t="s">
        <v>3222</v>
      </c>
      <c r="R355" t="s">
        <v>3223</v>
      </c>
      <c r="S355" t="s">
        <v>3224</v>
      </c>
    </row>
    <row r="356" spans="1:21" x14ac:dyDescent="0.25">
      <c r="A356">
        <v>355</v>
      </c>
      <c r="B356">
        <v>1.2580134879934399</v>
      </c>
      <c r="C356">
        <v>22.853302160898799</v>
      </c>
      <c r="D356" t="s">
        <v>553</v>
      </c>
      <c r="E356" t="s">
        <v>553</v>
      </c>
      <c r="F356" t="s">
        <v>4350</v>
      </c>
      <c r="G356" t="s">
        <v>4350</v>
      </c>
      <c r="H356" t="s">
        <v>4351</v>
      </c>
      <c r="I356" t="s">
        <v>4350</v>
      </c>
      <c r="J356" t="s">
        <v>835</v>
      </c>
      <c r="K356" t="s">
        <v>4083</v>
      </c>
      <c r="L356" t="s">
        <v>4352</v>
      </c>
      <c r="M356" t="s">
        <v>837</v>
      </c>
      <c r="N356" s="3">
        <v>551</v>
      </c>
      <c r="O356" t="s">
        <v>838</v>
      </c>
      <c r="P356" t="s">
        <v>1502</v>
      </c>
      <c r="Q356" t="s">
        <v>1164</v>
      </c>
      <c r="R356" t="s">
        <v>3839</v>
      </c>
      <c r="S356" t="s">
        <v>3840</v>
      </c>
      <c r="T356" t="s">
        <v>861</v>
      </c>
    </row>
    <row r="357" spans="1:21" x14ac:dyDescent="0.25">
      <c r="A357">
        <v>356</v>
      </c>
      <c r="B357">
        <v>1.1557055129448499</v>
      </c>
      <c r="C357">
        <v>22.827609334673198</v>
      </c>
      <c r="D357" t="s">
        <v>673</v>
      </c>
      <c r="E357" t="s">
        <v>673</v>
      </c>
      <c r="F357" t="s">
        <v>4353</v>
      </c>
      <c r="G357" t="s">
        <v>4353</v>
      </c>
      <c r="H357" t="s">
        <v>4354</v>
      </c>
      <c r="I357" t="s">
        <v>4353</v>
      </c>
      <c r="J357" t="s">
        <v>835</v>
      </c>
      <c r="K357" t="s">
        <v>4083</v>
      </c>
      <c r="M357" t="s">
        <v>837</v>
      </c>
      <c r="N357" s="3">
        <v>133</v>
      </c>
      <c r="O357" t="s">
        <v>2602</v>
      </c>
      <c r="R357" t="s">
        <v>2602</v>
      </c>
      <c r="S357" t="s">
        <v>4355</v>
      </c>
    </row>
    <row r="358" spans="1:21" x14ac:dyDescent="0.25">
      <c r="A358">
        <v>357</v>
      </c>
      <c r="B358">
        <v>1.6097946243233301</v>
      </c>
      <c r="C358">
        <v>22.825723171234099</v>
      </c>
      <c r="D358" t="s">
        <v>640</v>
      </c>
      <c r="E358" t="s">
        <v>641</v>
      </c>
      <c r="F358" t="s">
        <v>4356</v>
      </c>
      <c r="G358" t="s">
        <v>4356</v>
      </c>
      <c r="H358" t="s">
        <v>4357</v>
      </c>
      <c r="I358" t="s">
        <v>4356</v>
      </c>
      <c r="J358" t="s">
        <v>835</v>
      </c>
      <c r="K358" t="s">
        <v>4083</v>
      </c>
      <c r="M358" t="s">
        <v>837</v>
      </c>
      <c r="N358" s="3">
        <v>492</v>
      </c>
      <c r="Q358" t="s">
        <v>4358</v>
      </c>
      <c r="R358" t="s">
        <v>4358</v>
      </c>
      <c r="S358" t="s">
        <v>4359</v>
      </c>
    </row>
    <row r="359" spans="1:21" x14ac:dyDescent="0.25">
      <c r="A359">
        <v>358</v>
      </c>
      <c r="B359">
        <v>1.2391747175286201</v>
      </c>
      <c r="C359">
        <v>22.8148233095805</v>
      </c>
      <c r="D359" t="s">
        <v>487</v>
      </c>
      <c r="E359" t="s">
        <v>488</v>
      </c>
      <c r="F359" t="s">
        <v>1299</v>
      </c>
      <c r="G359" t="s">
        <v>1299</v>
      </c>
      <c r="H359" t="s">
        <v>1300</v>
      </c>
      <c r="I359" t="s">
        <v>1299</v>
      </c>
      <c r="J359" t="s">
        <v>835</v>
      </c>
      <c r="K359" t="s">
        <v>1301</v>
      </c>
      <c r="L359" t="s">
        <v>1302</v>
      </c>
      <c r="M359" t="s">
        <v>837</v>
      </c>
      <c r="N359" s="3">
        <v>474</v>
      </c>
      <c r="Q359" t="s">
        <v>1303</v>
      </c>
      <c r="R359" t="s">
        <v>1303</v>
      </c>
      <c r="S359" t="s">
        <v>1304</v>
      </c>
    </row>
    <row r="360" spans="1:21" x14ac:dyDescent="0.25">
      <c r="A360">
        <v>359</v>
      </c>
      <c r="B360">
        <v>1.5707010577838001</v>
      </c>
      <c r="C360">
        <v>22.810515812465098</v>
      </c>
      <c r="D360" t="s">
        <v>658</v>
      </c>
      <c r="E360" t="s">
        <v>659</v>
      </c>
      <c r="F360" t="s">
        <v>4360</v>
      </c>
      <c r="G360" t="s">
        <v>4360</v>
      </c>
      <c r="H360" t="s">
        <v>4361</v>
      </c>
      <c r="I360" t="s">
        <v>4360</v>
      </c>
      <c r="J360" t="s">
        <v>835</v>
      </c>
      <c r="K360" t="s">
        <v>4083</v>
      </c>
      <c r="M360" t="s">
        <v>837</v>
      </c>
      <c r="N360" s="3">
        <v>424</v>
      </c>
      <c r="Q360" t="s">
        <v>4362</v>
      </c>
      <c r="R360" t="s">
        <v>4362</v>
      </c>
      <c r="S360" t="s">
        <v>4363</v>
      </c>
    </row>
    <row r="361" spans="1:21" x14ac:dyDescent="0.25">
      <c r="A361">
        <v>360</v>
      </c>
      <c r="B361">
        <v>1.27649369802603</v>
      </c>
      <c r="C361">
        <v>22.787968794504799</v>
      </c>
      <c r="D361" t="s">
        <v>709</v>
      </c>
      <c r="E361" t="s">
        <v>709</v>
      </c>
      <c r="F361" t="s">
        <v>3550</v>
      </c>
      <c r="G361" t="s">
        <v>3550</v>
      </c>
      <c r="H361" t="s">
        <v>3551</v>
      </c>
      <c r="I361" t="s">
        <v>3550</v>
      </c>
      <c r="J361" t="s">
        <v>835</v>
      </c>
      <c r="K361" t="s">
        <v>3546</v>
      </c>
      <c r="L361" t="s">
        <v>3552</v>
      </c>
      <c r="M361" t="s">
        <v>837</v>
      </c>
      <c r="N361" s="3">
        <v>427</v>
      </c>
      <c r="Q361" t="s">
        <v>3548</v>
      </c>
      <c r="R361" t="s">
        <v>3548</v>
      </c>
      <c r="S361" t="s">
        <v>3549</v>
      </c>
    </row>
    <row r="362" spans="1:21" x14ac:dyDescent="0.25">
      <c r="A362">
        <v>361</v>
      </c>
      <c r="B362">
        <v>0.72936691944433496</v>
      </c>
      <c r="C362">
        <v>22.786910756428998</v>
      </c>
      <c r="D362" t="s">
        <v>387</v>
      </c>
      <c r="E362" t="s">
        <v>388</v>
      </c>
      <c r="F362" t="s">
        <v>3231</v>
      </c>
      <c r="G362" t="s">
        <v>3231</v>
      </c>
      <c r="H362" t="s">
        <v>3232</v>
      </c>
      <c r="I362" t="s">
        <v>3231</v>
      </c>
      <c r="J362" t="s">
        <v>835</v>
      </c>
      <c r="K362" t="s">
        <v>3233</v>
      </c>
      <c r="L362" t="s">
        <v>3234</v>
      </c>
      <c r="M362" t="s">
        <v>837</v>
      </c>
      <c r="N362" s="3">
        <v>476</v>
      </c>
      <c r="O362" t="s">
        <v>2443</v>
      </c>
      <c r="P362" t="s">
        <v>1922</v>
      </c>
      <c r="R362" t="s">
        <v>3235</v>
      </c>
      <c r="S362" t="s">
        <v>3236</v>
      </c>
      <c r="T362" t="s">
        <v>3237</v>
      </c>
    </row>
    <row r="363" spans="1:21" x14ac:dyDescent="0.25">
      <c r="A363">
        <v>362</v>
      </c>
      <c r="B363">
        <v>1.63864926899454</v>
      </c>
      <c r="C363">
        <v>22.7778118133545</v>
      </c>
      <c r="D363" t="s">
        <v>511</v>
      </c>
      <c r="E363" t="s">
        <v>512</v>
      </c>
      <c r="F363" t="s">
        <v>1763</v>
      </c>
      <c r="G363" t="s">
        <v>1763</v>
      </c>
      <c r="H363" t="s">
        <v>1764</v>
      </c>
      <c r="I363" t="s">
        <v>1763</v>
      </c>
      <c r="J363" t="s">
        <v>835</v>
      </c>
      <c r="K363" t="s">
        <v>1765</v>
      </c>
      <c r="L363" t="s">
        <v>1766</v>
      </c>
      <c r="M363" t="s">
        <v>837</v>
      </c>
      <c r="N363" s="3">
        <v>1658</v>
      </c>
      <c r="O363" t="s">
        <v>1461</v>
      </c>
      <c r="P363" t="s">
        <v>1767</v>
      </c>
      <c r="Q363" t="s">
        <v>1768</v>
      </c>
      <c r="R363" t="s">
        <v>1769</v>
      </c>
      <c r="S363" t="s">
        <v>1770</v>
      </c>
      <c r="T363" t="s">
        <v>1771</v>
      </c>
      <c r="U363" t="s">
        <v>1772</v>
      </c>
    </row>
    <row r="364" spans="1:21" x14ac:dyDescent="0.25">
      <c r="A364">
        <v>363</v>
      </c>
      <c r="B364">
        <v>1.65784495654466</v>
      </c>
      <c r="C364">
        <v>22.774752480643102</v>
      </c>
      <c r="D364" t="s">
        <v>714</v>
      </c>
      <c r="E364" t="s">
        <v>714</v>
      </c>
      <c r="F364" t="s">
        <v>3507</v>
      </c>
      <c r="G364" t="s">
        <v>3507</v>
      </c>
      <c r="H364" t="s">
        <v>3508</v>
      </c>
      <c r="I364" t="s">
        <v>3507</v>
      </c>
      <c r="J364" t="s">
        <v>835</v>
      </c>
      <c r="K364" t="s">
        <v>3509</v>
      </c>
      <c r="L364" t="s">
        <v>3510</v>
      </c>
      <c r="M364" t="s">
        <v>837</v>
      </c>
      <c r="N364" s="3">
        <v>204</v>
      </c>
      <c r="O364" t="s">
        <v>968</v>
      </c>
      <c r="P364" t="s">
        <v>969</v>
      </c>
      <c r="Q364" t="s">
        <v>977</v>
      </c>
      <c r="R364" t="s">
        <v>978</v>
      </c>
      <c r="S364" t="s">
        <v>979</v>
      </c>
    </row>
    <row r="365" spans="1:21" x14ac:dyDescent="0.25">
      <c r="A365">
        <v>364</v>
      </c>
      <c r="B365">
        <v>1.2675560817826499</v>
      </c>
      <c r="C365">
        <v>22.7652546564738</v>
      </c>
      <c r="D365" t="s">
        <v>735</v>
      </c>
      <c r="E365" t="s">
        <v>735</v>
      </c>
      <c r="F365" t="s">
        <v>3720</v>
      </c>
      <c r="G365" t="s">
        <v>3720</v>
      </c>
      <c r="H365" t="s">
        <v>3721</v>
      </c>
      <c r="I365" t="s">
        <v>3720</v>
      </c>
      <c r="J365" t="s">
        <v>835</v>
      </c>
      <c r="K365" t="s">
        <v>3722</v>
      </c>
      <c r="L365" t="s">
        <v>3723</v>
      </c>
      <c r="M365" t="s">
        <v>837</v>
      </c>
      <c r="N365" s="3">
        <v>301</v>
      </c>
      <c r="P365" t="s">
        <v>3724</v>
      </c>
      <c r="R365" t="s">
        <v>3724</v>
      </c>
      <c r="S365" t="s">
        <v>3725</v>
      </c>
      <c r="T365" t="s">
        <v>2980</v>
      </c>
      <c r="U365" t="s">
        <v>3726</v>
      </c>
    </row>
    <row r="366" spans="1:21" x14ac:dyDescent="0.25">
      <c r="A366">
        <v>365</v>
      </c>
      <c r="B366">
        <v>1.3933753988070601</v>
      </c>
      <c r="C366">
        <v>22.759923934936499</v>
      </c>
      <c r="D366" t="s">
        <v>175</v>
      </c>
      <c r="E366" t="s">
        <v>175</v>
      </c>
      <c r="F366" t="s">
        <v>2995</v>
      </c>
      <c r="G366" t="s">
        <v>2995</v>
      </c>
      <c r="H366" t="s">
        <v>2996</v>
      </c>
      <c r="I366" t="s">
        <v>2995</v>
      </c>
      <c r="J366" t="s">
        <v>835</v>
      </c>
      <c r="K366" t="s">
        <v>2997</v>
      </c>
      <c r="L366" t="s">
        <v>2998</v>
      </c>
      <c r="M366" t="s">
        <v>837</v>
      </c>
      <c r="N366" s="3">
        <v>369</v>
      </c>
      <c r="P366" t="s">
        <v>2999</v>
      </c>
      <c r="R366" t="s">
        <v>2999</v>
      </c>
      <c r="S366" t="s">
        <v>3000</v>
      </c>
      <c r="T366" t="s">
        <v>3001</v>
      </c>
    </row>
    <row r="367" spans="1:21" x14ac:dyDescent="0.25">
      <c r="A367">
        <v>366</v>
      </c>
      <c r="B367">
        <v>1.1103764286138</v>
      </c>
      <c r="C367">
        <v>22.756622859409902</v>
      </c>
      <c r="D367" t="s">
        <v>121</v>
      </c>
      <c r="E367" t="s">
        <v>121</v>
      </c>
      <c r="F367" t="s">
        <v>2066</v>
      </c>
      <c r="G367" t="s">
        <v>2066</v>
      </c>
      <c r="H367" t="s">
        <v>2067</v>
      </c>
      <c r="I367" t="s">
        <v>2066</v>
      </c>
      <c r="J367" t="s">
        <v>835</v>
      </c>
      <c r="K367" t="s">
        <v>2068</v>
      </c>
      <c r="L367" t="s">
        <v>2069</v>
      </c>
      <c r="M367" t="s">
        <v>837</v>
      </c>
      <c r="N367" s="3">
        <v>733</v>
      </c>
      <c r="O367" t="s">
        <v>1251</v>
      </c>
      <c r="P367" t="s">
        <v>2070</v>
      </c>
      <c r="Q367" t="s">
        <v>2071</v>
      </c>
      <c r="R367" t="s">
        <v>2072</v>
      </c>
      <c r="S367" t="s">
        <v>2073</v>
      </c>
    </row>
    <row r="368" spans="1:21" x14ac:dyDescent="0.25">
      <c r="A368">
        <v>367</v>
      </c>
      <c r="B368">
        <v>1.6580465275587799</v>
      </c>
      <c r="C368">
        <v>22.747594833373999</v>
      </c>
      <c r="D368" t="s">
        <v>767</v>
      </c>
      <c r="E368" t="s">
        <v>767</v>
      </c>
      <c r="F368" t="s">
        <v>4364</v>
      </c>
      <c r="G368" t="s">
        <v>4364</v>
      </c>
      <c r="H368" t="s">
        <v>4365</v>
      </c>
      <c r="I368" t="s">
        <v>4364</v>
      </c>
      <c r="J368" t="s">
        <v>835</v>
      </c>
      <c r="K368" t="s">
        <v>4083</v>
      </c>
      <c r="L368" t="s">
        <v>4366</v>
      </c>
      <c r="M368" t="s">
        <v>837</v>
      </c>
      <c r="N368" s="3">
        <v>730</v>
      </c>
      <c r="P368" t="s">
        <v>1275</v>
      </c>
      <c r="Q368" t="s">
        <v>4367</v>
      </c>
      <c r="R368" t="s">
        <v>4368</v>
      </c>
      <c r="S368" t="s">
        <v>4369</v>
      </c>
    </row>
    <row r="369" spans="1:21" x14ac:dyDescent="0.25">
      <c r="A369">
        <v>368</v>
      </c>
      <c r="B369">
        <v>1.41876636049336</v>
      </c>
      <c r="C369">
        <v>22.7281888326009</v>
      </c>
      <c r="D369" t="s">
        <v>722</v>
      </c>
      <c r="E369" t="s">
        <v>722</v>
      </c>
      <c r="F369" t="s">
        <v>4370</v>
      </c>
      <c r="G369" t="s">
        <v>4370</v>
      </c>
      <c r="H369" t="s">
        <v>4371</v>
      </c>
      <c r="I369" t="s">
        <v>4370</v>
      </c>
      <c r="J369" t="s">
        <v>835</v>
      </c>
      <c r="K369" t="s">
        <v>4083</v>
      </c>
      <c r="M369" t="s">
        <v>837</v>
      </c>
      <c r="N369" s="3">
        <v>477</v>
      </c>
    </row>
    <row r="370" spans="1:21" x14ac:dyDescent="0.25">
      <c r="A370">
        <v>369</v>
      </c>
      <c r="B370">
        <v>0.90418848838197996</v>
      </c>
      <c r="C370">
        <v>22.7247513991136</v>
      </c>
      <c r="D370" t="s">
        <v>359</v>
      </c>
      <c r="E370" t="s">
        <v>359</v>
      </c>
      <c r="F370" t="s">
        <v>1352</v>
      </c>
      <c r="G370" t="s">
        <v>1352</v>
      </c>
      <c r="H370" t="s">
        <v>1353</v>
      </c>
      <c r="I370" t="s">
        <v>1352</v>
      </c>
      <c r="J370" t="s">
        <v>835</v>
      </c>
      <c r="K370" t="s">
        <v>1354</v>
      </c>
      <c r="L370" t="s">
        <v>1355</v>
      </c>
      <c r="M370" t="s">
        <v>837</v>
      </c>
      <c r="N370" s="3">
        <v>559</v>
      </c>
      <c r="O370" t="s">
        <v>1356</v>
      </c>
      <c r="Q370" t="s">
        <v>1357</v>
      </c>
      <c r="R370" t="s">
        <v>1358</v>
      </c>
      <c r="S370" t="s">
        <v>1359</v>
      </c>
    </row>
    <row r="371" spans="1:21" x14ac:dyDescent="0.25">
      <c r="A371">
        <v>370</v>
      </c>
      <c r="B371">
        <v>1.3434657649727699</v>
      </c>
      <c r="C371">
        <v>22.722519556681299</v>
      </c>
      <c r="D371" t="s">
        <v>364</v>
      </c>
      <c r="E371" t="s">
        <v>364</v>
      </c>
      <c r="F371" t="s">
        <v>1201</v>
      </c>
      <c r="G371" t="s">
        <v>1201</v>
      </c>
      <c r="H371" t="s">
        <v>1202</v>
      </c>
      <c r="I371" t="s">
        <v>1201</v>
      </c>
      <c r="J371" t="s">
        <v>835</v>
      </c>
      <c r="K371" t="s">
        <v>1203</v>
      </c>
      <c r="L371" t="s">
        <v>1204</v>
      </c>
      <c r="M371" t="s">
        <v>837</v>
      </c>
      <c r="N371" s="3">
        <v>585</v>
      </c>
      <c r="Q371" t="s">
        <v>1199</v>
      </c>
      <c r="R371" t="s">
        <v>1199</v>
      </c>
      <c r="S371" t="s">
        <v>1200</v>
      </c>
    </row>
    <row r="372" spans="1:21" x14ac:dyDescent="0.25">
      <c r="A372">
        <v>371</v>
      </c>
      <c r="B372">
        <v>0.88187653677523203</v>
      </c>
      <c r="C372">
        <v>22.713491598765099</v>
      </c>
      <c r="D372" t="s">
        <v>525</v>
      </c>
      <c r="E372" t="s">
        <v>525</v>
      </c>
      <c r="F372" t="s">
        <v>2702</v>
      </c>
      <c r="G372" t="s">
        <v>2702</v>
      </c>
      <c r="H372" t="s">
        <v>2703</v>
      </c>
      <c r="I372" t="s">
        <v>2702</v>
      </c>
      <c r="J372" t="s">
        <v>835</v>
      </c>
      <c r="K372" t="s">
        <v>2704</v>
      </c>
      <c r="L372" t="s">
        <v>2705</v>
      </c>
      <c r="M372" t="s">
        <v>837</v>
      </c>
      <c r="N372" s="3">
        <v>800</v>
      </c>
      <c r="O372" t="s">
        <v>2706</v>
      </c>
      <c r="P372" t="s">
        <v>2707</v>
      </c>
      <c r="Q372" t="s">
        <v>2708</v>
      </c>
      <c r="R372" t="s">
        <v>2709</v>
      </c>
      <c r="S372" t="s">
        <v>2710</v>
      </c>
      <c r="T372" t="s">
        <v>2711</v>
      </c>
    </row>
    <row r="373" spans="1:21" x14ac:dyDescent="0.25">
      <c r="A373">
        <v>372</v>
      </c>
      <c r="B373">
        <v>0.96404096173605502</v>
      </c>
      <c r="C373">
        <v>22.7091367894953</v>
      </c>
      <c r="D373" t="s">
        <v>429</v>
      </c>
      <c r="E373" t="s">
        <v>429</v>
      </c>
      <c r="F373" t="s">
        <v>3590</v>
      </c>
      <c r="G373" t="s">
        <v>3590</v>
      </c>
      <c r="H373" t="s">
        <v>3591</v>
      </c>
      <c r="I373" t="s">
        <v>3590</v>
      </c>
      <c r="J373" t="s">
        <v>835</v>
      </c>
      <c r="K373" t="s">
        <v>3592</v>
      </c>
      <c r="L373" t="s">
        <v>3593</v>
      </c>
      <c r="M373" t="s">
        <v>837</v>
      </c>
      <c r="N373" s="3">
        <v>172</v>
      </c>
      <c r="P373" t="s">
        <v>969</v>
      </c>
      <c r="R373" t="s">
        <v>969</v>
      </c>
      <c r="S373" t="s">
        <v>3533</v>
      </c>
    </row>
    <row r="374" spans="1:21" x14ac:dyDescent="0.25">
      <c r="A374">
        <v>373</v>
      </c>
      <c r="B374">
        <v>0.590705677025957</v>
      </c>
      <c r="C374">
        <v>22.6949361165365</v>
      </c>
      <c r="D374" t="s">
        <v>703</v>
      </c>
      <c r="E374" t="s">
        <v>703</v>
      </c>
      <c r="F374" t="s">
        <v>3917</v>
      </c>
      <c r="G374" t="s">
        <v>3917</v>
      </c>
      <c r="H374" t="s">
        <v>3918</v>
      </c>
      <c r="I374" t="s">
        <v>3917</v>
      </c>
      <c r="J374" t="s">
        <v>835</v>
      </c>
      <c r="K374" t="s">
        <v>3919</v>
      </c>
      <c r="L374" t="s">
        <v>3920</v>
      </c>
      <c r="M374" t="s">
        <v>837</v>
      </c>
      <c r="N374" s="3">
        <v>697</v>
      </c>
      <c r="O374" t="s">
        <v>3921</v>
      </c>
      <c r="Q374" t="s">
        <v>3922</v>
      </c>
      <c r="R374" t="s">
        <v>3923</v>
      </c>
      <c r="S374" t="s">
        <v>3924</v>
      </c>
    </row>
    <row r="375" spans="1:21" x14ac:dyDescent="0.25">
      <c r="A375">
        <v>374</v>
      </c>
      <c r="B375">
        <v>0.72863841614306402</v>
      </c>
      <c r="C375">
        <v>22.691086832682299</v>
      </c>
      <c r="D375" t="s">
        <v>578</v>
      </c>
      <c r="E375" t="s">
        <v>578</v>
      </c>
      <c r="F375" t="s">
        <v>2911</v>
      </c>
      <c r="G375" t="s">
        <v>2911</v>
      </c>
      <c r="H375" t="s">
        <v>2912</v>
      </c>
      <c r="I375" t="s">
        <v>2911</v>
      </c>
      <c r="J375" t="s">
        <v>835</v>
      </c>
      <c r="K375" t="s">
        <v>2913</v>
      </c>
      <c r="L375" t="s">
        <v>2914</v>
      </c>
      <c r="M375" t="s">
        <v>837</v>
      </c>
      <c r="N375" s="3">
        <v>536</v>
      </c>
      <c r="O375" t="s">
        <v>2915</v>
      </c>
      <c r="P375" t="s">
        <v>1367</v>
      </c>
      <c r="Q375" t="s">
        <v>2916</v>
      </c>
      <c r="R375" t="s">
        <v>2917</v>
      </c>
      <c r="S375" t="s">
        <v>2918</v>
      </c>
      <c r="T375" t="s">
        <v>2919</v>
      </c>
    </row>
    <row r="376" spans="1:21" x14ac:dyDescent="0.25">
      <c r="A376">
        <v>375</v>
      </c>
      <c r="B376">
        <v>0.46418689576912098</v>
      </c>
      <c r="C376">
        <v>22.688755416870102</v>
      </c>
      <c r="D376" t="s">
        <v>376</v>
      </c>
      <c r="E376" t="s">
        <v>376</v>
      </c>
      <c r="F376" t="s">
        <v>3496</v>
      </c>
      <c r="G376" t="s">
        <v>3496</v>
      </c>
      <c r="H376" t="s">
        <v>3497</v>
      </c>
      <c r="I376" t="s">
        <v>3496</v>
      </c>
      <c r="J376" t="s">
        <v>835</v>
      </c>
      <c r="K376" t="s">
        <v>3495</v>
      </c>
      <c r="M376" t="s">
        <v>837</v>
      </c>
      <c r="N376" s="3">
        <v>567</v>
      </c>
    </row>
    <row r="377" spans="1:21" x14ac:dyDescent="0.25">
      <c r="A377">
        <v>376</v>
      </c>
      <c r="B377">
        <v>0.60353395352571604</v>
      </c>
      <c r="C377">
        <v>22.6788586703214</v>
      </c>
      <c r="D377" t="s">
        <v>507</v>
      </c>
      <c r="E377" t="s">
        <v>507</v>
      </c>
      <c r="F377" t="s">
        <v>4372</v>
      </c>
      <c r="G377" t="s">
        <v>4372</v>
      </c>
      <c r="H377" t="s">
        <v>4373</v>
      </c>
      <c r="I377" t="s">
        <v>4372</v>
      </c>
      <c r="J377" t="s">
        <v>835</v>
      </c>
      <c r="K377" t="s">
        <v>4083</v>
      </c>
      <c r="M377" t="s">
        <v>837</v>
      </c>
      <c r="N377" s="3">
        <v>58</v>
      </c>
      <c r="O377" t="s">
        <v>2886</v>
      </c>
      <c r="P377" t="s">
        <v>2887</v>
      </c>
      <c r="R377" t="s">
        <v>4374</v>
      </c>
      <c r="S377" t="s">
        <v>4375</v>
      </c>
    </row>
    <row r="378" spans="1:21" x14ac:dyDescent="0.25">
      <c r="A378">
        <v>377</v>
      </c>
      <c r="B378">
        <v>1.4571938918872001</v>
      </c>
      <c r="C378">
        <v>22.670575823102698</v>
      </c>
      <c r="D378" t="s">
        <v>807</v>
      </c>
      <c r="E378" t="s">
        <v>807</v>
      </c>
      <c r="F378" t="s">
        <v>3905</v>
      </c>
      <c r="G378" t="s">
        <v>3905</v>
      </c>
      <c r="H378" t="s">
        <v>3906</v>
      </c>
      <c r="I378" t="s">
        <v>3905</v>
      </c>
      <c r="J378" t="s">
        <v>835</v>
      </c>
      <c r="K378" t="s">
        <v>3907</v>
      </c>
      <c r="L378" t="s">
        <v>3908</v>
      </c>
      <c r="M378" t="s">
        <v>2730</v>
      </c>
      <c r="N378" s="3">
        <v>714</v>
      </c>
      <c r="O378" t="s">
        <v>3909</v>
      </c>
      <c r="P378" t="s">
        <v>2255</v>
      </c>
      <c r="Q378" t="s">
        <v>3910</v>
      </c>
      <c r="R378" t="s">
        <v>3911</v>
      </c>
      <c r="S378" t="s">
        <v>3912</v>
      </c>
    </row>
    <row r="379" spans="1:21" x14ac:dyDescent="0.25">
      <c r="A379">
        <v>378</v>
      </c>
      <c r="B379">
        <v>1.9528131663244599</v>
      </c>
      <c r="C379">
        <v>22.663001505533899</v>
      </c>
      <c r="D379" t="s">
        <v>293</v>
      </c>
      <c r="E379" t="s">
        <v>293</v>
      </c>
      <c r="F379" t="s">
        <v>2677</v>
      </c>
      <c r="G379" t="s">
        <v>2677</v>
      </c>
      <c r="H379" t="s">
        <v>2678</v>
      </c>
      <c r="I379" t="s">
        <v>2677</v>
      </c>
      <c r="J379" t="s">
        <v>835</v>
      </c>
      <c r="K379" t="s">
        <v>2679</v>
      </c>
      <c r="L379" t="s">
        <v>2680</v>
      </c>
      <c r="M379" t="s">
        <v>837</v>
      </c>
      <c r="N379" s="3">
        <v>449</v>
      </c>
      <c r="O379" t="s">
        <v>2673</v>
      </c>
      <c r="Q379" t="s">
        <v>2674</v>
      </c>
      <c r="R379" t="s">
        <v>2675</v>
      </c>
      <c r="S379" t="s">
        <v>2676</v>
      </c>
    </row>
    <row r="380" spans="1:21" x14ac:dyDescent="0.25">
      <c r="A380">
        <v>379</v>
      </c>
      <c r="B380">
        <v>1.03222340494563</v>
      </c>
      <c r="C380">
        <v>22.6615328788757</v>
      </c>
      <c r="D380" t="s">
        <v>694</v>
      </c>
      <c r="E380" t="s">
        <v>694</v>
      </c>
      <c r="F380" t="s">
        <v>1227</v>
      </c>
      <c r="G380" t="s">
        <v>1227</v>
      </c>
      <c r="H380" t="s">
        <v>1228</v>
      </c>
      <c r="I380" t="s">
        <v>1227</v>
      </c>
      <c r="J380" t="s">
        <v>835</v>
      </c>
      <c r="K380" t="s">
        <v>1229</v>
      </c>
      <c r="L380" t="s">
        <v>1230</v>
      </c>
      <c r="M380" t="s">
        <v>837</v>
      </c>
      <c r="N380" s="3">
        <v>168</v>
      </c>
      <c r="O380" t="s">
        <v>1231</v>
      </c>
      <c r="P380" t="s">
        <v>1232</v>
      </c>
      <c r="Q380" t="s">
        <v>1222</v>
      </c>
      <c r="R380" t="s">
        <v>1233</v>
      </c>
      <c r="S380" t="s">
        <v>1234</v>
      </c>
      <c r="T380" t="s">
        <v>1235</v>
      </c>
      <c r="U380" t="s">
        <v>1236</v>
      </c>
    </row>
    <row r="381" spans="1:21" x14ac:dyDescent="0.25">
      <c r="A381">
        <v>380</v>
      </c>
      <c r="B381">
        <v>0.59840871808944196</v>
      </c>
      <c r="C381">
        <v>22.654147338867201</v>
      </c>
      <c r="D381" t="s">
        <v>672</v>
      </c>
      <c r="E381" t="s">
        <v>672</v>
      </c>
      <c r="F381" t="s">
        <v>4376</v>
      </c>
      <c r="G381" t="s">
        <v>4376</v>
      </c>
      <c r="H381" t="s">
        <v>4377</v>
      </c>
      <c r="I381" t="s">
        <v>4376</v>
      </c>
      <c r="J381" t="s">
        <v>835</v>
      </c>
      <c r="K381" t="s">
        <v>4083</v>
      </c>
      <c r="M381" t="s">
        <v>837</v>
      </c>
      <c r="N381" s="3">
        <v>332</v>
      </c>
      <c r="Q381" t="s">
        <v>4358</v>
      </c>
      <c r="R381" t="s">
        <v>4358</v>
      </c>
      <c r="S381" t="s">
        <v>4359</v>
      </c>
    </row>
    <row r="382" spans="1:21" x14ac:dyDescent="0.25">
      <c r="A382">
        <v>381</v>
      </c>
      <c r="B382">
        <v>1.7427378288561799</v>
      </c>
      <c r="C382">
        <v>22.649408340454102</v>
      </c>
      <c r="D382" t="s">
        <v>307</v>
      </c>
      <c r="E382" t="s">
        <v>307</v>
      </c>
      <c r="F382" t="s">
        <v>4029</v>
      </c>
      <c r="G382" t="s">
        <v>4029</v>
      </c>
      <c r="H382" t="s">
        <v>4030</v>
      </c>
      <c r="I382" t="s">
        <v>4029</v>
      </c>
      <c r="J382" t="s">
        <v>835</v>
      </c>
      <c r="K382" t="s">
        <v>4031</v>
      </c>
      <c r="L382" t="s">
        <v>4032</v>
      </c>
      <c r="M382" t="s">
        <v>837</v>
      </c>
      <c r="N382" s="3">
        <v>221</v>
      </c>
    </row>
    <row r="383" spans="1:21" x14ac:dyDescent="0.25">
      <c r="A383">
        <v>382</v>
      </c>
      <c r="B383">
        <v>1.1016359897610599</v>
      </c>
      <c r="C383">
        <v>22.638311658586801</v>
      </c>
      <c r="D383" t="s">
        <v>492</v>
      </c>
      <c r="E383" t="s">
        <v>492</v>
      </c>
      <c r="F383" t="s">
        <v>4378</v>
      </c>
      <c r="G383" t="s">
        <v>4378</v>
      </c>
      <c r="H383" t="s">
        <v>4379</v>
      </c>
      <c r="I383" t="s">
        <v>4378</v>
      </c>
      <c r="J383" t="s">
        <v>835</v>
      </c>
      <c r="K383" t="s">
        <v>4083</v>
      </c>
      <c r="L383" t="s">
        <v>4380</v>
      </c>
      <c r="M383" t="s">
        <v>837</v>
      </c>
      <c r="N383" s="3">
        <v>170</v>
      </c>
      <c r="O383" t="s">
        <v>4381</v>
      </c>
      <c r="R383" t="s">
        <v>4381</v>
      </c>
      <c r="S383" t="s">
        <v>4382</v>
      </c>
    </row>
    <row r="384" spans="1:21" x14ac:dyDescent="0.25">
      <c r="A384">
        <v>383</v>
      </c>
      <c r="B384">
        <v>0.85973855698408097</v>
      </c>
      <c r="C384">
        <v>22.632981164114799</v>
      </c>
      <c r="D384" t="s">
        <v>306</v>
      </c>
      <c r="E384" t="s">
        <v>306</v>
      </c>
      <c r="F384" t="s">
        <v>2004</v>
      </c>
      <c r="G384" t="s">
        <v>2004</v>
      </c>
      <c r="H384" t="s">
        <v>2005</v>
      </c>
      <c r="I384" t="s">
        <v>2004</v>
      </c>
      <c r="J384" t="s">
        <v>835</v>
      </c>
      <c r="K384" t="s">
        <v>2006</v>
      </c>
      <c r="L384" t="s">
        <v>2007</v>
      </c>
      <c r="M384" t="s">
        <v>837</v>
      </c>
      <c r="N384" s="3">
        <v>316</v>
      </c>
      <c r="P384" t="s">
        <v>1242</v>
      </c>
      <c r="R384" t="s">
        <v>1242</v>
      </c>
      <c r="S384" t="s">
        <v>2008</v>
      </c>
      <c r="T384" t="s">
        <v>1246</v>
      </c>
      <c r="U384" t="s">
        <v>2009</v>
      </c>
    </row>
    <row r="385" spans="1:21" x14ac:dyDescent="0.25">
      <c r="A385">
        <v>384</v>
      </c>
      <c r="B385">
        <v>1.23099817186223</v>
      </c>
      <c r="C385">
        <v>22.621691158839599</v>
      </c>
      <c r="D385" t="s">
        <v>332</v>
      </c>
      <c r="E385" t="s">
        <v>332</v>
      </c>
      <c r="F385" t="s">
        <v>897</v>
      </c>
      <c r="G385" t="s">
        <v>897</v>
      </c>
      <c r="H385" t="s">
        <v>898</v>
      </c>
      <c r="I385" t="s">
        <v>897</v>
      </c>
      <c r="J385" t="s">
        <v>835</v>
      </c>
      <c r="K385" t="s">
        <v>899</v>
      </c>
      <c r="L385" t="s">
        <v>900</v>
      </c>
      <c r="M385" t="s">
        <v>837</v>
      </c>
      <c r="N385" s="3">
        <v>310</v>
      </c>
      <c r="Q385" t="s">
        <v>901</v>
      </c>
      <c r="R385" t="s">
        <v>901</v>
      </c>
      <c r="S385" t="s">
        <v>902</v>
      </c>
    </row>
    <row r="386" spans="1:21" x14ac:dyDescent="0.25">
      <c r="A386">
        <v>385</v>
      </c>
      <c r="B386">
        <v>1.4542316241477</v>
      </c>
      <c r="C386">
        <v>22.602617263793899</v>
      </c>
      <c r="D386" t="s">
        <v>526</v>
      </c>
      <c r="E386" t="s">
        <v>526</v>
      </c>
      <c r="F386" t="s">
        <v>3385</v>
      </c>
      <c r="G386" t="s">
        <v>3385</v>
      </c>
      <c r="H386" t="s">
        <v>3386</v>
      </c>
      <c r="I386" t="s">
        <v>3385</v>
      </c>
      <c r="J386" t="s">
        <v>835</v>
      </c>
      <c r="K386" t="s">
        <v>3387</v>
      </c>
      <c r="L386" t="s">
        <v>3388</v>
      </c>
      <c r="M386" t="s">
        <v>837</v>
      </c>
      <c r="N386" s="3">
        <v>356</v>
      </c>
      <c r="O386" t="s">
        <v>3389</v>
      </c>
      <c r="P386" t="s">
        <v>1502</v>
      </c>
      <c r="R386" t="s">
        <v>3390</v>
      </c>
      <c r="S386" t="s">
        <v>3391</v>
      </c>
      <c r="T386" t="s">
        <v>3392</v>
      </c>
      <c r="U386" t="s">
        <v>3393</v>
      </c>
    </row>
    <row r="387" spans="1:21" x14ac:dyDescent="0.25">
      <c r="A387">
        <v>386</v>
      </c>
      <c r="B387">
        <v>1.07919530592934</v>
      </c>
      <c r="C387">
        <v>22.586807409922301</v>
      </c>
      <c r="D387" t="s">
        <v>105</v>
      </c>
      <c r="E387" t="s">
        <v>105</v>
      </c>
      <c r="F387" t="s">
        <v>4014</v>
      </c>
      <c r="G387" t="s">
        <v>4014</v>
      </c>
      <c r="H387" t="s">
        <v>4015</v>
      </c>
      <c r="I387" t="s">
        <v>4014</v>
      </c>
      <c r="J387" t="s">
        <v>835</v>
      </c>
      <c r="K387" t="s">
        <v>3997</v>
      </c>
      <c r="M387" t="s">
        <v>837</v>
      </c>
      <c r="N387" s="3">
        <v>448</v>
      </c>
      <c r="O387" t="s">
        <v>3999</v>
      </c>
      <c r="P387" t="s">
        <v>4000</v>
      </c>
      <c r="Q387" t="s">
        <v>4001</v>
      </c>
      <c r="R387" t="s">
        <v>4002</v>
      </c>
      <c r="S387" t="s">
        <v>4003</v>
      </c>
      <c r="T387" t="s">
        <v>2095</v>
      </c>
      <c r="U387" t="s">
        <v>4004</v>
      </c>
    </row>
    <row r="388" spans="1:21" x14ac:dyDescent="0.25">
      <c r="A388">
        <v>387</v>
      </c>
      <c r="B388">
        <v>1.7479777973096899</v>
      </c>
      <c r="C388">
        <v>22.581529458363899</v>
      </c>
      <c r="D388" t="s">
        <v>566</v>
      </c>
      <c r="E388" t="s">
        <v>566</v>
      </c>
      <c r="F388" t="s">
        <v>3449</v>
      </c>
      <c r="G388" t="s">
        <v>3449</v>
      </c>
      <c r="H388" t="s">
        <v>3450</v>
      </c>
      <c r="I388" t="s">
        <v>3449</v>
      </c>
      <c r="J388" t="s">
        <v>835</v>
      </c>
      <c r="K388" t="s">
        <v>3451</v>
      </c>
      <c r="L388" t="s">
        <v>3452</v>
      </c>
      <c r="M388" t="s">
        <v>837</v>
      </c>
      <c r="N388" s="3">
        <v>513</v>
      </c>
      <c r="Q388" t="s">
        <v>3453</v>
      </c>
      <c r="R388" t="s">
        <v>3453</v>
      </c>
      <c r="S388" t="s">
        <v>3454</v>
      </c>
    </row>
    <row r="389" spans="1:21" x14ac:dyDescent="0.25">
      <c r="A389">
        <v>388</v>
      </c>
      <c r="B389">
        <v>1.3939143958779601</v>
      </c>
      <c r="C389">
        <v>22.573029444767901</v>
      </c>
      <c r="D389" t="s">
        <v>797</v>
      </c>
      <c r="E389" t="s">
        <v>798</v>
      </c>
      <c r="F389" t="s">
        <v>4383</v>
      </c>
      <c r="G389" t="s">
        <v>4383</v>
      </c>
      <c r="H389" t="s">
        <v>4384</v>
      </c>
      <c r="I389" t="s">
        <v>4383</v>
      </c>
      <c r="J389" t="s">
        <v>835</v>
      </c>
      <c r="K389" t="s">
        <v>4083</v>
      </c>
      <c r="L389" t="s">
        <v>4385</v>
      </c>
      <c r="M389" t="s">
        <v>837</v>
      </c>
      <c r="N389" s="3">
        <v>1632</v>
      </c>
      <c r="O389" t="s">
        <v>4386</v>
      </c>
      <c r="R389" t="s">
        <v>4386</v>
      </c>
      <c r="S389" t="s">
        <v>4387</v>
      </c>
    </row>
    <row r="390" spans="1:21" x14ac:dyDescent="0.25">
      <c r="A390">
        <v>389</v>
      </c>
      <c r="B390">
        <v>0.98875620670268305</v>
      </c>
      <c r="C390">
        <v>22.562181727091499</v>
      </c>
      <c r="D390" t="s">
        <v>277</v>
      </c>
      <c r="E390" t="s">
        <v>277</v>
      </c>
      <c r="F390" t="s">
        <v>2251</v>
      </c>
      <c r="G390" t="s">
        <v>2251</v>
      </c>
      <c r="H390" t="s">
        <v>2252</v>
      </c>
      <c r="I390" t="s">
        <v>2251</v>
      </c>
      <c r="J390" t="s">
        <v>835</v>
      </c>
      <c r="K390" t="s">
        <v>2253</v>
      </c>
      <c r="L390" t="s">
        <v>2254</v>
      </c>
      <c r="M390" t="s">
        <v>837</v>
      </c>
      <c r="N390" s="3">
        <v>314</v>
      </c>
      <c r="P390" t="s">
        <v>2255</v>
      </c>
      <c r="Q390" t="s">
        <v>2256</v>
      </c>
      <c r="R390" t="s">
        <v>2257</v>
      </c>
      <c r="S390" t="s">
        <v>2258</v>
      </c>
      <c r="T390" t="s">
        <v>2259</v>
      </c>
    </row>
    <row r="391" spans="1:21" x14ac:dyDescent="0.25">
      <c r="A391">
        <v>390</v>
      </c>
      <c r="B391">
        <v>1.0865562569443401</v>
      </c>
      <c r="C391">
        <v>22.559054238455602</v>
      </c>
      <c r="D391" t="s">
        <v>702</v>
      </c>
      <c r="E391" t="s">
        <v>702</v>
      </c>
      <c r="F391" t="s">
        <v>2695</v>
      </c>
      <c r="G391" t="s">
        <v>2695</v>
      </c>
      <c r="H391" t="s">
        <v>2696</v>
      </c>
      <c r="I391" t="s">
        <v>2695</v>
      </c>
      <c r="J391" t="s">
        <v>835</v>
      </c>
      <c r="K391" t="s">
        <v>2697</v>
      </c>
      <c r="L391" t="s">
        <v>2698</v>
      </c>
      <c r="M391" t="s">
        <v>837</v>
      </c>
      <c r="N391" s="3">
        <v>336</v>
      </c>
      <c r="O391" t="s">
        <v>838</v>
      </c>
      <c r="Q391" t="s">
        <v>2699</v>
      </c>
      <c r="R391" t="s">
        <v>2700</v>
      </c>
      <c r="S391" t="s">
        <v>2701</v>
      </c>
    </row>
    <row r="392" spans="1:21" x14ac:dyDescent="0.25">
      <c r="A392">
        <v>391</v>
      </c>
      <c r="B392">
        <v>0.39707815294089899</v>
      </c>
      <c r="C392">
        <v>22.557453950246199</v>
      </c>
      <c r="D392" t="s">
        <v>480</v>
      </c>
      <c r="E392" t="s">
        <v>480</v>
      </c>
      <c r="F392" t="s">
        <v>1466</v>
      </c>
      <c r="G392" t="s">
        <v>1466</v>
      </c>
      <c r="H392" t="s">
        <v>1467</v>
      </c>
      <c r="I392" t="s">
        <v>1466</v>
      </c>
      <c r="J392" t="s">
        <v>835</v>
      </c>
      <c r="K392" t="s">
        <v>1468</v>
      </c>
      <c r="L392" t="s">
        <v>1469</v>
      </c>
      <c r="M392" t="s">
        <v>837</v>
      </c>
      <c r="N392" s="3">
        <v>298</v>
      </c>
      <c r="P392" t="s">
        <v>1470</v>
      </c>
      <c r="Q392" t="s">
        <v>1471</v>
      </c>
      <c r="R392" t="s">
        <v>1472</v>
      </c>
      <c r="S392" t="s">
        <v>1473</v>
      </c>
      <c r="T392" t="s">
        <v>1474</v>
      </c>
    </row>
    <row r="393" spans="1:21" x14ac:dyDescent="0.25">
      <c r="A393">
        <v>392</v>
      </c>
      <c r="B393">
        <v>0.85651329990241598</v>
      </c>
      <c r="C393">
        <v>22.555991036551301</v>
      </c>
      <c r="D393" t="s">
        <v>440</v>
      </c>
      <c r="E393" t="s">
        <v>440</v>
      </c>
      <c r="F393" t="s">
        <v>4388</v>
      </c>
      <c r="G393" t="s">
        <v>4388</v>
      </c>
      <c r="H393" t="s">
        <v>4389</v>
      </c>
      <c r="I393" t="s">
        <v>4388</v>
      </c>
      <c r="J393" t="s">
        <v>835</v>
      </c>
      <c r="K393" t="s">
        <v>4083</v>
      </c>
      <c r="L393" t="s">
        <v>4390</v>
      </c>
      <c r="M393" t="s">
        <v>837</v>
      </c>
      <c r="N393" s="3">
        <v>363</v>
      </c>
      <c r="Q393" t="s">
        <v>1193</v>
      </c>
      <c r="R393" t="s">
        <v>1193</v>
      </c>
      <c r="S393" t="s">
        <v>1194</v>
      </c>
    </row>
    <row r="394" spans="1:21" x14ac:dyDescent="0.25">
      <c r="A394">
        <v>393</v>
      </c>
      <c r="B394">
        <v>1.23260321215543</v>
      </c>
      <c r="C394">
        <v>22.544395446777301</v>
      </c>
      <c r="D394" t="s">
        <v>362</v>
      </c>
      <c r="E394" t="s">
        <v>362</v>
      </c>
      <c r="F394" t="s">
        <v>3746</v>
      </c>
      <c r="G394" t="s">
        <v>3746</v>
      </c>
      <c r="H394" t="s">
        <v>3747</v>
      </c>
      <c r="I394" t="s">
        <v>3746</v>
      </c>
      <c r="J394" t="s">
        <v>835</v>
      </c>
      <c r="K394" t="s">
        <v>3748</v>
      </c>
      <c r="L394" t="s">
        <v>3749</v>
      </c>
      <c r="M394" t="s">
        <v>837</v>
      </c>
      <c r="N394" s="3">
        <v>348</v>
      </c>
      <c r="O394" t="s">
        <v>3750</v>
      </c>
      <c r="P394" t="s">
        <v>1275</v>
      </c>
      <c r="Q394" t="s">
        <v>3751</v>
      </c>
      <c r="R394" t="s">
        <v>3752</v>
      </c>
      <c r="S394" t="s">
        <v>3753</v>
      </c>
      <c r="T394" t="s">
        <v>2003</v>
      </c>
    </row>
    <row r="395" spans="1:21" x14ac:dyDescent="0.25">
      <c r="A395">
        <v>394</v>
      </c>
      <c r="B395">
        <v>1.1496267250774099</v>
      </c>
      <c r="C395">
        <v>22.538831190629399</v>
      </c>
      <c r="D395" t="s">
        <v>733</v>
      </c>
      <c r="E395" t="s">
        <v>733</v>
      </c>
      <c r="F395" t="s">
        <v>3478</v>
      </c>
      <c r="G395" t="s">
        <v>3478</v>
      </c>
      <c r="H395" t="s">
        <v>3479</v>
      </c>
      <c r="I395" t="s">
        <v>3478</v>
      </c>
      <c r="J395" t="s">
        <v>835</v>
      </c>
      <c r="K395" t="s">
        <v>3480</v>
      </c>
      <c r="L395" t="s">
        <v>3481</v>
      </c>
      <c r="M395" t="s">
        <v>837</v>
      </c>
      <c r="N395" s="3">
        <v>202</v>
      </c>
      <c r="O395" t="s">
        <v>1721</v>
      </c>
      <c r="Q395" t="s">
        <v>1723</v>
      </c>
      <c r="R395" t="s">
        <v>3482</v>
      </c>
      <c r="S395" t="s">
        <v>3483</v>
      </c>
    </row>
    <row r="396" spans="1:21" x14ac:dyDescent="0.25">
      <c r="A396">
        <v>395</v>
      </c>
      <c r="B396">
        <v>1.6575348021016101</v>
      </c>
      <c r="C396">
        <v>22.537429809570298</v>
      </c>
      <c r="D396" t="s">
        <v>458</v>
      </c>
      <c r="E396" t="s">
        <v>458</v>
      </c>
      <c r="F396" t="s">
        <v>1389</v>
      </c>
      <c r="G396" t="s">
        <v>1389</v>
      </c>
      <c r="H396" t="s">
        <v>1390</v>
      </c>
      <c r="I396" t="s">
        <v>1389</v>
      </c>
      <c r="J396" t="s">
        <v>835</v>
      </c>
      <c r="K396" t="s">
        <v>1391</v>
      </c>
      <c r="L396" t="s">
        <v>1392</v>
      </c>
      <c r="M396" t="s">
        <v>837</v>
      </c>
      <c r="N396" s="3">
        <v>815</v>
      </c>
      <c r="Q396" t="s">
        <v>1393</v>
      </c>
      <c r="R396" t="s">
        <v>1393</v>
      </c>
      <c r="S396" t="s">
        <v>1394</v>
      </c>
    </row>
    <row r="397" spans="1:21" x14ac:dyDescent="0.25">
      <c r="A397">
        <v>396</v>
      </c>
      <c r="B397">
        <v>1.8896988991654999</v>
      </c>
      <c r="C397">
        <v>22.5362189156669</v>
      </c>
      <c r="D397" t="s">
        <v>695</v>
      </c>
      <c r="E397" t="s">
        <v>695</v>
      </c>
      <c r="F397" t="s">
        <v>1279</v>
      </c>
      <c r="G397" t="s">
        <v>1279</v>
      </c>
      <c r="H397" t="s">
        <v>1280</v>
      </c>
      <c r="I397" t="s">
        <v>1279</v>
      </c>
      <c r="J397" t="s">
        <v>835</v>
      </c>
      <c r="K397" t="s">
        <v>1281</v>
      </c>
      <c r="L397" t="s">
        <v>1282</v>
      </c>
      <c r="M397" t="s">
        <v>837</v>
      </c>
      <c r="N397" s="3">
        <v>433</v>
      </c>
      <c r="O397" t="s">
        <v>1283</v>
      </c>
      <c r="Q397" t="s">
        <v>1284</v>
      </c>
      <c r="R397" t="s">
        <v>1285</v>
      </c>
      <c r="S397" t="s">
        <v>1286</v>
      </c>
    </row>
    <row r="398" spans="1:21" x14ac:dyDescent="0.25">
      <c r="A398">
        <v>397</v>
      </c>
      <c r="B398">
        <v>1.1189672947976601</v>
      </c>
      <c r="C398">
        <v>22.506842353127201</v>
      </c>
      <c r="D398" t="s">
        <v>782</v>
      </c>
      <c r="E398" t="s">
        <v>782</v>
      </c>
      <c r="F398" t="s">
        <v>2421</v>
      </c>
      <c r="G398" t="s">
        <v>2421</v>
      </c>
      <c r="H398" t="s">
        <v>2422</v>
      </c>
      <c r="I398" t="s">
        <v>2421</v>
      </c>
      <c r="J398" t="s">
        <v>835</v>
      </c>
      <c r="K398" t="s">
        <v>2423</v>
      </c>
      <c r="L398" t="s">
        <v>2424</v>
      </c>
      <c r="M398" t="s">
        <v>837</v>
      </c>
      <c r="N398" s="3">
        <v>298</v>
      </c>
    </row>
    <row r="399" spans="1:21" x14ac:dyDescent="0.25">
      <c r="A399">
        <v>398</v>
      </c>
      <c r="B399">
        <v>1.15349592257322</v>
      </c>
      <c r="C399">
        <v>22.492532571156801</v>
      </c>
      <c r="D399" t="s">
        <v>104</v>
      </c>
      <c r="E399" t="s">
        <v>104</v>
      </c>
      <c r="F399" t="s">
        <v>964</v>
      </c>
      <c r="G399" t="s">
        <v>964</v>
      </c>
      <c r="H399" t="s">
        <v>965</v>
      </c>
      <c r="I399" t="s">
        <v>964</v>
      </c>
      <c r="J399" t="s">
        <v>835</v>
      </c>
      <c r="K399" t="s">
        <v>966</v>
      </c>
      <c r="L399" t="s">
        <v>967</v>
      </c>
      <c r="M399" t="s">
        <v>837</v>
      </c>
      <c r="N399" s="3">
        <v>155</v>
      </c>
      <c r="O399" t="s">
        <v>968</v>
      </c>
      <c r="P399" t="s">
        <v>969</v>
      </c>
      <c r="Q399" t="s">
        <v>970</v>
      </c>
      <c r="R399" t="s">
        <v>971</v>
      </c>
      <c r="S399" t="s">
        <v>972</v>
      </c>
    </row>
    <row r="400" spans="1:21" x14ac:dyDescent="0.25">
      <c r="A400">
        <v>399</v>
      </c>
      <c r="B400">
        <v>1.5443616296631899</v>
      </c>
      <c r="C400">
        <v>22.492175102233901</v>
      </c>
      <c r="D400" t="s">
        <v>653</v>
      </c>
      <c r="E400" t="s">
        <v>653</v>
      </c>
      <c r="F400" t="s">
        <v>3151</v>
      </c>
      <c r="G400" t="s">
        <v>3151</v>
      </c>
      <c r="H400" t="s">
        <v>3152</v>
      </c>
      <c r="I400" t="s">
        <v>3151</v>
      </c>
      <c r="J400" t="s">
        <v>835</v>
      </c>
      <c r="K400" t="s">
        <v>3153</v>
      </c>
      <c r="L400" t="s">
        <v>3154</v>
      </c>
      <c r="M400" t="s">
        <v>837</v>
      </c>
      <c r="N400" s="3">
        <v>417</v>
      </c>
      <c r="O400" t="s">
        <v>914</v>
      </c>
      <c r="Q400" t="s">
        <v>3155</v>
      </c>
      <c r="R400" t="s">
        <v>3156</v>
      </c>
      <c r="S400" t="s">
        <v>3157</v>
      </c>
    </row>
    <row r="401" spans="1:21" x14ac:dyDescent="0.25">
      <c r="A401">
        <v>400</v>
      </c>
      <c r="B401">
        <v>0.91320918266279105</v>
      </c>
      <c r="C401">
        <v>22.457908821105999</v>
      </c>
      <c r="D401" t="s">
        <v>682</v>
      </c>
      <c r="E401" t="s">
        <v>682</v>
      </c>
      <c r="F401" t="s">
        <v>2569</v>
      </c>
      <c r="G401" t="s">
        <v>2569</v>
      </c>
      <c r="H401" t="s">
        <v>2570</v>
      </c>
      <c r="I401" t="s">
        <v>2569</v>
      </c>
      <c r="J401" t="s">
        <v>835</v>
      </c>
      <c r="K401" t="s">
        <v>2564</v>
      </c>
      <c r="L401" t="s">
        <v>2571</v>
      </c>
      <c r="M401" t="s">
        <v>837</v>
      </c>
      <c r="N401" s="3">
        <v>126</v>
      </c>
      <c r="P401" t="s">
        <v>2485</v>
      </c>
      <c r="Q401" t="s">
        <v>2549</v>
      </c>
      <c r="R401" t="s">
        <v>2556</v>
      </c>
      <c r="S401" t="s">
        <v>2557</v>
      </c>
      <c r="T401" t="s">
        <v>2566</v>
      </c>
    </row>
    <row r="402" spans="1:21" x14ac:dyDescent="0.25">
      <c r="A402">
        <v>401</v>
      </c>
      <c r="B402">
        <v>1.65033453497031</v>
      </c>
      <c r="C402">
        <v>22.457125282287599</v>
      </c>
      <c r="D402" t="s">
        <v>466</v>
      </c>
      <c r="E402" t="s">
        <v>466</v>
      </c>
      <c r="F402" t="s">
        <v>2347</v>
      </c>
      <c r="G402" t="s">
        <v>2347</v>
      </c>
      <c r="H402" t="s">
        <v>2348</v>
      </c>
      <c r="I402" t="s">
        <v>2347</v>
      </c>
      <c r="J402" t="s">
        <v>835</v>
      </c>
      <c r="K402" t="s">
        <v>2349</v>
      </c>
      <c r="L402" t="s">
        <v>2350</v>
      </c>
      <c r="M402" t="s">
        <v>837</v>
      </c>
      <c r="N402" s="3">
        <v>105</v>
      </c>
      <c r="Q402" t="s">
        <v>2351</v>
      </c>
      <c r="R402" t="s">
        <v>2351</v>
      </c>
      <c r="S402" t="s">
        <v>2352</v>
      </c>
      <c r="U402" t="s">
        <v>2353</v>
      </c>
    </row>
    <row r="403" spans="1:21" x14ac:dyDescent="0.25">
      <c r="A403">
        <v>402</v>
      </c>
      <c r="B403">
        <v>1.1598224568372799</v>
      </c>
      <c r="C403">
        <v>22.4540618549694</v>
      </c>
      <c r="D403" t="s">
        <v>533</v>
      </c>
      <c r="E403" t="s">
        <v>534</v>
      </c>
      <c r="F403" t="s">
        <v>1175</v>
      </c>
      <c r="G403" t="s">
        <v>1175</v>
      </c>
      <c r="H403" t="s">
        <v>1176</v>
      </c>
      <c r="I403" t="s">
        <v>1175</v>
      </c>
      <c r="J403" t="s">
        <v>835</v>
      </c>
      <c r="K403" t="s">
        <v>1177</v>
      </c>
      <c r="L403" t="s">
        <v>1178</v>
      </c>
      <c r="M403" t="s">
        <v>837</v>
      </c>
      <c r="N403" s="3">
        <v>414</v>
      </c>
      <c r="O403" t="s">
        <v>856</v>
      </c>
      <c r="P403" t="s">
        <v>857</v>
      </c>
      <c r="Q403" t="s">
        <v>1179</v>
      </c>
      <c r="R403" t="s">
        <v>1180</v>
      </c>
      <c r="S403" t="s">
        <v>1181</v>
      </c>
      <c r="T403" t="s">
        <v>861</v>
      </c>
    </row>
    <row r="404" spans="1:21" x14ac:dyDescent="0.25">
      <c r="A404">
        <v>403</v>
      </c>
      <c r="B404">
        <v>1.4613624473909099</v>
      </c>
      <c r="C404">
        <v>22.454015223185198</v>
      </c>
      <c r="D404" t="s">
        <v>780</v>
      </c>
      <c r="E404" t="s">
        <v>780</v>
      </c>
      <c r="F404" t="s">
        <v>4391</v>
      </c>
      <c r="G404" t="s">
        <v>4391</v>
      </c>
      <c r="H404" t="s">
        <v>4392</v>
      </c>
      <c r="I404" t="s">
        <v>4391</v>
      </c>
      <c r="J404" t="s">
        <v>835</v>
      </c>
      <c r="K404" t="s">
        <v>4083</v>
      </c>
      <c r="L404" t="s">
        <v>4393</v>
      </c>
      <c r="M404" t="s">
        <v>837</v>
      </c>
      <c r="N404" s="3">
        <v>557</v>
      </c>
      <c r="O404" t="s">
        <v>4394</v>
      </c>
      <c r="P404" t="s">
        <v>1242</v>
      </c>
      <c r="Q404" t="s">
        <v>1139</v>
      </c>
      <c r="R404" t="s">
        <v>4395</v>
      </c>
      <c r="S404" t="s">
        <v>4396</v>
      </c>
    </row>
    <row r="405" spans="1:21" x14ac:dyDescent="0.25">
      <c r="A405">
        <v>404</v>
      </c>
      <c r="B405">
        <v>1.8962680916628101</v>
      </c>
      <c r="C405">
        <v>22.4497022628784</v>
      </c>
      <c r="D405" t="s">
        <v>789</v>
      </c>
      <c r="E405" t="s">
        <v>789</v>
      </c>
      <c r="F405" t="s">
        <v>4075</v>
      </c>
      <c r="G405" t="s">
        <v>4075</v>
      </c>
      <c r="H405" t="s">
        <v>4076</v>
      </c>
      <c r="I405" t="s">
        <v>4075</v>
      </c>
      <c r="J405" t="s">
        <v>835</v>
      </c>
      <c r="K405" t="s">
        <v>4077</v>
      </c>
      <c r="L405" t="s">
        <v>4078</v>
      </c>
      <c r="M405" t="s">
        <v>837</v>
      </c>
      <c r="N405" s="3">
        <v>1059</v>
      </c>
      <c r="Q405" t="s">
        <v>4079</v>
      </c>
      <c r="R405" t="s">
        <v>4079</v>
      </c>
      <c r="S405" t="s">
        <v>4080</v>
      </c>
    </row>
    <row r="406" spans="1:21" x14ac:dyDescent="0.25">
      <c r="A406">
        <v>405</v>
      </c>
      <c r="B406">
        <v>1.0045516060736199</v>
      </c>
      <c r="C406">
        <v>22.446832483464998</v>
      </c>
      <c r="D406" t="s">
        <v>609</v>
      </c>
      <c r="E406" t="s">
        <v>609</v>
      </c>
      <c r="F406" t="s">
        <v>3847</v>
      </c>
      <c r="G406" t="s">
        <v>3847</v>
      </c>
      <c r="H406" t="s">
        <v>3848</v>
      </c>
      <c r="I406" t="s">
        <v>3847</v>
      </c>
      <c r="J406" t="s">
        <v>835</v>
      </c>
      <c r="K406" t="s">
        <v>3849</v>
      </c>
      <c r="L406" t="s">
        <v>3850</v>
      </c>
      <c r="M406" t="s">
        <v>837</v>
      </c>
      <c r="N406" s="3">
        <v>546</v>
      </c>
      <c r="O406" t="s">
        <v>838</v>
      </c>
      <c r="P406" t="s">
        <v>1502</v>
      </c>
      <c r="Q406" t="s">
        <v>1164</v>
      </c>
      <c r="R406" t="s">
        <v>3839</v>
      </c>
      <c r="S406" t="s">
        <v>3840</v>
      </c>
      <c r="T406" t="s">
        <v>861</v>
      </c>
    </row>
    <row r="407" spans="1:21" x14ac:dyDescent="0.25">
      <c r="A407">
        <v>406</v>
      </c>
      <c r="B407">
        <v>1.1831192408354401</v>
      </c>
      <c r="C407">
        <v>22.443477190457902</v>
      </c>
      <c r="D407" t="s">
        <v>741</v>
      </c>
      <c r="E407" t="s">
        <v>741</v>
      </c>
      <c r="F407" t="s">
        <v>4051</v>
      </c>
      <c r="G407" t="s">
        <v>4051</v>
      </c>
      <c r="H407" t="s">
        <v>4052</v>
      </c>
      <c r="I407" t="s">
        <v>4051</v>
      </c>
      <c r="J407" t="s">
        <v>835</v>
      </c>
      <c r="K407" t="s">
        <v>4053</v>
      </c>
      <c r="L407" t="s">
        <v>4054</v>
      </c>
      <c r="M407" t="s">
        <v>837</v>
      </c>
      <c r="N407" s="3">
        <v>428</v>
      </c>
      <c r="Q407" t="s">
        <v>3910</v>
      </c>
      <c r="R407" t="s">
        <v>3910</v>
      </c>
      <c r="S407" t="s">
        <v>4055</v>
      </c>
    </row>
    <row r="408" spans="1:21" x14ac:dyDescent="0.25">
      <c r="A408">
        <v>407</v>
      </c>
      <c r="B408">
        <v>0.98233027440283105</v>
      </c>
      <c r="C408">
        <v>22.442888433282999</v>
      </c>
      <c r="D408" t="s">
        <v>256</v>
      </c>
      <c r="E408" t="s">
        <v>256</v>
      </c>
      <c r="F408" t="s">
        <v>2891</v>
      </c>
      <c r="G408" t="s">
        <v>2891</v>
      </c>
      <c r="H408" t="s">
        <v>2892</v>
      </c>
      <c r="I408" t="s">
        <v>2891</v>
      </c>
      <c r="J408" t="s">
        <v>835</v>
      </c>
      <c r="K408" t="s">
        <v>2893</v>
      </c>
      <c r="L408" t="s">
        <v>2894</v>
      </c>
      <c r="M408" t="s">
        <v>837</v>
      </c>
      <c r="N408" s="3">
        <v>248</v>
      </c>
      <c r="P408" t="s">
        <v>2895</v>
      </c>
      <c r="R408" t="s">
        <v>2895</v>
      </c>
      <c r="S408" t="s">
        <v>2896</v>
      </c>
    </row>
    <row r="409" spans="1:21" x14ac:dyDescent="0.25">
      <c r="A409">
        <v>408</v>
      </c>
      <c r="B409">
        <v>1.6115904123308</v>
      </c>
      <c r="C409">
        <v>22.4298615773519</v>
      </c>
      <c r="D409" t="s">
        <v>238</v>
      </c>
      <c r="E409" t="s">
        <v>239</v>
      </c>
      <c r="F409" t="s">
        <v>4397</v>
      </c>
      <c r="G409" t="s">
        <v>4397</v>
      </c>
      <c r="H409" t="s">
        <v>4398</v>
      </c>
      <c r="I409" t="s">
        <v>4397</v>
      </c>
      <c r="J409" t="s">
        <v>835</v>
      </c>
      <c r="K409" t="s">
        <v>4083</v>
      </c>
      <c r="L409" t="s">
        <v>4399</v>
      </c>
      <c r="M409" t="s">
        <v>837</v>
      </c>
      <c r="N409" s="3">
        <v>418</v>
      </c>
      <c r="O409" t="s">
        <v>1220</v>
      </c>
      <c r="P409" t="s">
        <v>4400</v>
      </c>
      <c r="Q409" t="s">
        <v>839</v>
      </c>
      <c r="R409" t="s">
        <v>4401</v>
      </c>
      <c r="S409" t="s">
        <v>4402</v>
      </c>
      <c r="T409" t="s">
        <v>4403</v>
      </c>
    </row>
    <row r="410" spans="1:21" x14ac:dyDescent="0.25">
      <c r="A410">
        <v>409</v>
      </c>
      <c r="B410">
        <v>0.96010687944662898</v>
      </c>
      <c r="C410">
        <v>22.428902353559199</v>
      </c>
      <c r="D410" t="s">
        <v>676</v>
      </c>
      <c r="E410" t="s">
        <v>676</v>
      </c>
      <c r="F410" t="s">
        <v>3086</v>
      </c>
      <c r="G410" t="s">
        <v>3086</v>
      </c>
      <c r="H410" t="s">
        <v>3087</v>
      </c>
      <c r="I410" t="s">
        <v>3086</v>
      </c>
      <c r="J410" t="s">
        <v>835</v>
      </c>
      <c r="K410" t="s">
        <v>3088</v>
      </c>
      <c r="L410" t="s">
        <v>3089</v>
      </c>
      <c r="M410" t="s">
        <v>837</v>
      </c>
      <c r="N410" s="3">
        <v>902</v>
      </c>
      <c r="P410" t="s">
        <v>1275</v>
      </c>
      <c r="R410" t="s">
        <v>1275</v>
      </c>
      <c r="S410" t="s">
        <v>1412</v>
      </c>
    </row>
    <row r="411" spans="1:21" x14ac:dyDescent="0.25">
      <c r="A411">
        <v>410</v>
      </c>
      <c r="B411">
        <v>1.0352707768101701</v>
      </c>
      <c r="C411">
        <v>22.424272028605099</v>
      </c>
      <c r="D411" t="s">
        <v>288</v>
      </c>
      <c r="E411" t="s">
        <v>288</v>
      </c>
      <c r="F411" t="s">
        <v>3253</v>
      </c>
      <c r="G411" t="s">
        <v>3253</v>
      </c>
      <c r="H411" t="s">
        <v>3254</v>
      </c>
      <c r="I411" t="s">
        <v>3253</v>
      </c>
      <c r="J411" t="s">
        <v>835</v>
      </c>
      <c r="K411" t="s">
        <v>3255</v>
      </c>
      <c r="L411" t="s">
        <v>3256</v>
      </c>
      <c r="M411" t="s">
        <v>837</v>
      </c>
      <c r="N411" s="3">
        <v>185</v>
      </c>
      <c r="P411" t="s">
        <v>3257</v>
      </c>
      <c r="R411" t="s">
        <v>3257</v>
      </c>
      <c r="S411" t="s">
        <v>3258</v>
      </c>
    </row>
    <row r="412" spans="1:21" x14ac:dyDescent="0.25">
      <c r="A412">
        <v>411</v>
      </c>
      <c r="B412">
        <v>1.1028160727384599</v>
      </c>
      <c r="C412">
        <v>22.422686210045399</v>
      </c>
      <c r="D412" t="s">
        <v>240</v>
      </c>
      <c r="E412" t="s">
        <v>240</v>
      </c>
      <c r="F412" t="s">
        <v>4404</v>
      </c>
      <c r="G412" t="s">
        <v>4404</v>
      </c>
      <c r="H412" t="s">
        <v>4405</v>
      </c>
      <c r="I412" t="s">
        <v>4404</v>
      </c>
      <c r="J412" t="s">
        <v>835</v>
      </c>
      <c r="K412" t="s">
        <v>4083</v>
      </c>
      <c r="L412" t="s">
        <v>4406</v>
      </c>
      <c r="M412" t="s">
        <v>837</v>
      </c>
      <c r="N412" s="3">
        <v>555</v>
      </c>
      <c r="Q412" t="s">
        <v>4407</v>
      </c>
      <c r="R412" t="s">
        <v>4407</v>
      </c>
      <c r="S412" t="s">
        <v>4408</v>
      </c>
    </row>
    <row r="413" spans="1:21" x14ac:dyDescent="0.25">
      <c r="A413">
        <v>412</v>
      </c>
      <c r="B413">
        <v>1.4413058930198801</v>
      </c>
      <c r="C413">
        <v>22.417410659790001</v>
      </c>
      <c r="D413" t="s">
        <v>246</v>
      </c>
      <c r="E413" t="s">
        <v>246</v>
      </c>
      <c r="F413" t="s">
        <v>2340</v>
      </c>
      <c r="G413" t="s">
        <v>2340</v>
      </c>
      <c r="H413" t="s">
        <v>2341</v>
      </c>
      <c r="I413" t="s">
        <v>2340</v>
      </c>
      <c r="J413" t="s">
        <v>835</v>
      </c>
      <c r="K413" t="s">
        <v>2342</v>
      </c>
      <c r="L413" t="s">
        <v>2343</v>
      </c>
      <c r="M413" t="s">
        <v>837</v>
      </c>
      <c r="N413" s="3">
        <v>364</v>
      </c>
      <c r="Q413" t="s">
        <v>2344</v>
      </c>
      <c r="R413" t="s">
        <v>2344</v>
      </c>
      <c r="S413" t="s">
        <v>2345</v>
      </c>
      <c r="U413" t="s">
        <v>2346</v>
      </c>
    </row>
    <row r="414" spans="1:21" x14ac:dyDescent="0.25">
      <c r="A414">
        <v>413</v>
      </c>
      <c r="B414">
        <v>2.5726316982100101</v>
      </c>
      <c r="C414">
        <v>22.4157716115316</v>
      </c>
      <c r="D414" t="s">
        <v>356</v>
      </c>
      <c r="E414" t="s">
        <v>356</v>
      </c>
      <c r="F414" t="s">
        <v>2499</v>
      </c>
      <c r="G414" t="s">
        <v>2499</v>
      </c>
      <c r="H414" t="s">
        <v>2500</v>
      </c>
      <c r="I414" t="s">
        <v>2499</v>
      </c>
      <c r="J414" t="s">
        <v>835</v>
      </c>
      <c r="K414" t="s">
        <v>2494</v>
      </c>
      <c r="L414" t="s">
        <v>2501</v>
      </c>
      <c r="M414" t="s">
        <v>837</v>
      </c>
      <c r="N414" s="3">
        <v>793</v>
      </c>
      <c r="O414" t="s">
        <v>838</v>
      </c>
      <c r="Q414" t="s">
        <v>1164</v>
      </c>
      <c r="R414" t="s">
        <v>1165</v>
      </c>
      <c r="S414" t="s">
        <v>1166</v>
      </c>
    </row>
    <row r="415" spans="1:21" x14ac:dyDescent="0.25">
      <c r="A415">
        <v>414</v>
      </c>
      <c r="B415">
        <v>1.2079449534415101</v>
      </c>
      <c r="C415">
        <v>22.3894957224528</v>
      </c>
      <c r="D415" t="s">
        <v>447</v>
      </c>
      <c r="E415" t="s">
        <v>447</v>
      </c>
      <c r="F415" t="s">
        <v>3284</v>
      </c>
      <c r="G415" t="s">
        <v>3284</v>
      </c>
      <c r="H415" t="s">
        <v>3285</v>
      </c>
      <c r="I415" t="s">
        <v>3284</v>
      </c>
      <c r="J415" t="s">
        <v>835</v>
      </c>
      <c r="K415" t="s">
        <v>3279</v>
      </c>
      <c r="L415" t="s">
        <v>3286</v>
      </c>
      <c r="M415" t="s">
        <v>837</v>
      </c>
      <c r="N415" s="3">
        <v>272</v>
      </c>
      <c r="P415" t="s">
        <v>3281</v>
      </c>
      <c r="R415" t="s">
        <v>3281</v>
      </c>
      <c r="S415" t="s">
        <v>3282</v>
      </c>
      <c r="T415" t="s">
        <v>3283</v>
      </c>
    </row>
    <row r="416" spans="1:21" x14ac:dyDescent="0.25">
      <c r="A416">
        <v>415</v>
      </c>
      <c r="B416">
        <v>2.0918224795602498</v>
      </c>
      <c r="C416">
        <v>22.384073121207098</v>
      </c>
      <c r="D416" t="s">
        <v>769</v>
      </c>
      <c r="E416" t="s">
        <v>769</v>
      </c>
      <c r="F416" t="s">
        <v>4409</v>
      </c>
      <c r="G416" t="s">
        <v>4409</v>
      </c>
      <c r="H416" t="s">
        <v>4410</v>
      </c>
      <c r="I416" t="s">
        <v>4409</v>
      </c>
      <c r="J416" t="s">
        <v>835</v>
      </c>
      <c r="K416" t="s">
        <v>4083</v>
      </c>
      <c r="M416" t="s">
        <v>837</v>
      </c>
      <c r="N416" s="3">
        <v>477</v>
      </c>
    </row>
    <row r="417" spans="1:21" x14ac:dyDescent="0.25">
      <c r="A417">
        <v>416</v>
      </c>
      <c r="B417">
        <v>0.76818505986020602</v>
      </c>
      <c r="C417">
        <v>22.384010696411099</v>
      </c>
      <c r="D417" t="s">
        <v>200</v>
      </c>
      <c r="E417" t="s">
        <v>200</v>
      </c>
      <c r="F417" t="s">
        <v>4411</v>
      </c>
      <c r="G417" t="s">
        <v>4411</v>
      </c>
      <c r="H417" t="s">
        <v>4412</v>
      </c>
      <c r="I417" t="s">
        <v>4411</v>
      </c>
      <c r="J417" t="s">
        <v>835</v>
      </c>
      <c r="K417" t="s">
        <v>4083</v>
      </c>
      <c r="M417" t="s">
        <v>837</v>
      </c>
      <c r="N417" s="3">
        <v>1278</v>
      </c>
      <c r="O417" t="s">
        <v>1619</v>
      </c>
      <c r="P417" t="s">
        <v>4413</v>
      </c>
      <c r="Q417" t="s">
        <v>1620</v>
      </c>
      <c r="R417" t="s">
        <v>4414</v>
      </c>
      <c r="S417" t="s">
        <v>4415</v>
      </c>
      <c r="T417" t="s">
        <v>4416</v>
      </c>
      <c r="U417" t="s">
        <v>4417</v>
      </c>
    </row>
    <row r="418" spans="1:21" x14ac:dyDescent="0.25">
      <c r="A418">
        <v>417</v>
      </c>
      <c r="B418">
        <v>0.86430717332463802</v>
      </c>
      <c r="C418">
        <v>22.3736551602681</v>
      </c>
      <c r="D418" t="s">
        <v>297</v>
      </c>
      <c r="E418" t="s">
        <v>297</v>
      </c>
      <c r="F418" t="s">
        <v>2781</v>
      </c>
      <c r="G418" t="s">
        <v>2781</v>
      </c>
      <c r="H418" t="s">
        <v>2782</v>
      </c>
      <c r="I418" t="s">
        <v>2781</v>
      </c>
      <c r="J418" t="s">
        <v>835</v>
      </c>
      <c r="K418" t="s">
        <v>2783</v>
      </c>
      <c r="L418" t="s">
        <v>2784</v>
      </c>
      <c r="M418" t="s">
        <v>837</v>
      </c>
      <c r="N418" s="3">
        <v>384</v>
      </c>
      <c r="P418" t="s">
        <v>1275</v>
      </c>
      <c r="R418" t="s">
        <v>1275</v>
      </c>
      <c r="S418" t="s">
        <v>1412</v>
      </c>
    </row>
    <row r="419" spans="1:21" x14ac:dyDescent="0.25">
      <c r="A419">
        <v>418</v>
      </c>
      <c r="B419">
        <v>0.89532229743210701</v>
      </c>
      <c r="C419">
        <v>22.3710252588446</v>
      </c>
      <c r="D419" t="s">
        <v>167</v>
      </c>
      <c r="E419" t="s">
        <v>167</v>
      </c>
      <c r="F419" t="s">
        <v>3225</v>
      </c>
      <c r="G419" t="s">
        <v>3225</v>
      </c>
      <c r="H419" t="s">
        <v>3226</v>
      </c>
      <c r="I419" t="s">
        <v>3225</v>
      </c>
      <c r="J419" t="s">
        <v>835</v>
      </c>
      <c r="K419" t="s">
        <v>3227</v>
      </c>
      <c r="L419" t="s">
        <v>3228</v>
      </c>
      <c r="M419" t="s">
        <v>837</v>
      </c>
      <c r="N419" s="3">
        <v>305</v>
      </c>
      <c r="P419" t="s">
        <v>1275</v>
      </c>
      <c r="Q419" t="s">
        <v>1938</v>
      </c>
      <c r="R419" t="s">
        <v>3229</v>
      </c>
      <c r="S419" t="s">
        <v>3230</v>
      </c>
    </row>
    <row r="420" spans="1:21" x14ac:dyDescent="0.25">
      <c r="A420">
        <v>419</v>
      </c>
      <c r="B420">
        <v>1.8966321104295301</v>
      </c>
      <c r="C420">
        <v>22.361232904287501</v>
      </c>
      <c r="D420" t="s">
        <v>296</v>
      </c>
      <c r="E420" t="s">
        <v>296</v>
      </c>
      <c r="F420" t="s">
        <v>862</v>
      </c>
      <c r="G420" t="s">
        <v>862</v>
      </c>
      <c r="H420" t="s">
        <v>863</v>
      </c>
      <c r="I420" t="s">
        <v>862</v>
      </c>
      <c r="J420" t="s">
        <v>835</v>
      </c>
      <c r="K420" t="s">
        <v>864</v>
      </c>
      <c r="L420" t="s">
        <v>865</v>
      </c>
      <c r="M420" t="s">
        <v>837</v>
      </c>
      <c r="N420" s="3">
        <v>418</v>
      </c>
      <c r="O420" t="s">
        <v>856</v>
      </c>
      <c r="P420" t="s">
        <v>866</v>
      </c>
      <c r="Q420" t="s">
        <v>858</v>
      </c>
      <c r="R420" t="s">
        <v>867</v>
      </c>
      <c r="S420" t="s">
        <v>868</v>
      </c>
      <c r="T420" t="s">
        <v>869</v>
      </c>
      <c r="U420" t="s">
        <v>870</v>
      </c>
    </row>
    <row r="421" spans="1:21" x14ac:dyDescent="0.25">
      <c r="A421">
        <v>420</v>
      </c>
      <c r="B421">
        <v>1.0795191308651899</v>
      </c>
      <c r="C421">
        <v>22.356347020467101</v>
      </c>
      <c r="D421" t="s">
        <v>241</v>
      </c>
      <c r="E421" t="s">
        <v>241</v>
      </c>
      <c r="F421" t="s">
        <v>3855</v>
      </c>
      <c r="G421" t="s">
        <v>3855</v>
      </c>
      <c r="H421" t="s">
        <v>3856</v>
      </c>
      <c r="I421" t="s">
        <v>3855</v>
      </c>
      <c r="J421" t="s">
        <v>835</v>
      </c>
      <c r="K421" t="s">
        <v>3853</v>
      </c>
      <c r="L421" t="s">
        <v>3857</v>
      </c>
      <c r="M421" t="s">
        <v>837</v>
      </c>
      <c r="N421" s="3">
        <v>356</v>
      </c>
      <c r="Q421" t="s">
        <v>3111</v>
      </c>
      <c r="R421" t="s">
        <v>3111</v>
      </c>
      <c r="S421" t="s">
        <v>3112</v>
      </c>
    </row>
    <row r="422" spans="1:21" x14ac:dyDescent="0.25">
      <c r="A422">
        <v>421</v>
      </c>
      <c r="B422">
        <v>0.99961163199554703</v>
      </c>
      <c r="C422">
        <v>22.347603988647499</v>
      </c>
      <c r="D422" t="s">
        <v>94</v>
      </c>
      <c r="E422" t="s">
        <v>94</v>
      </c>
      <c r="F422" t="s">
        <v>4418</v>
      </c>
      <c r="G422" t="s">
        <v>4418</v>
      </c>
      <c r="H422" t="s">
        <v>4419</v>
      </c>
      <c r="I422" t="s">
        <v>4418</v>
      </c>
      <c r="J422" t="s">
        <v>835</v>
      </c>
      <c r="K422" t="s">
        <v>4083</v>
      </c>
      <c r="L422" t="s">
        <v>4420</v>
      </c>
      <c r="M422" t="s">
        <v>837</v>
      </c>
      <c r="N422" s="3">
        <v>317</v>
      </c>
      <c r="O422" t="s">
        <v>2602</v>
      </c>
      <c r="R422" t="s">
        <v>2602</v>
      </c>
      <c r="S422" t="s">
        <v>4355</v>
      </c>
    </row>
    <row r="423" spans="1:21" x14ac:dyDescent="0.25">
      <c r="A423">
        <v>422</v>
      </c>
      <c r="B423">
        <v>0.84343512871616599</v>
      </c>
      <c r="C423">
        <v>22.339943105524199</v>
      </c>
      <c r="D423" t="s">
        <v>83</v>
      </c>
      <c r="E423" t="s">
        <v>83</v>
      </c>
      <c r="F423" t="s">
        <v>3308</v>
      </c>
      <c r="G423" t="s">
        <v>3308</v>
      </c>
      <c r="H423" t="s">
        <v>3309</v>
      </c>
      <c r="I423" t="s">
        <v>3308</v>
      </c>
      <c r="J423" t="s">
        <v>835</v>
      </c>
      <c r="K423" t="s">
        <v>3310</v>
      </c>
      <c r="L423" t="s">
        <v>3311</v>
      </c>
      <c r="M423" t="s">
        <v>837</v>
      </c>
      <c r="N423" s="3">
        <v>472</v>
      </c>
      <c r="O423" t="s">
        <v>856</v>
      </c>
      <c r="P423" t="s">
        <v>857</v>
      </c>
      <c r="Q423" t="s">
        <v>858</v>
      </c>
      <c r="R423" t="s">
        <v>859</v>
      </c>
      <c r="S423" t="s">
        <v>860</v>
      </c>
      <c r="T423" t="s">
        <v>869</v>
      </c>
    </row>
    <row r="424" spans="1:21" x14ac:dyDescent="0.25">
      <c r="A424">
        <v>423</v>
      </c>
      <c r="B424">
        <v>1.1845198738966101</v>
      </c>
      <c r="C424">
        <v>22.3087112720196</v>
      </c>
      <c r="D424" t="s">
        <v>568</v>
      </c>
      <c r="E424" t="s">
        <v>568</v>
      </c>
      <c r="F424" t="s">
        <v>1395</v>
      </c>
      <c r="G424" t="s">
        <v>1395</v>
      </c>
      <c r="H424" t="s">
        <v>1396</v>
      </c>
      <c r="I424" t="s">
        <v>1395</v>
      </c>
      <c r="J424" t="s">
        <v>835</v>
      </c>
      <c r="K424" t="s">
        <v>1397</v>
      </c>
      <c r="L424" t="s">
        <v>1398</v>
      </c>
      <c r="M424" t="s">
        <v>837</v>
      </c>
      <c r="N424" s="3">
        <v>475</v>
      </c>
      <c r="O424" t="s">
        <v>1274</v>
      </c>
      <c r="P424" t="s">
        <v>1275</v>
      </c>
      <c r="Q424" t="s">
        <v>1399</v>
      </c>
      <c r="R424" t="s">
        <v>1400</v>
      </c>
      <c r="S424" t="s">
        <v>1401</v>
      </c>
    </row>
    <row r="425" spans="1:21" x14ac:dyDescent="0.25">
      <c r="A425">
        <v>424</v>
      </c>
      <c r="B425">
        <v>1.6993293181993501</v>
      </c>
      <c r="C425">
        <v>22.294792811075801</v>
      </c>
      <c r="D425" t="s">
        <v>626</v>
      </c>
      <c r="E425" t="s">
        <v>626</v>
      </c>
      <c r="F425" t="s">
        <v>4421</v>
      </c>
      <c r="G425" t="s">
        <v>4421</v>
      </c>
      <c r="H425" t="s">
        <v>4422</v>
      </c>
      <c r="I425" t="s">
        <v>4421</v>
      </c>
      <c r="J425" t="s">
        <v>835</v>
      </c>
      <c r="K425" t="s">
        <v>4083</v>
      </c>
      <c r="L425" t="s">
        <v>4423</v>
      </c>
      <c r="M425" t="s">
        <v>837</v>
      </c>
      <c r="N425" s="3">
        <v>115</v>
      </c>
    </row>
    <row r="426" spans="1:21" x14ac:dyDescent="0.25">
      <c r="A426">
        <v>425</v>
      </c>
      <c r="B426">
        <v>0.78759345994658603</v>
      </c>
      <c r="C426">
        <v>22.285860061645501</v>
      </c>
      <c r="D426" t="s">
        <v>593</v>
      </c>
      <c r="E426" t="s">
        <v>593</v>
      </c>
      <c r="F426" t="s">
        <v>1111</v>
      </c>
      <c r="G426" t="s">
        <v>1111</v>
      </c>
      <c r="H426" t="s">
        <v>1112</v>
      </c>
      <c r="I426" t="s">
        <v>1111</v>
      </c>
      <c r="J426" t="s">
        <v>835</v>
      </c>
      <c r="K426" t="s">
        <v>1113</v>
      </c>
      <c r="M426" t="s">
        <v>837</v>
      </c>
      <c r="N426" s="3">
        <v>142</v>
      </c>
      <c r="O426" t="s">
        <v>968</v>
      </c>
      <c r="P426" t="s">
        <v>969</v>
      </c>
      <c r="Q426" t="s">
        <v>977</v>
      </c>
      <c r="R426" t="s">
        <v>978</v>
      </c>
      <c r="S426" t="s">
        <v>979</v>
      </c>
    </row>
    <row r="427" spans="1:21" x14ac:dyDescent="0.25">
      <c r="A427">
        <v>426</v>
      </c>
      <c r="B427">
        <v>0.88813047219064201</v>
      </c>
      <c r="C427">
        <v>22.273513112749399</v>
      </c>
      <c r="D427" t="s">
        <v>529</v>
      </c>
      <c r="E427" t="s">
        <v>529</v>
      </c>
      <c r="F427" t="s">
        <v>2716</v>
      </c>
      <c r="G427" t="s">
        <v>2716</v>
      </c>
      <c r="H427" t="s">
        <v>2717</v>
      </c>
      <c r="I427" t="s">
        <v>2716</v>
      </c>
      <c r="J427" t="s">
        <v>835</v>
      </c>
      <c r="K427" t="s">
        <v>2718</v>
      </c>
      <c r="L427" t="s">
        <v>2719</v>
      </c>
      <c r="M427" t="s">
        <v>837</v>
      </c>
      <c r="N427" s="3">
        <v>537</v>
      </c>
      <c r="P427" t="s">
        <v>2720</v>
      </c>
      <c r="Q427" t="s">
        <v>2721</v>
      </c>
      <c r="R427" t="s">
        <v>2722</v>
      </c>
      <c r="S427" t="s">
        <v>2723</v>
      </c>
      <c r="T427" t="s">
        <v>2724</v>
      </c>
      <c r="U427" t="s">
        <v>2725</v>
      </c>
    </row>
    <row r="428" spans="1:21" x14ac:dyDescent="0.25">
      <c r="A428">
        <v>427</v>
      </c>
      <c r="B428">
        <v>0.73429956950812003</v>
      </c>
      <c r="C428">
        <v>22.271954536437999</v>
      </c>
      <c r="D428" t="s">
        <v>562</v>
      </c>
      <c r="E428" t="s">
        <v>562</v>
      </c>
      <c r="F428" t="s">
        <v>891</v>
      </c>
      <c r="G428" t="s">
        <v>891</v>
      </c>
      <c r="H428" t="s">
        <v>892</v>
      </c>
      <c r="I428" t="s">
        <v>891</v>
      </c>
      <c r="J428" t="s">
        <v>835</v>
      </c>
      <c r="K428" t="s">
        <v>893</v>
      </c>
      <c r="L428" t="s">
        <v>894</v>
      </c>
      <c r="M428" t="s">
        <v>837</v>
      </c>
      <c r="N428" s="3">
        <v>376</v>
      </c>
      <c r="P428" t="s">
        <v>895</v>
      </c>
      <c r="R428" t="s">
        <v>895</v>
      </c>
      <c r="S428" t="s">
        <v>896</v>
      </c>
    </row>
    <row r="429" spans="1:21" x14ac:dyDescent="0.25">
      <c r="A429">
        <v>428</v>
      </c>
      <c r="B429">
        <v>1.0201054664976501</v>
      </c>
      <c r="C429">
        <v>22.263629913330099</v>
      </c>
      <c r="D429" t="s">
        <v>449</v>
      </c>
      <c r="E429" t="s">
        <v>449</v>
      </c>
      <c r="F429" t="s">
        <v>2843</v>
      </c>
      <c r="G429" t="s">
        <v>2843</v>
      </c>
      <c r="H429" t="s">
        <v>2844</v>
      </c>
      <c r="I429" t="s">
        <v>2843</v>
      </c>
      <c r="J429" t="s">
        <v>835</v>
      </c>
      <c r="K429" t="s">
        <v>2845</v>
      </c>
      <c r="L429" t="s">
        <v>2846</v>
      </c>
      <c r="M429" t="s">
        <v>837</v>
      </c>
      <c r="N429" s="3">
        <v>152</v>
      </c>
      <c r="O429" t="s">
        <v>2847</v>
      </c>
      <c r="P429" t="s">
        <v>2848</v>
      </c>
      <c r="R429" t="s">
        <v>2849</v>
      </c>
      <c r="S429" t="s">
        <v>2850</v>
      </c>
      <c r="T429" t="s">
        <v>2851</v>
      </c>
      <c r="U429" t="s">
        <v>2852</v>
      </c>
    </row>
    <row r="430" spans="1:21" x14ac:dyDescent="0.25">
      <c r="A430">
        <v>429</v>
      </c>
      <c r="B430">
        <v>1.10639834324079</v>
      </c>
      <c r="C430">
        <v>22.253980445861799</v>
      </c>
      <c r="D430" t="s">
        <v>186</v>
      </c>
      <c r="E430" t="s">
        <v>186</v>
      </c>
      <c r="F430" t="s">
        <v>1824</v>
      </c>
      <c r="G430" t="s">
        <v>1824</v>
      </c>
      <c r="H430" t="s">
        <v>1825</v>
      </c>
      <c r="I430" t="s">
        <v>1824</v>
      </c>
      <c r="J430" t="s">
        <v>835</v>
      </c>
      <c r="K430" t="s">
        <v>1826</v>
      </c>
      <c r="L430" t="s">
        <v>1827</v>
      </c>
      <c r="M430" t="s">
        <v>837</v>
      </c>
      <c r="N430" s="3">
        <v>372</v>
      </c>
      <c r="O430" t="s">
        <v>1828</v>
      </c>
      <c r="P430" t="s">
        <v>1829</v>
      </c>
      <c r="Q430" t="s">
        <v>1830</v>
      </c>
      <c r="R430" t="s">
        <v>1831</v>
      </c>
      <c r="S430" t="s">
        <v>1832</v>
      </c>
      <c r="T430" t="s">
        <v>1833</v>
      </c>
      <c r="U430" t="s">
        <v>1834</v>
      </c>
    </row>
    <row r="431" spans="1:21" x14ac:dyDescent="0.25">
      <c r="A431">
        <v>430</v>
      </c>
      <c r="B431">
        <v>1.59239430936263</v>
      </c>
      <c r="C431">
        <v>22.230823380606498</v>
      </c>
      <c r="D431" t="s">
        <v>290</v>
      </c>
      <c r="E431" t="s">
        <v>290</v>
      </c>
      <c r="F431" t="s">
        <v>4056</v>
      </c>
      <c r="G431" t="s">
        <v>4056</v>
      </c>
      <c r="H431" t="s">
        <v>4057</v>
      </c>
      <c r="I431" t="s">
        <v>4056</v>
      </c>
      <c r="J431" t="s">
        <v>835</v>
      </c>
      <c r="K431" t="s">
        <v>4058</v>
      </c>
      <c r="L431" t="s">
        <v>4059</v>
      </c>
      <c r="M431" t="s">
        <v>837</v>
      </c>
      <c r="N431" s="3">
        <v>302</v>
      </c>
      <c r="O431" t="s">
        <v>3326</v>
      </c>
      <c r="Q431" t="s">
        <v>4060</v>
      </c>
      <c r="R431" t="s">
        <v>4061</v>
      </c>
      <c r="S431" t="s">
        <v>4062</v>
      </c>
    </row>
    <row r="432" spans="1:21" x14ac:dyDescent="0.25">
      <c r="A432">
        <v>431</v>
      </c>
      <c r="B432">
        <v>0.88194621173332299</v>
      </c>
      <c r="C432">
        <v>22.2300819669451</v>
      </c>
      <c r="D432" t="s">
        <v>574</v>
      </c>
      <c r="E432" t="s">
        <v>574</v>
      </c>
      <c r="F432" t="s">
        <v>2302</v>
      </c>
      <c r="G432" t="s">
        <v>2302</v>
      </c>
      <c r="H432" t="s">
        <v>2303</v>
      </c>
      <c r="I432" t="s">
        <v>2302</v>
      </c>
      <c r="J432" t="s">
        <v>835</v>
      </c>
      <c r="K432" t="s">
        <v>2304</v>
      </c>
      <c r="M432" t="s">
        <v>837</v>
      </c>
      <c r="N432" s="3">
        <v>99</v>
      </c>
      <c r="O432" t="s">
        <v>2305</v>
      </c>
      <c r="Q432" t="s">
        <v>2306</v>
      </c>
      <c r="R432" t="s">
        <v>2307</v>
      </c>
      <c r="S432" t="s">
        <v>2308</v>
      </c>
    </row>
    <row r="433" spans="1:20" x14ac:dyDescent="0.25">
      <c r="A433">
        <v>432</v>
      </c>
      <c r="B433">
        <v>1.29857144867886</v>
      </c>
      <c r="C433">
        <v>22.220676898956299</v>
      </c>
      <c r="D433" t="s">
        <v>427</v>
      </c>
      <c r="E433" t="s">
        <v>427</v>
      </c>
      <c r="F433" t="s">
        <v>1872</v>
      </c>
      <c r="G433" t="s">
        <v>1872</v>
      </c>
      <c r="H433" t="s">
        <v>1873</v>
      </c>
      <c r="I433" t="s">
        <v>1872</v>
      </c>
      <c r="J433" t="s">
        <v>835</v>
      </c>
      <c r="K433" t="s">
        <v>1874</v>
      </c>
      <c r="L433" t="s">
        <v>1875</v>
      </c>
      <c r="M433" t="s">
        <v>837</v>
      </c>
      <c r="N433" s="3">
        <v>494</v>
      </c>
      <c r="P433" t="s">
        <v>1502</v>
      </c>
      <c r="Q433" t="s">
        <v>1876</v>
      </c>
      <c r="R433" t="s">
        <v>1877</v>
      </c>
      <c r="S433" t="s">
        <v>1878</v>
      </c>
    </row>
    <row r="434" spans="1:20" x14ac:dyDescent="0.25">
      <c r="A434">
        <v>433</v>
      </c>
      <c r="B434">
        <v>0.62109101379141496</v>
      </c>
      <c r="C434">
        <v>22.209970620962299</v>
      </c>
      <c r="D434" t="s">
        <v>87</v>
      </c>
      <c r="E434" t="s">
        <v>87</v>
      </c>
      <c r="F434" t="s">
        <v>1688</v>
      </c>
      <c r="G434" t="s">
        <v>1688</v>
      </c>
      <c r="H434" t="s">
        <v>1689</v>
      </c>
      <c r="I434" t="s">
        <v>1688</v>
      </c>
      <c r="J434" t="s">
        <v>835</v>
      </c>
      <c r="K434" t="s">
        <v>1690</v>
      </c>
      <c r="M434" t="s">
        <v>837</v>
      </c>
      <c r="N434" s="3">
        <v>455</v>
      </c>
      <c r="O434" t="s">
        <v>1691</v>
      </c>
      <c r="Q434" t="s">
        <v>1692</v>
      </c>
      <c r="R434" t="s">
        <v>1693</v>
      </c>
      <c r="S434" t="s">
        <v>1694</v>
      </c>
    </row>
    <row r="435" spans="1:20" x14ac:dyDescent="0.25">
      <c r="A435">
        <v>434</v>
      </c>
      <c r="B435">
        <v>1.1606898964735901</v>
      </c>
      <c r="C435">
        <v>22.1981785637992</v>
      </c>
      <c r="D435" t="s">
        <v>744</v>
      </c>
      <c r="E435" t="s">
        <v>744</v>
      </c>
      <c r="F435" t="s">
        <v>4424</v>
      </c>
      <c r="G435" t="s">
        <v>4424</v>
      </c>
      <c r="H435" t="s">
        <v>4425</v>
      </c>
      <c r="I435" t="s">
        <v>4424</v>
      </c>
      <c r="J435" t="s">
        <v>835</v>
      </c>
      <c r="K435" t="s">
        <v>4083</v>
      </c>
      <c r="L435" t="s">
        <v>4426</v>
      </c>
      <c r="M435" t="s">
        <v>837</v>
      </c>
      <c r="N435" s="3">
        <v>504</v>
      </c>
      <c r="P435" t="s">
        <v>1275</v>
      </c>
      <c r="R435" t="s">
        <v>1275</v>
      </c>
      <c r="S435" t="s">
        <v>1412</v>
      </c>
    </row>
    <row r="436" spans="1:20" x14ac:dyDescent="0.25">
      <c r="A436">
        <v>435</v>
      </c>
      <c r="B436">
        <v>1.1572450739954701</v>
      </c>
      <c r="C436">
        <v>22.1958006078547</v>
      </c>
      <c r="D436" t="s">
        <v>654</v>
      </c>
      <c r="E436" t="s">
        <v>654</v>
      </c>
      <c r="F436" t="s">
        <v>4046</v>
      </c>
      <c r="G436" t="s">
        <v>4046</v>
      </c>
      <c r="H436" t="s">
        <v>4047</v>
      </c>
      <c r="I436" t="s">
        <v>4046</v>
      </c>
      <c r="J436" t="s">
        <v>835</v>
      </c>
      <c r="K436" t="s">
        <v>4048</v>
      </c>
      <c r="M436" t="s">
        <v>837</v>
      </c>
      <c r="N436" s="3">
        <v>227</v>
      </c>
      <c r="Q436" t="s">
        <v>4049</v>
      </c>
      <c r="R436" t="s">
        <v>4049</v>
      </c>
      <c r="S436" t="s">
        <v>4050</v>
      </c>
    </row>
    <row r="437" spans="1:20" x14ac:dyDescent="0.25">
      <c r="A437">
        <v>436</v>
      </c>
      <c r="B437">
        <v>1.1966469213661399</v>
      </c>
      <c r="C437">
        <v>22.1849223050204</v>
      </c>
      <c r="D437" t="s">
        <v>120</v>
      </c>
      <c r="E437" t="s">
        <v>120</v>
      </c>
      <c r="F437" t="s">
        <v>3082</v>
      </c>
      <c r="G437" t="s">
        <v>3082</v>
      </c>
      <c r="H437" t="s">
        <v>3083</v>
      </c>
      <c r="I437" t="s">
        <v>3082</v>
      </c>
      <c r="J437" t="s">
        <v>835</v>
      </c>
      <c r="K437" t="s">
        <v>3084</v>
      </c>
      <c r="L437" t="s">
        <v>3085</v>
      </c>
      <c r="M437" t="s">
        <v>837</v>
      </c>
      <c r="N437" s="3">
        <v>394</v>
      </c>
    </row>
    <row r="438" spans="1:20" x14ac:dyDescent="0.25">
      <c r="A438">
        <v>437</v>
      </c>
      <c r="B438">
        <v>1.1706911750990601</v>
      </c>
      <c r="C438">
        <v>22.181737379594299</v>
      </c>
      <c r="D438" t="s">
        <v>165</v>
      </c>
      <c r="E438" t="s">
        <v>165</v>
      </c>
      <c r="F438" t="s">
        <v>4427</v>
      </c>
      <c r="G438" t="s">
        <v>4427</v>
      </c>
      <c r="H438" t="s">
        <v>4428</v>
      </c>
      <c r="I438" t="s">
        <v>4427</v>
      </c>
      <c r="J438" t="s">
        <v>835</v>
      </c>
      <c r="K438" t="s">
        <v>4083</v>
      </c>
      <c r="L438" t="s">
        <v>4429</v>
      </c>
      <c r="M438" t="s">
        <v>837</v>
      </c>
      <c r="N438" s="3">
        <v>213</v>
      </c>
    </row>
    <row r="439" spans="1:20" x14ac:dyDescent="0.25">
      <c r="A439">
        <v>438</v>
      </c>
      <c r="B439">
        <v>0.80563235499171104</v>
      </c>
      <c r="C439">
        <v>22.169797134399399</v>
      </c>
      <c r="D439" t="s">
        <v>176</v>
      </c>
      <c r="E439" t="s">
        <v>176</v>
      </c>
      <c r="F439" t="s">
        <v>3594</v>
      </c>
      <c r="G439" t="s">
        <v>3594</v>
      </c>
      <c r="H439" t="s">
        <v>3595</v>
      </c>
      <c r="I439" t="s">
        <v>3594</v>
      </c>
      <c r="J439" t="s">
        <v>835</v>
      </c>
      <c r="K439" t="s">
        <v>3596</v>
      </c>
      <c r="L439" t="s">
        <v>3597</v>
      </c>
      <c r="M439" t="s">
        <v>837</v>
      </c>
      <c r="N439" s="3">
        <v>549</v>
      </c>
      <c r="O439" t="s">
        <v>3598</v>
      </c>
      <c r="P439" t="s">
        <v>1275</v>
      </c>
      <c r="Q439" t="s">
        <v>3599</v>
      </c>
      <c r="R439" t="s">
        <v>3600</v>
      </c>
      <c r="S439" t="s">
        <v>3601</v>
      </c>
      <c r="T439" t="s">
        <v>3602</v>
      </c>
    </row>
    <row r="440" spans="1:20" x14ac:dyDescent="0.25">
      <c r="A440">
        <v>439</v>
      </c>
      <c r="B440">
        <v>1.4764314786809101</v>
      </c>
      <c r="C440">
        <v>22.161863500421699</v>
      </c>
      <c r="D440" t="s">
        <v>313</v>
      </c>
      <c r="E440" t="s">
        <v>313</v>
      </c>
      <c r="F440" t="s">
        <v>3265</v>
      </c>
      <c r="G440" t="s">
        <v>3265</v>
      </c>
      <c r="H440" t="s">
        <v>3266</v>
      </c>
      <c r="I440" t="s">
        <v>3265</v>
      </c>
      <c r="J440" t="s">
        <v>835</v>
      </c>
      <c r="K440" t="s">
        <v>3261</v>
      </c>
      <c r="L440" t="s">
        <v>3267</v>
      </c>
      <c r="M440" t="s">
        <v>837</v>
      </c>
      <c r="N440" s="3">
        <v>306</v>
      </c>
      <c r="O440" t="s">
        <v>3268</v>
      </c>
      <c r="P440" t="s">
        <v>3269</v>
      </c>
      <c r="Q440" t="s">
        <v>1222</v>
      </c>
      <c r="R440" t="s">
        <v>3270</v>
      </c>
      <c r="S440" t="s">
        <v>3271</v>
      </c>
      <c r="T440" t="s">
        <v>2095</v>
      </c>
    </row>
    <row r="441" spans="1:20" x14ac:dyDescent="0.25">
      <c r="A441">
        <v>440</v>
      </c>
      <c r="B441">
        <v>1.00268905284182</v>
      </c>
      <c r="C441">
        <v>22.1535089492798</v>
      </c>
      <c r="D441" t="s">
        <v>679</v>
      </c>
      <c r="E441" t="s">
        <v>680</v>
      </c>
      <c r="F441" t="s">
        <v>4430</v>
      </c>
      <c r="G441" t="s">
        <v>4430</v>
      </c>
      <c r="H441" t="s">
        <v>4431</v>
      </c>
      <c r="I441" t="s">
        <v>4430</v>
      </c>
      <c r="J441" t="s">
        <v>835</v>
      </c>
      <c r="K441" t="s">
        <v>4083</v>
      </c>
      <c r="L441" t="s">
        <v>4432</v>
      </c>
      <c r="M441" t="s">
        <v>837</v>
      </c>
      <c r="N441" s="3">
        <v>215</v>
      </c>
      <c r="Q441" t="s">
        <v>1723</v>
      </c>
      <c r="R441" t="s">
        <v>3468</v>
      </c>
      <c r="S441" t="s">
        <v>3469</v>
      </c>
    </row>
    <row r="442" spans="1:20" x14ac:dyDescent="0.25">
      <c r="A442">
        <v>441</v>
      </c>
      <c r="B442">
        <v>1.38332133375037</v>
      </c>
      <c r="C442">
        <v>22.1406930776743</v>
      </c>
      <c r="D442" t="s">
        <v>268</v>
      </c>
      <c r="E442" t="s">
        <v>268</v>
      </c>
      <c r="F442" t="s">
        <v>3835</v>
      </c>
      <c r="G442" t="s">
        <v>3835</v>
      </c>
      <c r="H442" t="s">
        <v>3836</v>
      </c>
      <c r="I442" t="s">
        <v>3835</v>
      </c>
      <c r="J442" t="s">
        <v>835</v>
      </c>
      <c r="K442" t="s">
        <v>3837</v>
      </c>
      <c r="L442" t="s">
        <v>3838</v>
      </c>
      <c r="M442" t="s">
        <v>837</v>
      </c>
      <c r="N442" s="3">
        <v>541</v>
      </c>
      <c r="O442" t="s">
        <v>838</v>
      </c>
      <c r="P442" t="s">
        <v>1502</v>
      </c>
      <c r="Q442" t="s">
        <v>1164</v>
      </c>
      <c r="R442" t="s">
        <v>3839</v>
      </c>
      <c r="S442" t="s">
        <v>3840</v>
      </c>
      <c r="T442" t="s">
        <v>861</v>
      </c>
    </row>
    <row r="443" spans="1:20" x14ac:dyDescent="0.25">
      <c r="A443">
        <v>442</v>
      </c>
      <c r="B443">
        <v>0.99717776752652298</v>
      </c>
      <c r="C443">
        <v>22.136897659301798</v>
      </c>
      <c r="D443" t="s">
        <v>336</v>
      </c>
      <c r="E443" t="s">
        <v>336</v>
      </c>
      <c r="F443" t="s">
        <v>2712</v>
      </c>
      <c r="G443" t="s">
        <v>2712</v>
      </c>
      <c r="H443" t="s">
        <v>2713</v>
      </c>
      <c r="I443" t="s">
        <v>2712</v>
      </c>
      <c r="J443" t="s">
        <v>835</v>
      </c>
      <c r="K443" t="s">
        <v>2714</v>
      </c>
      <c r="L443" t="s">
        <v>2715</v>
      </c>
      <c r="M443" t="s">
        <v>837</v>
      </c>
      <c r="N443" s="3">
        <v>660</v>
      </c>
      <c r="P443" t="s">
        <v>1275</v>
      </c>
      <c r="R443" t="s">
        <v>1275</v>
      </c>
      <c r="S443" t="s">
        <v>1412</v>
      </c>
    </row>
    <row r="444" spans="1:20" x14ac:dyDescent="0.25">
      <c r="A444">
        <v>443</v>
      </c>
      <c r="B444">
        <v>0.86322100238961996</v>
      </c>
      <c r="C444">
        <v>22.135980606079102</v>
      </c>
      <c r="D444" t="s">
        <v>275</v>
      </c>
      <c r="E444" t="s">
        <v>275</v>
      </c>
      <c r="F444" t="s">
        <v>1950</v>
      </c>
      <c r="G444" t="s">
        <v>1950</v>
      </c>
      <c r="H444" t="s">
        <v>1951</v>
      </c>
      <c r="I444" t="s">
        <v>1950</v>
      </c>
      <c r="J444" t="s">
        <v>835</v>
      </c>
      <c r="K444" t="s">
        <v>1952</v>
      </c>
      <c r="L444" t="s">
        <v>1953</v>
      </c>
      <c r="M444" t="s">
        <v>837</v>
      </c>
      <c r="N444" s="3">
        <v>462</v>
      </c>
      <c r="O444" t="s">
        <v>1954</v>
      </c>
      <c r="P444" t="s">
        <v>1955</v>
      </c>
      <c r="Q444" t="s">
        <v>1956</v>
      </c>
      <c r="R444" t="s">
        <v>1957</v>
      </c>
      <c r="S444" t="s">
        <v>1958</v>
      </c>
    </row>
    <row r="445" spans="1:20" x14ac:dyDescent="0.25">
      <c r="A445">
        <v>444</v>
      </c>
      <c r="B445">
        <v>0.789103375108689</v>
      </c>
      <c r="C445">
        <v>22.134688810868699</v>
      </c>
      <c r="D445" t="s">
        <v>80</v>
      </c>
      <c r="E445" t="s">
        <v>81</v>
      </c>
      <c r="F445" t="s">
        <v>4433</v>
      </c>
      <c r="G445" t="s">
        <v>4433</v>
      </c>
      <c r="H445" t="s">
        <v>4434</v>
      </c>
      <c r="I445" t="s">
        <v>4433</v>
      </c>
      <c r="J445" t="s">
        <v>835</v>
      </c>
      <c r="K445" t="s">
        <v>4083</v>
      </c>
      <c r="L445" t="s">
        <v>4435</v>
      </c>
      <c r="M445" t="s">
        <v>837</v>
      </c>
      <c r="N445" s="3">
        <v>295</v>
      </c>
      <c r="Q445" t="s">
        <v>1139</v>
      </c>
      <c r="R445" t="s">
        <v>1139</v>
      </c>
      <c r="S445" t="s">
        <v>3633</v>
      </c>
    </row>
    <row r="446" spans="1:20" x14ac:dyDescent="0.25">
      <c r="A446">
        <v>445</v>
      </c>
      <c r="B446">
        <v>1.43213555654638</v>
      </c>
      <c r="C446">
        <v>22.1300085067749</v>
      </c>
      <c r="D446" t="s">
        <v>670</v>
      </c>
      <c r="E446" t="s">
        <v>670</v>
      </c>
      <c r="F446" t="s">
        <v>4436</v>
      </c>
      <c r="G446" t="s">
        <v>4436</v>
      </c>
      <c r="H446" t="s">
        <v>4437</v>
      </c>
      <c r="I446" t="s">
        <v>4436</v>
      </c>
      <c r="J446" t="s">
        <v>835</v>
      </c>
      <c r="K446" t="s">
        <v>4083</v>
      </c>
      <c r="L446" t="s">
        <v>4438</v>
      </c>
      <c r="M446" t="s">
        <v>837</v>
      </c>
      <c r="N446" s="3">
        <v>252</v>
      </c>
      <c r="P446" t="s">
        <v>4439</v>
      </c>
      <c r="R446" t="s">
        <v>4439</v>
      </c>
      <c r="S446" t="s">
        <v>4440</v>
      </c>
    </row>
    <row r="447" spans="1:20" x14ac:dyDescent="0.25">
      <c r="A447">
        <v>446</v>
      </c>
      <c r="B447">
        <v>1.1726145808508199</v>
      </c>
      <c r="C447">
        <v>22.1229696273804</v>
      </c>
      <c r="D447" t="s">
        <v>761</v>
      </c>
      <c r="E447" t="s">
        <v>762</v>
      </c>
      <c r="F447" t="s">
        <v>4441</v>
      </c>
      <c r="G447" t="s">
        <v>4441</v>
      </c>
      <c r="H447" t="s">
        <v>4442</v>
      </c>
      <c r="I447" t="s">
        <v>4441</v>
      </c>
      <c r="J447" t="s">
        <v>835</v>
      </c>
      <c r="K447" t="s">
        <v>4083</v>
      </c>
      <c r="M447" t="s">
        <v>837</v>
      </c>
      <c r="N447" s="3">
        <v>245</v>
      </c>
      <c r="Q447" t="s">
        <v>1327</v>
      </c>
      <c r="R447" t="s">
        <v>1327</v>
      </c>
      <c r="S447" t="s">
        <v>1328</v>
      </c>
    </row>
    <row r="448" spans="1:20" x14ac:dyDescent="0.25">
      <c r="A448">
        <v>447</v>
      </c>
      <c r="B448">
        <v>1.4011291934349099</v>
      </c>
      <c r="C448">
        <v>22.103923252650699</v>
      </c>
      <c r="D448" t="s">
        <v>67</v>
      </c>
      <c r="E448" t="s">
        <v>67</v>
      </c>
      <c r="F448" t="s">
        <v>1706</v>
      </c>
      <c r="G448" t="s">
        <v>1706</v>
      </c>
      <c r="H448" t="s">
        <v>1707</v>
      </c>
      <c r="I448" t="s">
        <v>1706</v>
      </c>
      <c r="J448" t="s">
        <v>835</v>
      </c>
      <c r="K448" t="s">
        <v>1708</v>
      </c>
      <c r="L448" t="s">
        <v>1709</v>
      </c>
      <c r="M448" t="s">
        <v>837</v>
      </c>
      <c r="N448" s="3">
        <v>558</v>
      </c>
      <c r="O448" t="s">
        <v>838</v>
      </c>
      <c r="Q448" t="s">
        <v>1164</v>
      </c>
      <c r="R448" t="s">
        <v>1165</v>
      </c>
      <c r="S448" t="s">
        <v>1166</v>
      </c>
    </row>
    <row r="449" spans="1:21" x14ac:dyDescent="0.25">
      <c r="A449">
        <v>448</v>
      </c>
      <c r="B449">
        <v>1.4581962773230299</v>
      </c>
      <c r="C449">
        <v>22.092825126647899</v>
      </c>
      <c r="D449" t="s">
        <v>119</v>
      </c>
      <c r="E449" t="s">
        <v>119</v>
      </c>
      <c r="F449" t="s">
        <v>3006</v>
      </c>
      <c r="G449" t="s">
        <v>3006</v>
      </c>
      <c r="H449" t="s">
        <v>3007</v>
      </c>
      <c r="I449" t="s">
        <v>3006</v>
      </c>
      <c r="J449" t="s">
        <v>835</v>
      </c>
      <c r="K449" t="s">
        <v>3008</v>
      </c>
      <c r="L449" t="s">
        <v>3009</v>
      </c>
      <c r="M449" t="s">
        <v>837</v>
      </c>
      <c r="N449" s="3">
        <v>360</v>
      </c>
      <c r="O449" t="s">
        <v>1274</v>
      </c>
      <c r="Q449" t="s">
        <v>3010</v>
      </c>
      <c r="R449" t="s">
        <v>3011</v>
      </c>
      <c r="S449" t="s">
        <v>3012</v>
      </c>
    </row>
    <row r="450" spans="1:21" x14ac:dyDescent="0.25">
      <c r="A450">
        <v>449</v>
      </c>
      <c r="B450">
        <v>1.7385551258133001</v>
      </c>
      <c r="C450">
        <v>22.0926399230957</v>
      </c>
      <c r="D450" t="s">
        <v>616</v>
      </c>
      <c r="E450" t="s">
        <v>616</v>
      </c>
      <c r="F450" t="s">
        <v>4443</v>
      </c>
      <c r="G450" t="s">
        <v>4443</v>
      </c>
      <c r="H450" t="s">
        <v>4444</v>
      </c>
      <c r="I450" t="s">
        <v>4443</v>
      </c>
      <c r="J450" t="s">
        <v>835</v>
      </c>
      <c r="K450" t="s">
        <v>4083</v>
      </c>
      <c r="L450" t="s">
        <v>4445</v>
      </c>
      <c r="M450" t="s">
        <v>837</v>
      </c>
      <c r="N450" s="3">
        <v>563</v>
      </c>
      <c r="P450" t="s">
        <v>2614</v>
      </c>
      <c r="R450" t="s">
        <v>2614</v>
      </c>
      <c r="S450" t="s">
        <v>4446</v>
      </c>
    </row>
    <row r="451" spans="1:21" x14ac:dyDescent="0.25">
      <c r="A451">
        <v>450</v>
      </c>
      <c r="B451">
        <v>1.7121386939682699</v>
      </c>
      <c r="C451">
        <v>22.080332120259602</v>
      </c>
      <c r="D451" t="s">
        <v>689</v>
      </c>
      <c r="E451" t="s">
        <v>689</v>
      </c>
      <c r="F451" t="s">
        <v>4447</v>
      </c>
      <c r="G451" t="s">
        <v>4447</v>
      </c>
      <c r="H451" t="s">
        <v>4448</v>
      </c>
      <c r="I451" t="s">
        <v>4447</v>
      </c>
      <c r="J451" t="s">
        <v>835</v>
      </c>
      <c r="K451" t="s">
        <v>4083</v>
      </c>
      <c r="L451" t="s">
        <v>4449</v>
      </c>
      <c r="M451" t="s">
        <v>837</v>
      </c>
      <c r="N451" s="3">
        <v>992</v>
      </c>
      <c r="Q451" t="s">
        <v>839</v>
      </c>
      <c r="R451" t="s">
        <v>839</v>
      </c>
      <c r="S451" t="s">
        <v>4088</v>
      </c>
    </row>
    <row r="452" spans="1:21" x14ac:dyDescent="0.25">
      <c r="A452">
        <v>451</v>
      </c>
      <c r="B452">
        <v>0.85374642305037096</v>
      </c>
      <c r="C452">
        <v>22.075202941894499</v>
      </c>
      <c r="D452" t="s">
        <v>206</v>
      </c>
      <c r="E452" t="s">
        <v>207</v>
      </c>
      <c r="F452" t="s">
        <v>4450</v>
      </c>
      <c r="G452" t="s">
        <v>4450</v>
      </c>
      <c r="H452" t="s">
        <v>4451</v>
      </c>
      <c r="I452" t="s">
        <v>4450</v>
      </c>
      <c r="J452" t="s">
        <v>835</v>
      </c>
      <c r="K452" t="s">
        <v>4083</v>
      </c>
      <c r="L452" t="s">
        <v>4452</v>
      </c>
      <c r="M452" t="s">
        <v>837</v>
      </c>
      <c r="N452" s="3">
        <v>198</v>
      </c>
      <c r="O452" t="s">
        <v>1461</v>
      </c>
      <c r="P452" t="s">
        <v>4453</v>
      </c>
      <c r="Q452" t="s">
        <v>3712</v>
      </c>
      <c r="R452" t="s">
        <v>4454</v>
      </c>
      <c r="S452" t="s">
        <v>4455</v>
      </c>
    </row>
    <row r="453" spans="1:21" x14ac:dyDescent="0.25">
      <c r="A453">
        <v>452</v>
      </c>
      <c r="B453">
        <v>1.4773694931230099</v>
      </c>
      <c r="C453">
        <v>22.0719319857084</v>
      </c>
      <c r="D453" t="s">
        <v>250</v>
      </c>
      <c r="E453" t="s">
        <v>250</v>
      </c>
      <c r="F453" t="s">
        <v>886</v>
      </c>
      <c r="G453" t="s">
        <v>886</v>
      </c>
      <c r="H453" t="s">
        <v>887</v>
      </c>
      <c r="I453" t="s">
        <v>886</v>
      </c>
      <c r="J453" t="s">
        <v>835</v>
      </c>
      <c r="K453" t="s">
        <v>888</v>
      </c>
      <c r="L453" t="s">
        <v>889</v>
      </c>
      <c r="M453" t="s">
        <v>837</v>
      </c>
      <c r="N453" s="3">
        <v>916</v>
      </c>
      <c r="O453" t="s">
        <v>875</v>
      </c>
      <c r="P453" t="s">
        <v>876</v>
      </c>
      <c r="Q453" t="s">
        <v>877</v>
      </c>
      <c r="R453" t="s">
        <v>878</v>
      </c>
      <c r="S453" t="s">
        <v>879</v>
      </c>
      <c r="U453" t="s">
        <v>890</v>
      </c>
    </row>
    <row r="454" spans="1:21" x14ac:dyDescent="0.25">
      <c r="A454">
        <v>453</v>
      </c>
      <c r="B454">
        <v>1.25238596325454</v>
      </c>
      <c r="C454">
        <v>22.0711620037372</v>
      </c>
      <c r="D454" t="s">
        <v>518</v>
      </c>
      <c r="E454" t="s">
        <v>518</v>
      </c>
      <c r="F454" t="s">
        <v>3190</v>
      </c>
      <c r="G454" t="s">
        <v>3190</v>
      </c>
      <c r="H454" t="s">
        <v>3191</v>
      </c>
      <c r="I454" t="s">
        <v>3190</v>
      </c>
      <c r="J454" t="s">
        <v>835</v>
      </c>
      <c r="K454" t="s">
        <v>3192</v>
      </c>
      <c r="L454" t="s">
        <v>3193</v>
      </c>
      <c r="M454" t="s">
        <v>837</v>
      </c>
      <c r="N454" s="3">
        <v>189</v>
      </c>
      <c r="O454" t="s">
        <v>2828</v>
      </c>
      <c r="P454" t="s">
        <v>3194</v>
      </c>
      <c r="Q454" t="s">
        <v>3195</v>
      </c>
      <c r="R454" t="s">
        <v>3196</v>
      </c>
      <c r="S454" t="s">
        <v>3197</v>
      </c>
      <c r="T454" t="s">
        <v>3198</v>
      </c>
    </row>
    <row r="455" spans="1:21" x14ac:dyDescent="0.25">
      <c r="A455">
        <v>454</v>
      </c>
      <c r="B455">
        <v>1.61464266365689</v>
      </c>
      <c r="C455">
        <v>22.069209235055101</v>
      </c>
      <c r="D455" t="s">
        <v>354</v>
      </c>
      <c r="E455" t="s">
        <v>355</v>
      </c>
      <c r="F455" t="s">
        <v>4456</v>
      </c>
      <c r="G455" t="s">
        <v>4456</v>
      </c>
      <c r="H455" t="s">
        <v>4457</v>
      </c>
      <c r="I455" t="s">
        <v>4456</v>
      </c>
      <c r="J455" t="s">
        <v>835</v>
      </c>
      <c r="K455" t="s">
        <v>4083</v>
      </c>
      <c r="L455" t="s">
        <v>4458</v>
      </c>
      <c r="M455" t="s">
        <v>837</v>
      </c>
      <c r="N455" s="3">
        <v>1960</v>
      </c>
      <c r="P455" t="s">
        <v>2901</v>
      </c>
      <c r="Q455" t="s">
        <v>2902</v>
      </c>
      <c r="R455" t="s">
        <v>2903</v>
      </c>
      <c r="S455" t="s">
        <v>2904</v>
      </c>
    </row>
    <row r="456" spans="1:21" x14ac:dyDescent="0.25">
      <c r="A456">
        <v>455</v>
      </c>
      <c r="B456">
        <v>1.2045988878128899</v>
      </c>
      <c r="C456">
        <v>22.066859308878598</v>
      </c>
      <c r="D456" t="s">
        <v>693</v>
      </c>
      <c r="E456" t="s">
        <v>693</v>
      </c>
      <c r="F456" t="s">
        <v>3960</v>
      </c>
      <c r="G456" t="s">
        <v>3960</v>
      </c>
      <c r="H456" t="s">
        <v>3961</v>
      </c>
      <c r="I456" t="s">
        <v>3960</v>
      </c>
      <c r="J456" t="s">
        <v>835</v>
      </c>
      <c r="K456" t="s">
        <v>3962</v>
      </c>
      <c r="L456" t="s">
        <v>3963</v>
      </c>
      <c r="M456" t="s">
        <v>837</v>
      </c>
      <c r="N456" s="3">
        <v>600</v>
      </c>
      <c r="O456" t="s">
        <v>3964</v>
      </c>
      <c r="Q456" t="s">
        <v>3965</v>
      </c>
      <c r="R456" t="s">
        <v>3966</v>
      </c>
      <c r="S456" t="s">
        <v>3967</v>
      </c>
    </row>
    <row r="457" spans="1:21" x14ac:dyDescent="0.25">
      <c r="A457">
        <v>456</v>
      </c>
      <c r="B457">
        <v>0.98278207962974895</v>
      </c>
      <c r="C457">
        <v>22.053592046101901</v>
      </c>
      <c r="D457" t="s">
        <v>349</v>
      </c>
      <c r="E457" t="s">
        <v>349</v>
      </c>
      <c r="F457" t="s">
        <v>4459</v>
      </c>
      <c r="G457" t="s">
        <v>4459</v>
      </c>
      <c r="H457" t="s">
        <v>4460</v>
      </c>
      <c r="I457" t="s">
        <v>4459</v>
      </c>
      <c r="J457" t="s">
        <v>835</v>
      </c>
      <c r="K457" t="s">
        <v>4083</v>
      </c>
      <c r="L457" t="s">
        <v>4461</v>
      </c>
      <c r="M457" t="s">
        <v>837</v>
      </c>
      <c r="N457" s="3">
        <v>341</v>
      </c>
      <c r="Q457" t="s">
        <v>1139</v>
      </c>
      <c r="R457" t="s">
        <v>1139</v>
      </c>
      <c r="S457" t="s">
        <v>3633</v>
      </c>
    </row>
    <row r="458" spans="1:21" x14ac:dyDescent="0.25">
      <c r="A458">
        <v>457</v>
      </c>
      <c r="B458">
        <v>1.1074627085095201</v>
      </c>
      <c r="C458">
        <v>22.030744552612301</v>
      </c>
      <c r="D458" t="s">
        <v>570</v>
      </c>
      <c r="E458" t="s">
        <v>570</v>
      </c>
      <c r="F458" t="s">
        <v>2746</v>
      </c>
      <c r="G458" t="s">
        <v>2746</v>
      </c>
      <c r="H458" t="s">
        <v>2747</v>
      </c>
      <c r="I458" t="s">
        <v>2746</v>
      </c>
      <c r="J458" t="s">
        <v>835</v>
      </c>
      <c r="K458" t="s">
        <v>2748</v>
      </c>
      <c r="L458" t="s">
        <v>2749</v>
      </c>
      <c r="M458" t="s">
        <v>837</v>
      </c>
      <c r="N458" s="3">
        <v>285</v>
      </c>
      <c r="O458" t="s">
        <v>2750</v>
      </c>
      <c r="P458" t="s">
        <v>2751</v>
      </c>
      <c r="Q458" t="s">
        <v>2752</v>
      </c>
      <c r="R458" t="s">
        <v>2753</v>
      </c>
      <c r="S458" t="s">
        <v>2754</v>
      </c>
      <c r="T458" t="s">
        <v>2755</v>
      </c>
    </row>
    <row r="459" spans="1:21" x14ac:dyDescent="0.25">
      <c r="A459">
        <v>458</v>
      </c>
      <c r="B459">
        <v>0.986460990966889</v>
      </c>
      <c r="C459">
        <v>22.028512409755201</v>
      </c>
      <c r="D459" t="s">
        <v>108</v>
      </c>
      <c r="E459" t="s">
        <v>108</v>
      </c>
      <c r="F459" t="s">
        <v>2277</v>
      </c>
      <c r="G459" t="s">
        <v>2277</v>
      </c>
      <c r="H459" t="s">
        <v>2278</v>
      </c>
      <c r="I459" t="s">
        <v>2277</v>
      </c>
      <c r="J459" t="s">
        <v>835</v>
      </c>
      <c r="K459" t="s">
        <v>2279</v>
      </c>
      <c r="L459" t="s">
        <v>2280</v>
      </c>
      <c r="M459" t="s">
        <v>837</v>
      </c>
      <c r="N459" s="3">
        <v>631</v>
      </c>
      <c r="O459" t="s">
        <v>2281</v>
      </c>
      <c r="Q459" t="s">
        <v>2282</v>
      </c>
      <c r="R459" t="s">
        <v>2283</v>
      </c>
      <c r="S459" t="s">
        <v>2284</v>
      </c>
    </row>
    <row r="460" spans="1:21" x14ac:dyDescent="0.25">
      <c r="A460">
        <v>459</v>
      </c>
      <c r="B460">
        <v>0.81928309134756006</v>
      </c>
      <c r="C460">
        <v>22.0247190648859</v>
      </c>
      <c r="D460" t="s">
        <v>558</v>
      </c>
      <c r="E460" t="s">
        <v>558</v>
      </c>
      <c r="F460" t="s">
        <v>1835</v>
      </c>
      <c r="G460" t="s">
        <v>1835</v>
      </c>
      <c r="H460" t="s">
        <v>1836</v>
      </c>
      <c r="I460" t="s">
        <v>1835</v>
      </c>
      <c r="J460" t="s">
        <v>835</v>
      </c>
      <c r="K460" t="s">
        <v>1837</v>
      </c>
      <c r="M460" t="s">
        <v>837</v>
      </c>
      <c r="N460" s="3">
        <v>348</v>
      </c>
    </row>
    <row r="461" spans="1:21" x14ac:dyDescent="0.25">
      <c r="A461">
        <v>460</v>
      </c>
      <c r="B461">
        <v>0.97381024573643304</v>
      </c>
      <c r="C461">
        <v>22.018886566162099</v>
      </c>
      <c r="D461" t="s">
        <v>424</v>
      </c>
      <c r="E461" t="s">
        <v>424</v>
      </c>
      <c r="F461" t="s">
        <v>4732</v>
      </c>
      <c r="G461" t="s">
        <v>4732</v>
      </c>
      <c r="H461" t="s">
        <v>4733</v>
      </c>
      <c r="I461" t="s">
        <v>4732</v>
      </c>
      <c r="J461" t="s">
        <v>835</v>
      </c>
      <c r="K461" t="s">
        <v>4734</v>
      </c>
      <c r="L461" t="s">
        <v>4735</v>
      </c>
      <c r="M461" t="s">
        <v>837</v>
      </c>
      <c r="N461" s="3">
        <v>198</v>
      </c>
      <c r="O461" t="s">
        <v>4736</v>
      </c>
      <c r="P461" t="s">
        <v>4737</v>
      </c>
      <c r="R461" t="s">
        <v>4738</v>
      </c>
      <c r="S461" t="s">
        <v>4739</v>
      </c>
      <c r="T461" t="s">
        <v>4740</v>
      </c>
      <c r="U461" t="s">
        <v>4741</v>
      </c>
    </row>
    <row r="462" spans="1:21" x14ac:dyDescent="0.25">
      <c r="A462">
        <v>461</v>
      </c>
      <c r="B462">
        <v>1.0715125950581299</v>
      </c>
      <c r="C462">
        <v>22.018222236633299</v>
      </c>
      <c r="D462" t="s">
        <v>308</v>
      </c>
      <c r="E462" t="s">
        <v>308</v>
      </c>
      <c r="F462" t="s">
        <v>2875</v>
      </c>
      <c r="G462" t="s">
        <v>2875</v>
      </c>
      <c r="H462" t="s">
        <v>2876</v>
      </c>
      <c r="I462" t="s">
        <v>2875</v>
      </c>
      <c r="J462" t="s">
        <v>835</v>
      </c>
      <c r="K462" t="s">
        <v>2877</v>
      </c>
      <c r="L462" t="s">
        <v>2878</v>
      </c>
      <c r="M462" t="s">
        <v>837</v>
      </c>
      <c r="N462" s="3">
        <v>322</v>
      </c>
      <c r="P462" t="s">
        <v>2879</v>
      </c>
      <c r="Q462" t="s">
        <v>2880</v>
      </c>
      <c r="R462" t="s">
        <v>2881</v>
      </c>
      <c r="S462" t="s">
        <v>2882</v>
      </c>
    </row>
    <row r="463" spans="1:21" x14ac:dyDescent="0.25">
      <c r="A463">
        <v>462</v>
      </c>
      <c r="B463">
        <v>0.78657087242464296</v>
      </c>
      <c r="C463">
        <v>21.998446528116901</v>
      </c>
      <c r="D463" t="s">
        <v>328</v>
      </c>
      <c r="E463" t="s">
        <v>328</v>
      </c>
      <c r="F463" t="s">
        <v>1372</v>
      </c>
      <c r="G463" t="s">
        <v>1372</v>
      </c>
      <c r="H463" t="s">
        <v>1373</v>
      </c>
      <c r="I463" t="s">
        <v>1372</v>
      </c>
      <c r="J463" t="s">
        <v>835</v>
      </c>
      <c r="K463" t="s">
        <v>1374</v>
      </c>
      <c r="L463" t="s">
        <v>1375</v>
      </c>
      <c r="M463" t="s">
        <v>837</v>
      </c>
      <c r="N463" s="3">
        <v>463</v>
      </c>
      <c r="O463" t="s">
        <v>1376</v>
      </c>
      <c r="P463" t="s">
        <v>1367</v>
      </c>
      <c r="Q463" t="s">
        <v>1377</v>
      </c>
      <c r="R463" t="s">
        <v>1378</v>
      </c>
      <c r="S463" t="s">
        <v>1379</v>
      </c>
      <c r="U463" t="s">
        <v>1380</v>
      </c>
    </row>
    <row r="464" spans="1:21" x14ac:dyDescent="0.25">
      <c r="A464">
        <v>463</v>
      </c>
      <c r="B464">
        <v>0.89415513721015905</v>
      </c>
      <c r="C464">
        <v>21.9930772781372</v>
      </c>
      <c r="D464" t="s">
        <v>91</v>
      </c>
      <c r="E464" t="s">
        <v>91</v>
      </c>
      <c r="F464" t="s">
        <v>1447</v>
      </c>
      <c r="G464" t="s">
        <v>1447</v>
      </c>
      <c r="H464" t="s">
        <v>1448</v>
      </c>
      <c r="I464" t="s">
        <v>1447</v>
      </c>
      <c r="J464" t="s">
        <v>835</v>
      </c>
      <c r="K464" t="s">
        <v>1415</v>
      </c>
      <c r="L464" t="s">
        <v>1449</v>
      </c>
      <c r="M464" t="s">
        <v>837</v>
      </c>
      <c r="N464" s="3">
        <v>458</v>
      </c>
      <c r="Q464" t="s">
        <v>1417</v>
      </c>
      <c r="R464" t="s">
        <v>1418</v>
      </c>
      <c r="S464" t="s">
        <v>1419</v>
      </c>
    </row>
    <row r="465" spans="1:21" x14ac:dyDescent="0.25">
      <c r="A465">
        <v>464</v>
      </c>
      <c r="B465">
        <v>0.66024534115898703</v>
      </c>
      <c r="C465">
        <v>21.9655345916748</v>
      </c>
      <c r="D465" t="s">
        <v>197</v>
      </c>
      <c r="E465" t="s">
        <v>197</v>
      </c>
      <c r="F465" t="s">
        <v>4462</v>
      </c>
      <c r="G465" t="s">
        <v>4462</v>
      </c>
      <c r="H465" t="s">
        <v>4463</v>
      </c>
      <c r="I465" t="s">
        <v>4462</v>
      </c>
      <c r="J465" t="s">
        <v>835</v>
      </c>
      <c r="K465" t="s">
        <v>4083</v>
      </c>
      <c r="L465" t="s">
        <v>4464</v>
      </c>
      <c r="M465" t="s">
        <v>837</v>
      </c>
      <c r="N465" s="3">
        <v>393</v>
      </c>
      <c r="O465" t="s">
        <v>4465</v>
      </c>
      <c r="P465" t="s">
        <v>4466</v>
      </c>
      <c r="R465" t="s">
        <v>4467</v>
      </c>
      <c r="S465" t="s">
        <v>4468</v>
      </c>
    </row>
    <row r="466" spans="1:21" x14ac:dyDescent="0.25">
      <c r="A466">
        <v>465</v>
      </c>
      <c r="B466">
        <v>0.73744296118748298</v>
      </c>
      <c r="C466">
        <v>21.942607706243301</v>
      </c>
      <c r="D466" t="s">
        <v>662</v>
      </c>
      <c r="E466" t="s">
        <v>662</v>
      </c>
      <c r="F466" t="s">
        <v>1475</v>
      </c>
      <c r="G466" t="s">
        <v>1475</v>
      </c>
      <c r="H466" t="s">
        <v>1476</v>
      </c>
      <c r="I466" t="s">
        <v>1475</v>
      </c>
      <c r="J466" t="s">
        <v>835</v>
      </c>
      <c r="K466" t="s">
        <v>1477</v>
      </c>
      <c r="L466" t="s">
        <v>1478</v>
      </c>
      <c r="M466" t="s">
        <v>837</v>
      </c>
      <c r="N466" s="3">
        <v>300</v>
      </c>
      <c r="O466" t="s">
        <v>1231</v>
      </c>
      <c r="P466" t="s">
        <v>1232</v>
      </c>
      <c r="Q466" t="s">
        <v>1222</v>
      </c>
      <c r="R466" t="s">
        <v>1233</v>
      </c>
      <c r="S466" t="s">
        <v>1234</v>
      </c>
      <c r="T466" t="s">
        <v>1479</v>
      </c>
      <c r="U466" t="s">
        <v>1480</v>
      </c>
    </row>
    <row r="467" spans="1:21" x14ac:dyDescent="0.25">
      <c r="A467">
        <v>466</v>
      </c>
      <c r="B467">
        <v>2.6436656676284702</v>
      </c>
      <c r="C467">
        <v>21.936385699680901</v>
      </c>
      <c r="D467" t="s">
        <v>643</v>
      </c>
      <c r="E467" t="s">
        <v>644</v>
      </c>
      <c r="F467" t="s">
        <v>2332</v>
      </c>
      <c r="G467" t="s">
        <v>2332</v>
      </c>
      <c r="H467" t="s">
        <v>2333</v>
      </c>
      <c r="I467" t="s">
        <v>2332</v>
      </c>
      <c r="J467" t="s">
        <v>835</v>
      </c>
      <c r="K467" t="s">
        <v>2334</v>
      </c>
      <c r="L467" t="s">
        <v>2335</v>
      </c>
      <c r="M467" t="s">
        <v>837</v>
      </c>
      <c r="N467" s="3">
        <v>553</v>
      </c>
      <c r="O467" t="s">
        <v>2336</v>
      </c>
      <c r="P467" t="s">
        <v>2255</v>
      </c>
      <c r="Q467" t="s">
        <v>2337</v>
      </c>
      <c r="R467" t="s">
        <v>2338</v>
      </c>
      <c r="S467" t="s">
        <v>2339</v>
      </c>
    </row>
    <row r="468" spans="1:21" x14ac:dyDescent="0.25">
      <c r="A468">
        <v>467</v>
      </c>
      <c r="B468">
        <v>1.3472948541446801</v>
      </c>
      <c r="C468">
        <v>21.934940338134801</v>
      </c>
      <c r="D468" t="s">
        <v>674</v>
      </c>
      <c r="E468" t="s">
        <v>675</v>
      </c>
      <c r="F468" t="s">
        <v>2425</v>
      </c>
      <c r="G468" t="s">
        <v>2425</v>
      </c>
      <c r="H468" t="s">
        <v>2426</v>
      </c>
      <c r="I468" t="s">
        <v>2425</v>
      </c>
      <c r="J468" t="s">
        <v>835</v>
      </c>
      <c r="K468" t="s">
        <v>2427</v>
      </c>
      <c r="L468" t="s">
        <v>2428</v>
      </c>
      <c r="M468" t="s">
        <v>837</v>
      </c>
      <c r="N468" s="3">
        <v>350</v>
      </c>
      <c r="O468" t="s">
        <v>2429</v>
      </c>
      <c r="P468" t="s">
        <v>2430</v>
      </c>
      <c r="Q468" t="s">
        <v>2431</v>
      </c>
      <c r="R468" t="s">
        <v>2432</v>
      </c>
      <c r="S468" t="s">
        <v>2433</v>
      </c>
      <c r="U468" t="s">
        <v>2434</v>
      </c>
    </row>
    <row r="469" spans="1:21" x14ac:dyDescent="0.25">
      <c r="A469">
        <v>468</v>
      </c>
      <c r="B469">
        <v>1.10304037778018</v>
      </c>
      <c r="C469">
        <v>21.911272222345499</v>
      </c>
      <c r="D469" t="s">
        <v>86</v>
      </c>
      <c r="E469" t="s">
        <v>86</v>
      </c>
      <c r="F469" t="s">
        <v>1182</v>
      </c>
      <c r="G469" t="s">
        <v>1182</v>
      </c>
      <c r="H469" t="s">
        <v>1183</v>
      </c>
      <c r="I469" t="s">
        <v>1182</v>
      </c>
      <c r="J469" t="s">
        <v>835</v>
      </c>
      <c r="K469" t="s">
        <v>1177</v>
      </c>
      <c r="L469" t="s">
        <v>1184</v>
      </c>
      <c r="M469" t="s">
        <v>837</v>
      </c>
      <c r="N469" s="3">
        <v>389</v>
      </c>
      <c r="O469" t="s">
        <v>1185</v>
      </c>
      <c r="P469" t="s">
        <v>1186</v>
      </c>
      <c r="Q469" t="s">
        <v>1179</v>
      </c>
      <c r="R469" t="s">
        <v>1187</v>
      </c>
      <c r="S469" t="s">
        <v>1188</v>
      </c>
      <c r="T469" t="s">
        <v>869</v>
      </c>
    </row>
    <row r="470" spans="1:21" x14ac:dyDescent="0.25">
      <c r="A470">
        <v>469</v>
      </c>
      <c r="B470">
        <v>1.5721161655540901</v>
      </c>
      <c r="C470">
        <v>21.906575884137801</v>
      </c>
      <c r="D470" t="s">
        <v>549</v>
      </c>
      <c r="E470" t="s">
        <v>550</v>
      </c>
      <c r="F470" t="s">
        <v>2474</v>
      </c>
      <c r="G470" t="s">
        <v>2474</v>
      </c>
      <c r="H470" t="s">
        <v>2475</v>
      </c>
      <c r="I470" t="s">
        <v>2474</v>
      </c>
      <c r="J470" t="s">
        <v>835</v>
      </c>
      <c r="K470" t="s">
        <v>2476</v>
      </c>
      <c r="L470" t="s">
        <v>2477</v>
      </c>
      <c r="M470" t="s">
        <v>837</v>
      </c>
      <c r="N470" s="3">
        <v>631</v>
      </c>
      <c r="P470" t="s">
        <v>2478</v>
      </c>
      <c r="Q470" t="s">
        <v>1529</v>
      </c>
      <c r="R470" t="s">
        <v>2479</v>
      </c>
      <c r="S470" t="s">
        <v>2480</v>
      </c>
    </row>
    <row r="471" spans="1:21" x14ac:dyDescent="0.25">
      <c r="A471">
        <v>470</v>
      </c>
      <c r="B471">
        <v>1.14072782740373</v>
      </c>
      <c r="C471">
        <v>21.898950068155902</v>
      </c>
      <c r="D471" t="s">
        <v>596</v>
      </c>
      <c r="E471" t="s">
        <v>596</v>
      </c>
      <c r="F471" t="s">
        <v>2973</v>
      </c>
      <c r="G471" t="s">
        <v>2973</v>
      </c>
      <c r="H471" t="s">
        <v>2974</v>
      </c>
      <c r="I471" t="s">
        <v>2973</v>
      </c>
      <c r="J471" t="s">
        <v>835</v>
      </c>
      <c r="K471" t="s">
        <v>2975</v>
      </c>
      <c r="L471" t="s">
        <v>2976</v>
      </c>
      <c r="M471" t="s">
        <v>837</v>
      </c>
      <c r="N471" s="3">
        <v>711</v>
      </c>
      <c r="O471" t="s">
        <v>2977</v>
      </c>
      <c r="P471" t="s">
        <v>1275</v>
      </c>
      <c r="R471" t="s">
        <v>2978</v>
      </c>
      <c r="S471" t="s">
        <v>2979</v>
      </c>
      <c r="T471" t="s">
        <v>2980</v>
      </c>
    </row>
    <row r="472" spans="1:21" x14ac:dyDescent="0.25">
      <c r="A472">
        <v>471</v>
      </c>
      <c r="B472">
        <v>1.13320790649915</v>
      </c>
      <c r="C472">
        <v>21.890408325195299</v>
      </c>
      <c r="D472" t="s">
        <v>575</v>
      </c>
      <c r="E472" t="s">
        <v>575</v>
      </c>
      <c r="F472" t="s">
        <v>4469</v>
      </c>
      <c r="G472" t="s">
        <v>4469</v>
      </c>
      <c r="H472" t="s">
        <v>4470</v>
      </c>
      <c r="I472" t="s">
        <v>4469</v>
      </c>
      <c r="J472" t="s">
        <v>835</v>
      </c>
      <c r="K472" t="s">
        <v>4083</v>
      </c>
      <c r="L472" t="s">
        <v>4471</v>
      </c>
      <c r="M472" t="s">
        <v>837</v>
      </c>
      <c r="N472" s="3">
        <v>354</v>
      </c>
      <c r="O472" t="s">
        <v>4472</v>
      </c>
      <c r="Q472" t="s">
        <v>4473</v>
      </c>
      <c r="R472" t="s">
        <v>4474</v>
      </c>
      <c r="S472" t="s">
        <v>4475</v>
      </c>
    </row>
    <row r="473" spans="1:21" x14ac:dyDescent="0.25">
      <c r="A473">
        <v>472</v>
      </c>
      <c r="B473">
        <v>0.47729213189743902</v>
      </c>
      <c r="C473">
        <v>21.890377338116</v>
      </c>
      <c r="D473" t="s">
        <v>309</v>
      </c>
      <c r="E473" t="s">
        <v>309</v>
      </c>
      <c r="F473" t="s">
        <v>4476</v>
      </c>
      <c r="G473" t="s">
        <v>4476</v>
      </c>
      <c r="H473" t="s">
        <v>4477</v>
      </c>
      <c r="I473" t="s">
        <v>4476</v>
      </c>
      <c r="J473" t="s">
        <v>835</v>
      </c>
      <c r="K473" t="s">
        <v>4083</v>
      </c>
      <c r="L473" t="s">
        <v>4478</v>
      </c>
      <c r="M473" t="s">
        <v>837</v>
      </c>
      <c r="N473" s="3">
        <v>180</v>
      </c>
      <c r="P473" t="s">
        <v>1275</v>
      </c>
      <c r="R473" t="s">
        <v>1275</v>
      </c>
      <c r="S473" t="s">
        <v>1412</v>
      </c>
    </row>
    <row r="474" spans="1:21" x14ac:dyDescent="0.25">
      <c r="A474">
        <v>473</v>
      </c>
      <c r="B474">
        <v>0.96023184749216905</v>
      </c>
      <c r="C474">
        <v>21.882000446319601</v>
      </c>
      <c r="D474" t="s">
        <v>565</v>
      </c>
      <c r="E474" t="s">
        <v>565</v>
      </c>
      <c r="F474" t="s">
        <v>3199</v>
      </c>
      <c r="G474" t="s">
        <v>3199</v>
      </c>
      <c r="H474" t="s">
        <v>3200</v>
      </c>
      <c r="I474" t="s">
        <v>3199</v>
      </c>
      <c r="J474" t="s">
        <v>835</v>
      </c>
      <c r="K474" t="s">
        <v>3201</v>
      </c>
      <c r="L474" t="s">
        <v>3202</v>
      </c>
      <c r="M474" t="s">
        <v>837</v>
      </c>
      <c r="N474" s="3">
        <v>430</v>
      </c>
      <c r="O474" t="s">
        <v>3203</v>
      </c>
      <c r="Q474" t="s">
        <v>3204</v>
      </c>
      <c r="R474" t="s">
        <v>3205</v>
      </c>
      <c r="S474" t="s">
        <v>3206</v>
      </c>
      <c r="U474" t="s">
        <v>3207</v>
      </c>
    </row>
    <row r="475" spans="1:21" x14ac:dyDescent="0.25">
      <c r="A475">
        <v>474</v>
      </c>
      <c r="B475">
        <v>1.3863960141162699</v>
      </c>
      <c r="C475">
        <v>21.8800026286732</v>
      </c>
      <c r="D475" t="s">
        <v>745</v>
      </c>
      <c r="E475" t="s">
        <v>745</v>
      </c>
      <c r="F475" t="s">
        <v>2920</v>
      </c>
      <c r="G475" t="s">
        <v>2920</v>
      </c>
      <c r="H475" t="s">
        <v>2921</v>
      </c>
      <c r="I475" t="s">
        <v>2920</v>
      </c>
      <c r="J475" t="s">
        <v>835</v>
      </c>
      <c r="K475" t="s">
        <v>2922</v>
      </c>
      <c r="L475" t="s">
        <v>2923</v>
      </c>
      <c r="M475" t="s">
        <v>837</v>
      </c>
      <c r="N475" s="3">
        <v>240</v>
      </c>
      <c r="Q475" t="s">
        <v>2924</v>
      </c>
      <c r="R475" t="s">
        <v>2924</v>
      </c>
      <c r="S475" t="s">
        <v>2925</v>
      </c>
    </row>
    <row r="476" spans="1:21" x14ac:dyDescent="0.25">
      <c r="A476">
        <v>475</v>
      </c>
      <c r="B476">
        <v>0.75891980933148195</v>
      </c>
      <c r="C476">
        <v>21.874267005920402</v>
      </c>
      <c r="D476" t="s">
        <v>435</v>
      </c>
      <c r="E476" t="s">
        <v>435</v>
      </c>
      <c r="F476" t="s">
        <v>945</v>
      </c>
      <c r="G476" t="s">
        <v>945</v>
      </c>
      <c r="H476" t="s">
        <v>946</v>
      </c>
      <c r="I476" t="s">
        <v>945</v>
      </c>
      <c r="J476" t="s">
        <v>835</v>
      </c>
      <c r="K476" t="s">
        <v>947</v>
      </c>
      <c r="L476" t="s">
        <v>948</v>
      </c>
      <c r="M476" t="s">
        <v>837</v>
      </c>
      <c r="N476" s="3">
        <v>237</v>
      </c>
      <c r="O476" t="s">
        <v>949</v>
      </c>
      <c r="P476" t="s">
        <v>950</v>
      </c>
      <c r="Q476" t="s">
        <v>951</v>
      </c>
      <c r="R476" t="s">
        <v>952</v>
      </c>
      <c r="S476" t="s">
        <v>953</v>
      </c>
      <c r="T476" t="s">
        <v>954</v>
      </c>
      <c r="U476" t="s">
        <v>955</v>
      </c>
    </row>
    <row r="477" spans="1:21" x14ac:dyDescent="0.25">
      <c r="A477">
        <v>476</v>
      </c>
      <c r="B477">
        <v>0.67749318059885899</v>
      </c>
      <c r="C477">
        <v>21.857689666748001</v>
      </c>
      <c r="D477" t="s">
        <v>423</v>
      </c>
      <c r="E477" t="s">
        <v>423</v>
      </c>
      <c r="F477" t="s">
        <v>1838</v>
      </c>
      <c r="G477" t="s">
        <v>1838</v>
      </c>
      <c r="H477" t="s">
        <v>1839</v>
      </c>
      <c r="I477" t="s">
        <v>1838</v>
      </c>
      <c r="J477" t="s">
        <v>835</v>
      </c>
      <c r="K477" t="s">
        <v>1837</v>
      </c>
      <c r="L477" t="s">
        <v>1840</v>
      </c>
      <c r="M477" t="s">
        <v>837</v>
      </c>
      <c r="N477" s="3">
        <v>473</v>
      </c>
      <c r="O477" t="s">
        <v>1841</v>
      </c>
      <c r="P477" t="s">
        <v>1842</v>
      </c>
      <c r="Q477" t="s">
        <v>1843</v>
      </c>
      <c r="R477" t="s">
        <v>1844</v>
      </c>
      <c r="S477" t="s">
        <v>1845</v>
      </c>
    </row>
    <row r="478" spans="1:21" x14ac:dyDescent="0.25">
      <c r="A478">
        <v>477</v>
      </c>
      <c r="B478">
        <v>1.4550004617348899</v>
      </c>
      <c r="C478">
        <v>21.837437543002</v>
      </c>
      <c r="D478" t="s">
        <v>436</v>
      </c>
      <c r="E478" t="s">
        <v>436</v>
      </c>
      <c r="F478" t="s">
        <v>3770</v>
      </c>
      <c r="G478" t="s">
        <v>3770</v>
      </c>
      <c r="H478" t="s">
        <v>3771</v>
      </c>
      <c r="I478" t="s">
        <v>3770</v>
      </c>
      <c r="J478" t="s">
        <v>835</v>
      </c>
      <c r="K478" t="s">
        <v>3772</v>
      </c>
      <c r="L478" t="s">
        <v>3773</v>
      </c>
      <c r="M478" t="s">
        <v>837</v>
      </c>
      <c r="N478" s="3">
        <v>896</v>
      </c>
      <c r="O478" t="s">
        <v>3774</v>
      </c>
      <c r="P478" t="s">
        <v>3775</v>
      </c>
      <c r="Q478" t="s">
        <v>3776</v>
      </c>
      <c r="R478" t="s">
        <v>3777</v>
      </c>
      <c r="S478" t="s">
        <v>3778</v>
      </c>
      <c r="T478" t="s">
        <v>3779</v>
      </c>
      <c r="U478" t="s">
        <v>3780</v>
      </c>
    </row>
    <row r="479" spans="1:21" x14ac:dyDescent="0.25">
      <c r="A479">
        <v>478</v>
      </c>
      <c r="B479">
        <v>1.2221934808988399</v>
      </c>
      <c r="C479">
        <v>21.832991686734299</v>
      </c>
      <c r="D479" t="s">
        <v>573</v>
      </c>
      <c r="E479" t="s">
        <v>573</v>
      </c>
      <c r="F479" t="s">
        <v>4479</v>
      </c>
      <c r="G479" t="s">
        <v>4479</v>
      </c>
      <c r="H479" t="s">
        <v>4480</v>
      </c>
      <c r="I479" t="s">
        <v>4479</v>
      </c>
      <c r="J479" t="s">
        <v>835</v>
      </c>
      <c r="K479" t="s">
        <v>4083</v>
      </c>
      <c r="L479" t="s">
        <v>4481</v>
      </c>
      <c r="M479" t="s">
        <v>837</v>
      </c>
      <c r="N479" s="3">
        <v>779</v>
      </c>
      <c r="Q479" t="s">
        <v>4482</v>
      </c>
      <c r="R479" t="s">
        <v>4482</v>
      </c>
      <c r="S479" t="s">
        <v>4483</v>
      </c>
    </row>
    <row r="480" spans="1:21" x14ac:dyDescent="0.25">
      <c r="A480">
        <v>479</v>
      </c>
      <c r="B480">
        <v>1.51821610368516</v>
      </c>
      <c r="C480">
        <v>21.832946083762401</v>
      </c>
      <c r="D480" t="s">
        <v>546</v>
      </c>
      <c r="E480" t="s">
        <v>546</v>
      </c>
      <c r="F480" t="s">
        <v>2170</v>
      </c>
      <c r="G480" t="s">
        <v>2170</v>
      </c>
      <c r="H480" t="s">
        <v>2171</v>
      </c>
      <c r="I480" t="s">
        <v>2170</v>
      </c>
      <c r="J480" t="s">
        <v>835</v>
      </c>
      <c r="K480" t="s">
        <v>2172</v>
      </c>
      <c r="L480" t="s">
        <v>2173</v>
      </c>
      <c r="M480" t="s">
        <v>837</v>
      </c>
      <c r="N480" s="3">
        <v>258</v>
      </c>
      <c r="P480" t="s">
        <v>2174</v>
      </c>
      <c r="Q480" t="s">
        <v>1139</v>
      </c>
      <c r="R480" t="s">
        <v>2175</v>
      </c>
      <c r="S480" t="s">
        <v>2176</v>
      </c>
      <c r="T480" t="s">
        <v>2177</v>
      </c>
    </row>
    <row r="481" spans="1:20" x14ac:dyDescent="0.25">
      <c r="A481">
        <v>480</v>
      </c>
      <c r="B481">
        <v>1.1788267900309299</v>
      </c>
      <c r="C481">
        <v>21.825168291727699</v>
      </c>
      <c r="D481" t="s">
        <v>212</v>
      </c>
      <c r="E481" t="s">
        <v>212</v>
      </c>
      <c r="F481" t="s">
        <v>3606</v>
      </c>
      <c r="G481" t="s">
        <v>3606</v>
      </c>
      <c r="H481" t="s">
        <v>3607</v>
      </c>
      <c r="I481" t="s">
        <v>3606</v>
      </c>
      <c r="J481" t="s">
        <v>835</v>
      </c>
      <c r="K481" t="s">
        <v>3605</v>
      </c>
      <c r="L481" t="s">
        <v>3608</v>
      </c>
      <c r="M481" t="s">
        <v>837</v>
      </c>
      <c r="N481" s="3">
        <v>329</v>
      </c>
      <c r="P481" t="s">
        <v>1502</v>
      </c>
      <c r="Q481" t="s">
        <v>3609</v>
      </c>
      <c r="R481" t="s">
        <v>3610</v>
      </c>
      <c r="S481" t="s">
        <v>3611</v>
      </c>
    </row>
    <row r="482" spans="1:20" x14ac:dyDescent="0.25">
      <c r="A482">
        <v>481</v>
      </c>
      <c r="B482">
        <v>1.2846182655762199</v>
      </c>
      <c r="C482">
        <v>21.815866661071802</v>
      </c>
      <c r="D482" t="s">
        <v>141</v>
      </c>
      <c r="E482" t="s">
        <v>142</v>
      </c>
      <c r="F482" t="s">
        <v>4484</v>
      </c>
      <c r="G482" t="s">
        <v>4484</v>
      </c>
      <c r="H482" t="s">
        <v>4485</v>
      </c>
      <c r="I482" t="s">
        <v>4484</v>
      </c>
      <c r="J482" t="s">
        <v>835</v>
      </c>
      <c r="K482" t="s">
        <v>4083</v>
      </c>
      <c r="L482" t="s">
        <v>4486</v>
      </c>
      <c r="M482" t="s">
        <v>837</v>
      </c>
      <c r="N482" s="3">
        <v>265</v>
      </c>
      <c r="P482" t="s">
        <v>1242</v>
      </c>
      <c r="Q482" t="s">
        <v>1139</v>
      </c>
      <c r="R482" t="s">
        <v>2526</v>
      </c>
      <c r="S482" t="s">
        <v>2527</v>
      </c>
    </row>
    <row r="483" spans="1:20" x14ac:dyDescent="0.25">
      <c r="A483">
        <v>482</v>
      </c>
      <c r="B483">
        <v>1.9861283111716399</v>
      </c>
      <c r="C483">
        <v>21.812643686930301</v>
      </c>
      <c r="D483" t="s">
        <v>182</v>
      </c>
      <c r="E483" t="s">
        <v>182</v>
      </c>
      <c r="F483" t="s">
        <v>3676</v>
      </c>
      <c r="G483" t="s">
        <v>3676</v>
      </c>
      <c r="H483" t="s">
        <v>3677</v>
      </c>
      <c r="I483" t="s">
        <v>3676</v>
      </c>
      <c r="J483" t="s">
        <v>835</v>
      </c>
      <c r="K483" t="s">
        <v>3678</v>
      </c>
      <c r="L483" t="s">
        <v>3679</v>
      </c>
      <c r="M483" t="s">
        <v>837</v>
      </c>
      <c r="N483" s="3">
        <v>2797</v>
      </c>
      <c r="O483" t="s">
        <v>3680</v>
      </c>
      <c r="P483" t="s">
        <v>3681</v>
      </c>
      <c r="Q483" t="s">
        <v>3682</v>
      </c>
      <c r="R483" t="s">
        <v>3683</v>
      </c>
      <c r="S483" t="s">
        <v>3684</v>
      </c>
      <c r="T483" t="s">
        <v>2095</v>
      </c>
    </row>
    <row r="484" spans="1:20" x14ac:dyDescent="0.25">
      <c r="A484">
        <v>483</v>
      </c>
      <c r="B484">
        <v>0.90125957885398</v>
      </c>
      <c r="C484">
        <v>21.809236653645801</v>
      </c>
      <c r="D484" t="s">
        <v>618</v>
      </c>
      <c r="E484" t="s">
        <v>618</v>
      </c>
      <c r="F484" t="s">
        <v>3429</v>
      </c>
      <c r="G484" t="s">
        <v>3429</v>
      </c>
      <c r="H484" t="s">
        <v>3430</v>
      </c>
      <c r="I484" t="s">
        <v>3429</v>
      </c>
      <c r="J484" t="s">
        <v>835</v>
      </c>
      <c r="K484" t="s">
        <v>3431</v>
      </c>
      <c r="M484" t="s">
        <v>837</v>
      </c>
      <c r="N484" s="3">
        <v>868</v>
      </c>
      <c r="O484" t="s">
        <v>1356</v>
      </c>
      <c r="P484" t="s">
        <v>1275</v>
      </c>
      <c r="Q484" t="s">
        <v>3432</v>
      </c>
      <c r="R484" t="s">
        <v>3433</v>
      </c>
      <c r="S484" t="s">
        <v>3434</v>
      </c>
    </row>
    <row r="485" spans="1:20" x14ac:dyDescent="0.25">
      <c r="A485">
        <v>484</v>
      </c>
      <c r="B485">
        <v>0.88264886974645695</v>
      </c>
      <c r="C485">
        <v>21.801007704301298</v>
      </c>
      <c r="D485" t="s">
        <v>116</v>
      </c>
      <c r="E485" t="s">
        <v>116</v>
      </c>
      <c r="F485" t="s">
        <v>4487</v>
      </c>
      <c r="G485" t="s">
        <v>4487</v>
      </c>
      <c r="H485" t="s">
        <v>4488</v>
      </c>
      <c r="I485" t="s">
        <v>4487</v>
      </c>
      <c r="J485" t="s">
        <v>835</v>
      </c>
      <c r="K485" t="s">
        <v>4083</v>
      </c>
      <c r="L485" t="s">
        <v>4489</v>
      </c>
      <c r="M485" t="s">
        <v>837</v>
      </c>
      <c r="N485" s="3">
        <v>320</v>
      </c>
      <c r="P485" t="s">
        <v>1275</v>
      </c>
      <c r="R485" t="s">
        <v>1275</v>
      </c>
      <c r="S485" t="s">
        <v>1412</v>
      </c>
    </row>
    <row r="486" spans="1:20" x14ac:dyDescent="0.25">
      <c r="A486">
        <v>485</v>
      </c>
      <c r="B486">
        <v>1.3898416210631399</v>
      </c>
      <c r="C486">
        <v>21.790453229631702</v>
      </c>
      <c r="D486" t="s">
        <v>123</v>
      </c>
      <c r="E486" t="s">
        <v>123</v>
      </c>
      <c r="F486" t="s">
        <v>3172</v>
      </c>
      <c r="G486" t="s">
        <v>3172</v>
      </c>
      <c r="H486" t="s">
        <v>3173</v>
      </c>
      <c r="I486" t="s">
        <v>3172</v>
      </c>
      <c r="J486" t="s">
        <v>835</v>
      </c>
      <c r="K486" t="s">
        <v>3167</v>
      </c>
      <c r="M486" t="s">
        <v>837</v>
      </c>
      <c r="N486" s="3">
        <v>800</v>
      </c>
      <c r="O486" t="s">
        <v>3168</v>
      </c>
      <c r="P486" t="s">
        <v>1546</v>
      </c>
      <c r="Q486" t="s">
        <v>3174</v>
      </c>
      <c r="R486" t="s">
        <v>3175</v>
      </c>
      <c r="S486" t="s">
        <v>3176</v>
      </c>
      <c r="T486" t="s">
        <v>1678</v>
      </c>
    </row>
    <row r="487" spans="1:20" x14ac:dyDescent="0.25">
      <c r="A487">
        <v>486</v>
      </c>
      <c r="B487">
        <v>1.1955256207970999</v>
      </c>
      <c r="C487">
        <v>21.786624735051898</v>
      </c>
      <c r="D487" t="s">
        <v>335</v>
      </c>
      <c r="E487" t="s">
        <v>335</v>
      </c>
      <c r="F487" t="s">
        <v>1305</v>
      </c>
      <c r="G487" t="s">
        <v>1305</v>
      </c>
      <c r="H487" t="s">
        <v>1306</v>
      </c>
      <c r="I487" t="s">
        <v>1305</v>
      </c>
      <c r="J487" t="s">
        <v>835</v>
      </c>
      <c r="K487" t="s">
        <v>1301</v>
      </c>
      <c r="L487" t="s">
        <v>1307</v>
      </c>
      <c r="M487" t="s">
        <v>837</v>
      </c>
      <c r="N487" s="3">
        <v>523</v>
      </c>
      <c r="Q487" t="s">
        <v>1303</v>
      </c>
      <c r="R487" t="s">
        <v>1303</v>
      </c>
      <c r="S487" t="s">
        <v>1304</v>
      </c>
    </row>
    <row r="488" spans="1:20" x14ac:dyDescent="0.25">
      <c r="A488">
        <v>487</v>
      </c>
      <c r="B488">
        <v>1.0335985502879199</v>
      </c>
      <c r="C488">
        <v>21.785489400227899</v>
      </c>
      <c r="D488" t="s">
        <v>166</v>
      </c>
      <c r="E488" t="s">
        <v>166</v>
      </c>
      <c r="F488" t="s">
        <v>3416</v>
      </c>
      <c r="G488" t="s">
        <v>3416</v>
      </c>
      <c r="H488" t="s">
        <v>3417</v>
      </c>
      <c r="I488" t="s">
        <v>3416</v>
      </c>
      <c r="J488" t="s">
        <v>835</v>
      </c>
      <c r="K488" t="s">
        <v>3418</v>
      </c>
      <c r="M488" t="s">
        <v>837</v>
      </c>
      <c r="N488" s="3">
        <v>457</v>
      </c>
      <c r="Q488" t="s">
        <v>3419</v>
      </c>
      <c r="R488" t="s">
        <v>3420</v>
      </c>
      <c r="S488" t="s">
        <v>3421</v>
      </c>
    </row>
    <row r="489" spans="1:20" x14ac:dyDescent="0.25">
      <c r="A489">
        <v>488</v>
      </c>
      <c r="B489">
        <v>1.1030982858152201</v>
      </c>
      <c r="C489">
        <v>21.775894037882502</v>
      </c>
      <c r="D489" t="s">
        <v>47</v>
      </c>
      <c r="E489" t="s">
        <v>47</v>
      </c>
      <c r="F489" t="s">
        <v>2594</v>
      </c>
      <c r="G489" t="s">
        <v>2594</v>
      </c>
      <c r="H489" t="s">
        <v>2595</v>
      </c>
      <c r="I489" t="s">
        <v>2594</v>
      </c>
      <c r="J489" t="s">
        <v>835</v>
      </c>
      <c r="K489" t="s">
        <v>2596</v>
      </c>
      <c r="L489" t="s">
        <v>2597</v>
      </c>
      <c r="M489" t="s">
        <v>837</v>
      </c>
      <c r="N489" s="3">
        <v>369</v>
      </c>
      <c r="P489" t="s">
        <v>1275</v>
      </c>
      <c r="R489" t="s">
        <v>1275</v>
      </c>
      <c r="S489" t="s">
        <v>1412</v>
      </c>
    </row>
    <row r="490" spans="1:20" x14ac:dyDescent="0.25">
      <c r="A490">
        <v>489</v>
      </c>
      <c r="B490">
        <v>0.99892367065615295</v>
      </c>
      <c r="C490">
        <v>21.773632743141899</v>
      </c>
      <c r="D490" t="s">
        <v>234</v>
      </c>
      <c r="E490" t="s">
        <v>234</v>
      </c>
      <c r="F490" t="s">
        <v>2773</v>
      </c>
      <c r="G490" t="s">
        <v>2773</v>
      </c>
      <c r="H490" t="s">
        <v>2774</v>
      </c>
      <c r="I490" t="s">
        <v>2773</v>
      </c>
      <c r="J490" t="s">
        <v>835</v>
      </c>
      <c r="K490" t="s">
        <v>2775</v>
      </c>
      <c r="L490" t="s">
        <v>2776</v>
      </c>
      <c r="M490" t="s">
        <v>837</v>
      </c>
      <c r="N490" s="3">
        <v>482</v>
      </c>
      <c r="O490" t="s">
        <v>2777</v>
      </c>
      <c r="P490" t="s">
        <v>1758</v>
      </c>
      <c r="Q490" t="s">
        <v>2778</v>
      </c>
      <c r="R490" t="s">
        <v>2779</v>
      </c>
      <c r="S490" t="s">
        <v>2780</v>
      </c>
      <c r="T490" t="s">
        <v>1762</v>
      </c>
    </row>
    <row r="491" spans="1:20" x14ac:dyDescent="0.25">
      <c r="A491">
        <v>490</v>
      </c>
      <c r="B491">
        <v>1.00385767292682</v>
      </c>
      <c r="C491">
        <v>21.759935242789101</v>
      </c>
      <c r="D491" t="s">
        <v>153</v>
      </c>
      <c r="E491" t="s">
        <v>153</v>
      </c>
      <c r="F491" t="s">
        <v>3988</v>
      </c>
      <c r="G491" t="s">
        <v>3988</v>
      </c>
      <c r="H491" t="s">
        <v>3989</v>
      </c>
      <c r="I491" t="s">
        <v>3988</v>
      </c>
      <c r="J491" t="s">
        <v>835</v>
      </c>
      <c r="K491" t="s">
        <v>3990</v>
      </c>
      <c r="L491" t="s">
        <v>3991</v>
      </c>
      <c r="M491" t="s">
        <v>837</v>
      </c>
      <c r="N491" s="3">
        <v>234</v>
      </c>
      <c r="O491" t="s">
        <v>1461</v>
      </c>
      <c r="P491" t="s">
        <v>1275</v>
      </c>
      <c r="Q491" t="s">
        <v>3992</v>
      </c>
      <c r="R491" t="s">
        <v>3993</v>
      </c>
      <c r="S491" t="s">
        <v>3994</v>
      </c>
    </row>
    <row r="492" spans="1:20" x14ac:dyDescent="0.25">
      <c r="A492">
        <v>491</v>
      </c>
      <c r="B492">
        <v>1.1141323422437699</v>
      </c>
      <c r="C492">
        <v>21.756755828857401</v>
      </c>
      <c r="D492" t="s">
        <v>669</v>
      </c>
      <c r="E492" t="s">
        <v>669</v>
      </c>
      <c r="F492" t="s">
        <v>4490</v>
      </c>
      <c r="G492" t="s">
        <v>4490</v>
      </c>
      <c r="H492" t="s">
        <v>4491</v>
      </c>
      <c r="I492" t="s">
        <v>4490</v>
      </c>
      <c r="J492" t="s">
        <v>835</v>
      </c>
      <c r="K492" t="s">
        <v>4083</v>
      </c>
      <c r="L492" t="s">
        <v>4492</v>
      </c>
      <c r="M492" t="s">
        <v>837</v>
      </c>
      <c r="N492" s="3">
        <v>411</v>
      </c>
      <c r="O492" t="s">
        <v>4493</v>
      </c>
      <c r="Q492" t="s">
        <v>4494</v>
      </c>
      <c r="R492" t="s">
        <v>4495</v>
      </c>
      <c r="S492" t="s">
        <v>4496</v>
      </c>
    </row>
    <row r="493" spans="1:20" x14ac:dyDescent="0.25">
      <c r="A493">
        <v>492</v>
      </c>
      <c r="B493">
        <v>0.95821345061068397</v>
      </c>
      <c r="C493">
        <v>21.755654970804901</v>
      </c>
      <c r="D493" t="s">
        <v>633</v>
      </c>
      <c r="E493" t="s">
        <v>633</v>
      </c>
      <c r="F493" t="s">
        <v>1883</v>
      </c>
      <c r="G493" t="s">
        <v>1883</v>
      </c>
      <c r="H493" t="s">
        <v>1884</v>
      </c>
      <c r="I493" t="s">
        <v>1883</v>
      </c>
      <c r="J493" t="s">
        <v>835</v>
      </c>
      <c r="K493" t="s">
        <v>1885</v>
      </c>
      <c r="L493" t="s">
        <v>1886</v>
      </c>
      <c r="M493" t="s">
        <v>837</v>
      </c>
      <c r="N493" s="3">
        <v>273</v>
      </c>
      <c r="P493" t="s">
        <v>1887</v>
      </c>
      <c r="Q493" t="s">
        <v>1888</v>
      </c>
      <c r="R493" t="s">
        <v>1889</v>
      </c>
      <c r="S493" t="s">
        <v>1890</v>
      </c>
      <c r="T493" t="s">
        <v>1891</v>
      </c>
    </row>
    <row r="494" spans="1:20" x14ac:dyDescent="0.25">
      <c r="A494">
        <v>493</v>
      </c>
      <c r="B494">
        <v>2.0769848922865699</v>
      </c>
      <c r="C494">
        <v>21.741003183218101</v>
      </c>
      <c r="D494" t="s">
        <v>671</v>
      </c>
      <c r="E494" t="s">
        <v>671</v>
      </c>
      <c r="F494" t="s">
        <v>4497</v>
      </c>
      <c r="G494" t="s">
        <v>4497</v>
      </c>
      <c r="H494" t="s">
        <v>4498</v>
      </c>
      <c r="I494" t="s">
        <v>4497</v>
      </c>
      <c r="J494" t="s">
        <v>835</v>
      </c>
      <c r="K494" t="s">
        <v>4083</v>
      </c>
      <c r="L494" t="s">
        <v>4499</v>
      </c>
      <c r="M494" t="s">
        <v>837</v>
      </c>
      <c r="N494" s="3">
        <v>541</v>
      </c>
      <c r="O494" t="s">
        <v>838</v>
      </c>
      <c r="Q494" t="s">
        <v>1164</v>
      </c>
      <c r="R494" t="s">
        <v>1165</v>
      </c>
      <c r="S494" t="s">
        <v>1166</v>
      </c>
    </row>
    <row r="495" spans="1:20" x14ac:dyDescent="0.25">
      <c r="A495">
        <v>494</v>
      </c>
      <c r="B495">
        <v>1.3945020996066599</v>
      </c>
      <c r="C495">
        <v>21.7246481577555</v>
      </c>
      <c r="D495" t="s">
        <v>57</v>
      </c>
      <c r="E495" t="s">
        <v>57</v>
      </c>
      <c r="F495" t="s">
        <v>3537</v>
      </c>
      <c r="G495" t="s">
        <v>3537</v>
      </c>
      <c r="H495" t="s">
        <v>3538</v>
      </c>
      <c r="I495" t="s">
        <v>3537</v>
      </c>
      <c r="J495" t="s">
        <v>835</v>
      </c>
      <c r="K495" t="s">
        <v>3539</v>
      </c>
      <c r="L495" t="s">
        <v>3540</v>
      </c>
      <c r="M495" t="s">
        <v>837</v>
      </c>
      <c r="N495" s="3">
        <v>416</v>
      </c>
      <c r="O495" t="s">
        <v>2602</v>
      </c>
      <c r="P495" t="s">
        <v>1275</v>
      </c>
      <c r="Q495" t="s">
        <v>3541</v>
      </c>
      <c r="R495" t="s">
        <v>3542</v>
      </c>
      <c r="S495" t="s">
        <v>3543</v>
      </c>
    </row>
    <row r="496" spans="1:20" x14ac:dyDescent="0.25">
      <c r="A496">
        <v>495</v>
      </c>
      <c r="B496">
        <v>1.2937843706180501</v>
      </c>
      <c r="C496">
        <v>21.7154026031494</v>
      </c>
      <c r="D496" t="s">
        <v>809</v>
      </c>
      <c r="E496" t="s">
        <v>809</v>
      </c>
      <c r="F496" t="s">
        <v>2726</v>
      </c>
      <c r="G496" t="s">
        <v>2726</v>
      </c>
      <c r="H496" t="s">
        <v>2727</v>
      </c>
      <c r="I496" t="s">
        <v>2726</v>
      </c>
      <c r="J496" t="s">
        <v>835</v>
      </c>
      <c r="K496" t="s">
        <v>2728</v>
      </c>
      <c r="L496" t="s">
        <v>2729</v>
      </c>
      <c r="M496" t="s">
        <v>2730</v>
      </c>
      <c r="N496" s="3">
        <v>278</v>
      </c>
      <c r="P496" t="s">
        <v>2609</v>
      </c>
      <c r="R496" t="s">
        <v>2609</v>
      </c>
      <c r="S496" t="s">
        <v>2610</v>
      </c>
    </row>
    <row r="497" spans="1:21" x14ac:dyDescent="0.25">
      <c r="A497">
        <v>496</v>
      </c>
      <c r="B497">
        <v>1.9301504594466701</v>
      </c>
      <c r="C497">
        <v>21.701989173889199</v>
      </c>
      <c r="D497" t="s">
        <v>630</v>
      </c>
      <c r="E497" t="s">
        <v>631</v>
      </c>
      <c r="F497" t="s">
        <v>3103</v>
      </c>
      <c r="G497" t="s">
        <v>3103</v>
      </c>
      <c r="H497" t="s">
        <v>3104</v>
      </c>
      <c r="I497" t="s">
        <v>3103</v>
      </c>
      <c r="J497" t="s">
        <v>835</v>
      </c>
      <c r="K497" t="s">
        <v>3105</v>
      </c>
      <c r="L497" t="s">
        <v>3106</v>
      </c>
      <c r="M497" t="s">
        <v>837</v>
      </c>
      <c r="N497" s="3">
        <v>1741</v>
      </c>
      <c r="O497" t="s">
        <v>2091</v>
      </c>
      <c r="P497" t="s">
        <v>2092</v>
      </c>
      <c r="R497" t="s">
        <v>2093</v>
      </c>
      <c r="S497" t="s">
        <v>2094</v>
      </c>
      <c r="T497" t="s">
        <v>2095</v>
      </c>
    </row>
    <row r="498" spans="1:21" x14ac:dyDescent="0.25">
      <c r="A498">
        <v>497</v>
      </c>
      <c r="B498">
        <v>1.09579660981261</v>
      </c>
      <c r="C498">
        <v>21.6943660736084</v>
      </c>
      <c r="D498" t="s">
        <v>314</v>
      </c>
      <c r="E498" t="s">
        <v>314</v>
      </c>
      <c r="F498" t="s">
        <v>2103</v>
      </c>
      <c r="G498" t="s">
        <v>2103</v>
      </c>
      <c r="H498" t="s">
        <v>2104</v>
      </c>
      <c r="I498" t="s">
        <v>2103</v>
      </c>
      <c r="J498" t="s">
        <v>835</v>
      </c>
      <c r="K498" t="s">
        <v>2105</v>
      </c>
      <c r="L498" t="s">
        <v>2046</v>
      </c>
      <c r="M498" t="s">
        <v>837</v>
      </c>
      <c r="N498" s="3">
        <v>245</v>
      </c>
      <c r="P498" t="s">
        <v>2047</v>
      </c>
      <c r="Q498" t="s">
        <v>2048</v>
      </c>
      <c r="R498" t="s">
        <v>2049</v>
      </c>
      <c r="S498" t="s">
        <v>2050</v>
      </c>
    </row>
    <row r="499" spans="1:21" x14ac:dyDescent="0.25">
      <c r="A499">
        <v>498</v>
      </c>
      <c r="B499">
        <v>1.31947860125379</v>
      </c>
      <c r="C499">
        <v>21.6890014012655</v>
      </c>
      <c r="D499" t="s">
        <v>101</v>
      </c>
      <c r="E499" t="s">
        <v>101</v>
      </c>
      <c r="F499" t="s">
        <v>2132</v>
      </c>
      <c r="G499" t="s">
        <v>2132</v>
      </c>
      <c r="H499" t="s">
        <v>2133</v>
      </c>
      <c r="I499" t="s">
        <v>2132</v>
      </c>
      <c r="J499" t="s">
        <v>835</v>
      </c>
      <c r="K499" t="s">
        <v>2134</v>
      </c>
      <c r="L499" t="s">
        <v>2135</v>
      </c>
      <c r="M499" t="s">
        <v>837</v>
      </c>
      <c r="N499" s="3">
        <v>345</v>
      </c>
      <c r="O499" t="s">
        <v>2110</v>
      </c>
      <c r="P499" t="s">
        <v>2111</v>
      </c>
      <c r="Q499" t="s">
        <v>2136</v>
      </c>
      <c r="R499" t="s">
        <v>2137</v>
      </c>
      <c r="S499" t="s">
        <v>2138</v>
      </c>
      <c r="T499" t="s">
        <v>2139</v>
      </c>
      <c r="U499" t="s">
        <v>2140</v>
      </c>
    </row>
    <row r="500" spans="1:21" x14ac:dyDescent="0.25">
      <c r="A500">
        <v>499</v>
      </c>
      <c r="B500">
        <v>0.81994660829439403</v>
      </c>
      <c r="C500">
        <v>21.674312432607</v>
      </c>
      <c r="D500" t="s">
        <v>614</v>
      </c>
      <c r="E500" t="s">
        <v>614</v>
      </c>
      <c r="F500" t="s">
        <v>3575</v>
      </c>
      <c r="G500" t="s">
        <v>3575</v>
      </c>
      <c r="H500" t="s">
        <v>3576</v>
      </c>
      <c r="I500" t="s">
        <v>3575</v>
      </c>
      <c r="J500" t="s">
        <v>835</v>
      </c>
      <c r="K500" t="s">
        <v>3577</v>
      </c>
      <c r="L500" t="s">
        <v>3578</v>
      </c>
      <c r="M500" t="s">
        <v>837</v>
      </c>
      <c r="N500" s="3">
        <v>125</v>
      </c>
      <c r="O500" t="s">
        <v>3579</v>
      </c>
      <c r="P500" t="s">
        <v>3580</v>
      </c>
      <c r="Q500" t="s">
        <v>3581</v>
      </c>
      <c r="R500" t="s">
        <v>3582</v>
      </c>
      <c r="S500" t="s">
        <v>3583</v>
      </c>
      <c r="T500" t="s">
        <v>3584</v>
      </c>
    </row>
    <row r="501" spans="1:21" x14ac:dyDescent="0.25">
      <c r="A501">
        <v>500</v>
      </c>
      <c r="B501">
        <v>1.19921523993896</v>
      </c>
      <c r="C501">
        <v>21.667817115783699</v>
      </c>
      <c r="D501" t="s">
        <v>150</v>
      </c>
      <c r="E501" t="s">
        <v>150</v>
      </c>
      <c r="F501" t="s">
        <v>3293</v>
      </c>
      <c r="G501" t="s">
        <v>3293</v>
      </c>
      <c r="H501" t="s">
        <v>3294</v>
      </c>
      <c r="I501" t="s">
        <v>3293</v>
      </c>
      <c r="J501" t="s">
        <v>835</v>
      </c>
      <c r="K501" t="s">
        <v>3295</v>
      </c>
      <c r="L501" t="s">
        <v>3296</v>
      </c>
      <c r="M501" t="s">
        <v>837</v>
      </c>
      <c r="N501" s="3">
        <v>251</v>
      </c>
      <c r="O501" t="s">
        <v>1485</v>
      </c>
      <c r="P501" t="s">
        <v>3297</v>
      </c>
      <c r="R501" t="s">
        <v>3298</v>
      </c>
      <c r="S501" t="s">
        <v>3299</v>
      </c>
      <c r="T501" t="s">
        <v>869</v>
      </c>
    </row>
    <row r="502" spans="1:21" x14ac:dyDescent="0.25">
      <c r="A502">
        <v>501</v>
      </c>
      <c r="B502">
        <v>0.88277890847415097</v>
      </c>
      <c r="C502">
        <v>21.657871246337901</v>
      </c>
      <c r="D502" t="s">
        <v>481</v>
      </c>
      <c r="E502" t="s">
        <v>481</v>
      </c>
      <c r="F502" t="s">
        <v>3688</v>
      </c>
      <c r="G502" t="s">
        <v>3688</v>
      </c>
      <c r="H502" t="s">
        <v>3689</v>
      </c>
      <c r="I502" t="s">
        <v>3688</v>
      </c>
      <c r="J502" t="s">
        <v>835</v>
      </c>
      <c r="K502" t="s">
        <v>3690</v>
      </c>
      <c r="L502" t="s">
        <v>3691</v>
      </c>
      <c r="M502" t="s">
        <v>837</v>
      </c>
      <c r="N502" s="3">
        <v>231</v>
      </c>
      <c r="P502" t="s">
        <v>3692</v>
      </c>
      <c r="R502" t="s">
        <v>3692</v>
      </c>
      <c r="S502" t="s">
        <v>3693</v>
      </c>
      <c r="T502" t="s">
        <v>3694</v>
      </c>
    </row>
    <row r="503" spans="1:21" x14ac:dyDescent="0.25">
      <c r="A503">
        <v>502</v>
      </c>
      <c r="B503">
        <v>0.68125697457613199</v>
      </c>
      <c r="C503">
        <v>21.640917864712801</v>
      </c>
      <c r="D503" t="s">
        <v>416</v>
      </c>
      <c r="E503" t="s">
        <v>417</v>
      </c>
      <c r="F503" t="s">
        <v>3883</v>
      </c>
      <c r="G503" t="s">
        <v>3883</v>
      </c>
      <c r="H503" t="s">
        <v>3884</v>
      </c>
      <c r="I503" t="s">
        <v>3883</v>
      </c>
      <c r="J503" t="s">
        <v>835</v>
      </c>
      <c r="K503" t="s">
        <v>3885</v>
      </c>
      <c r="L503" t="s">
        <v>3886</v>
      </c>
      <c r="M503" t="s">
        <v>837</v>
      </c>
      <c r="N503" s="3">
        <v>357</v>
      </c>
      <c r="Q503" t="s">
        <v>1139</v>
      </c>
      <c r="R503" t="s">
        <v>1139</v>
      </c>
      <c r="S503" t="s">
        <v>3633</v>
      </c>
    </row>
    <row r="504" spans="1:21" x14ac:dyDescent="0.25">
      <c r="A504">
        <v>503</v>
      </c>
      <c r="B504">
        <v>0.75429379370434402</v>
      </c>
      <c r="C504">
        <v>21.638887058604801</v>
      </c>
      <c r="D504" t="s">
        <v>444</v>
      </c>
      <c r="E504" t="s">
        <v>444</v>
      </c>
      <c r="F504" t="s">
        <v>1533</v>
      </c>
      <c r="G504" t="s">
        <v>1533</v>
      </c>
      <c r="H504" t="s">
        <v>1534</v>
      </c>
      <c r="I504" t="s">
        <v>1533</v>
      </c>
      <c r="J504" t="s">
        <v>835</v>
      </c>
      <c r="K504" t="s">
        <v>1535</v>
      </c>
      <c r="L504" t="s">
        <v>1536</v>
      </c>
      <c r="M504" t="s">
        <v>837</v>
      </c>
      <c r="N504" s="3">
        <v>298</v>
      </c>
      <c r="P504" t="s">
        <v>1521</v>
      </c>
      <c r="Q504" t="s">
        <v>1537</v>
      </c>
      <c r="R504" t="s">
        <v>1538</v>
      </c>
      <c r="S504" t="s">
        <v>1539</v>
      </c>
      <c r="U504" t="s">
        <v>1540</v>
      </c>
    </row>
    <row r="505" spans="1:21" x14ac:dyDescent="0.25">
      <c r="A505">
        <v>504</v>
      </c>
      <c r="B505">
        <v>0.656904809373971</v>
      </c>
      <c r="C505">
        <v>21.633600870768198</v>
      </c>
      <c r="D505" t="s">
        <v>107</v>
      </c>
      <c r="E505" t="s">
        <v>107</v>
      </c>
      <c r="F505" t="s">
        <v>3246</v>
      </c>
      <c r="G505" t="s">
        <v>3246</v>
      </c>
      <c r="H505" t="s">
        <v>3247</v>
      </c>
      <c r="I505" t="s">
        <v>3246</v>
      </c>
      <c r="J505" t="s">
        <v>835</v>
      </c>
      <c r="K505" t="s">
        <v>3248</v>
      </c>
      <c r="L505" t="s">
        <v>3249</v>
      </c>
      <c r="M505" t="s">
        <v>837</v>
      </c>
      <c r="N505" s="3">
        <v>469</v>
      </c>
      <c r="P505" t="s">
        <v>3250</v>
      </c>
      <c r="R505" t="s">
        <v>3250</v>
      </c>
      <c r="S505" t="s">
        <v>3251</v>
      </c>
      <c r="T505" t="s">
        <v>3252</v>
      </c>
    </row>
    <row r="506" spans="1:21" x14ac:dyDescent="0.25">
      <c r="A506">
        <v>505</v>
      </c>
      <c r="B506">
        <v>0.90909489569370905</v>
      </c>
      <c r="C506">
        <v>21.633219458840099</v>
      </c>
      <c r="D506" t="s">
        <v>122</v>
      </c>
      <c r="E506" t="s">
        <v>122</v>
      </c>
      <c r="F506" t="s">
        <v>1189</v>
      </c>
      <c r="G506" t="s">
        <v>1189</v>
      </c>
      <c r="H506" t="s">
        <v>1190</v>
      </c>
      <c r="I506" t="s">
        <v>1189</v>
      </c>
      <c r="J506" t="s">
        <v>835</v>
      </c>
      <c r="K506" t="s">
        <v>1191</v>
      </c>
      <c r="L506" t="s">
        <v>1192</v>
      </c>
      <c r="M506" t="s">
        <v>837</v>
      </c>
      <c r="N506" s="3">
        <v>565</v>
      </c>
      <c r="Q506" t="s">
        <v>1193</v>
      </c>
      <c r="R506" t="s">
        <v>1193</v>
      </c>
      <c r="S506" t="s">
        <v>1194</v>
      </c>
    </row>
    <row r="507" spans="1:21" x14ac:dyDescent="0.25">
      <c r="A507">
        <v>506</v>
      </c>
      <c r="B507">
        <v>1.8974820830825601</v>
      </c>
      <c r="C507">
        <v>21.579532770010101</v>
      </c>
      <c r="D507" t="s">
        <v>536</v>
      </c>
      <c r="E507" t="s">
        <v>537</v>
      </c>
      <c r="F507" t="s">
        <v>927</v>
      </c>
      <c r="G507" t="s">
        <v>927</v>
      </c>
      <c r="H507" t="s">
        <v>928</v>
      </c>
      <c r="I507" t="s">
        <v>927</v>
      </c>
      <c r="J507" t="s">
        <v>835</v>
      </c>
      <c r="K507" t="s">
        <v>929</v>
      </c>
      <c r="L507" t="s">
        <v>930</v>
      </c>
      <c r="M507" t="s">
        <v>837</v>
      </c>
      <c r="N507" s="3">
        <v>581</v>
      </c>
      <c r="O507" t="s">
        <v>931</v>
      </c>
      <c r="Q507" t="s">
        <v>932</v>
      </c>
      <c r="R507" t="s">
        <v>933</v>
      </c>
      <c r="S507" t="s">
        <v>934</v>
      </c>
      <c r="U507" t="s">
        <v>935</v>
      </c>
    </row>
    <row r="508" spans="1:21" x14ac:dyDescent="0.25">
      <c r="A508">
        <v>507</v>
      </c>
      <c r="B508">
        <v>0.98875470952236999</v>
      </c>
      <c r="C508">
        <v>21.574530087984499</v>
      </c>
      <c r="D508" t="s">
        <v>329</v>
      </c>
      <c r="E508" t="s">
        <v>329</v>
      </c>
      <c r="F508" t="s">
        <v>1408</v>
      </c>
      <c r="G508" t="s">
        <v>1408</v>
      </c>
      <c r="H508" t="s">
        <v>1409</v>
      </c>
      <c r="I508" t="s">
        <v>1408</v>
      </c>
      <c r="J508" t="s">
        <v>835</v>
      </c>
      <c r="K508" t="s">
        <v>1410</v>
      </c>
      <c r="L508" t="s">
        <v>1411</v>
      </c>
      <c r="M508" t="s">
        <v>837</v>
      </c>
      <c r="N508" s="3">
        <v>698</v>
      </c>
      <c r="P508" t="s">
        <v>1275</v>
      </c>
      <c r="R508" t="s">
        <v>1275</v>
      </c>
      <c r="S508" t="s">
        <v>1412</v>
      </c>
    </row>
    <row r="509" spans="1:21" x14ac:dyDescent="0.25">
      <c r="A509">
        <v>508</v>
      </c>
      <c r="B509">
        <v>1.2154302683779299</v>
      </c>
      <c r="C509">
        <v>21.5716659545898</v>
      </c>
      <c r="D509" t="s">
        <v>625</v>
      </c>
      <c r="E509" t="s">
        <v>625</v>
      </c>
      <c r="F509" t="s">
        <v>2223</v>
      </c>
      <c r="G509" t="s">
        <v>2223</v>
      </c>
      <c r="H509" t="s">
        <v>2224</v>
      </c>
      <c r="I509" t="s">
        <v>2223</v>
      </c>
      <c r="J509" t="s">
        <v>835</v>
      </c>
      <c r="K509" t="s">
        <v>2217</v>
      </c>
      <c r="L509" t="s">
        <v>2225</v>
      </c>
      <c r="M509" t="s">
        <v>837</v>
      </c>
      <c r="N509" s="3">
        <v>580</v>
      </c>
      <c r="P509" t="s">
        <v>2219</v>
      </c>
      <c r="Q509" t="s">
        <v>1222</v>
      </c>
      <c r="R509" t="s">
        <v>2220</v>
      </c>
      <c r="S509" t="s">
        <v>2221</v>
      </c>
      <c r="T509" t="s">
        <v>2222</v>
      </c>
    </row>
    <row r="510" spans="1:21" x14ac:dyDescent="0.25">
      <c r="A510">
        <v>509</v>
      </c>
      <c r="B510">
        <v>1.2809097390138899</v>
      </c>
      <c r="C510">
        <v>21.567930984497099</v>
      </c>
      <c r="D510" t="s">
        <v>192</v>
      </c>
      <c r="E510" t="s">
        <v>192</v>
      </c>
      <c r="F510" t="s">
        <v>4500</v>
      </c>
      <c r="G510" t="s">
        <v>4500</v>
      </c>
      <c r="H510" t="s">
        <v>4501</v>
      </c>
      <c r="I510" t="s">
        <v>4500</v>
      </c>
      <c r="J510" t="s">
        <v>835</v>
      </c>
      <c r="K510" t="s">
        <v>4083</v>
      </c>
      <c r="M510" t="s">
        <v>837</v>
      </c>
      <c r="N510" s="3">
        <v>428</v>
      </c>
      <c r="O510" t="s">
        <v>4502</v>
      </c>
      <c r="P510" t="s">
        <v>4503</v>
      </c>
      <c r="R510" t="s">
        <v>4504</v>
      </c>
      <c r="S510" t="s">
        <v>4505</v>
      </c>
    </row>
    <row r="511" spans="1:21" x14ac:dyDescent="0.25">
      <c r="A511">
        <v>510</v>
      </c>
      <c r="B511">
        <v>1.40616214169373</v>
      </c>
      <c r="C511">
        <v>21.549477577209501</v>
      </c>
      <c r="D511" t="s">
        <v>318</v>
      </c>
      <c r="E511" t="s">
        <v>318</v>
      </c>
      <c r="F511" t="s">
        <v>1615</v>
      </c>
      <c r="G511" t="s">
        <v>1615</v>
      </c>
      <c r="H511" t="s">
        <v>1616</v>
      </c>
      <c r="I511" t="s">
        <v>1615</v>
      </c>
      <c r="J511" t="s">
        <v>835</v>
      </c>
      <c r="K511" t="s">
        <v>1617</v>
      </c>
      <c r="L511" t="s">
        <v>1618</v>
      </c>
      <c r="M511" t="s">
        <v>837</v>
      </c>
      <c r="N511" s="3">
        <v>826</v>
      </c>
      <c r="O511" t="s">
        <v>1619</v>
      </c>
      <c r="P511" t="s">
        <v>1470</v>
      </c>
      <c r="Q511" t="s">
        <v>1620</v>
      </c>
      <c r="R511" t="s">
        <v>1621</v>
      </c>
      <c r="S511" t="s">
        <v>1622</v>
      </c>
      <c r="T511" t="s">
        <v>1623</v>
      </c>
      <c r="U511" t="s">
        <v>1624</v>
      </c>
    </row>
    <row r="512" spans="1:21" x14ac:dyDescent="0.25">
      <c r="A512">
        <v>511</v>
      </c>
      <c r="B512">
        <v>0.81435570904086696</v>
      </c>
      <c r="C512">
        <v>21.541936007413</v>
      </c>
      <c r="D512" t="s">
        <v>257</v>
      </c>
      <c r="E512" t="s">
        <v>257</v>
      </c>
      <c r="F512" t="s">
        <v>2871</v>
      </c>
      <c r="G512" t="s">
        <v>2871</v>
      </c>
      <c r="H512" t="s">
        <v>2872</v>
      </c>
      <c r="I512" t="s">
        <v>2871</v>
      </c>
      <c r="J512" t="s">
        <v>835</v>
      </c>
      <c r="K512" t="s">
        <v>2873</v>
      </c>
      <c r="L512" t="s">
        <v>2874</v>
      </c>
      <c r="M512" t="s">
        <v>837</v>
      </c>
      <c r="N512" s="3">
        <v>527</v>
      </c>
      <c r="P512" t="s">
        <v>1275</v>
      </c>
      <c r="R512" t="s">
        <v>1275</v>
      </c>
      <c r="S512" t="s">
        <v>1412</v>
      </c>
    </row>
    <row r="513" spans="1:21" x14ac:dyDescent="0.25">
      <c r="A513">
        <v>512</v>
      </c>
      <c r="B513">
        <v>0.65372221604709801</v>
      </c>
      <c r="C513">
        <v>21.534716606140101</v>
      </c>
      <c r="D513" t="s">
        <v>520</v>
      </c>
      <c r="E513" t="s">
        <v>520</v>
      </c>
      <c r="F513" t="s">
        <v>3708</v>
      </c>
      <c r="G513" t="s">
        <v>3708</v>
      </c>
      <c r="H513" t="s">
        <v>3709</v>
      </c>
      <c r="I513" t="s">
        <v>3708</v>
      </c>
      <c r="J513" t="s">
        <v>835</v>
      </c>
      <c r="K513" t="s">
        <v>3710</v>
      </c>
      <c r="L513" t="s">
        <v>3711</v>
      </c>
      <c r="M513" t="s">
        <v>837</v>
      </c>
      <c r="N513" s="3">
        <v>268</v>
      </c>
      <c r="P513" t="s">
        <v>1275</v>
      </c>
      <c r="Q513" t="s">
        <v>3712</v>
      </c>
      <c r="R513" t="s">
        <v>3713</v>
      </c>
      <c r="S513" t="s">
        <v>3714</v>
      </c>
    </row>
    <row r="514" spans="1:21" x14ac:dyDescent="0.25">
      <c r="A514">
        <v>513</v>
      </c>
      <c r="B514">
        <v>1.1292593910539701</v>
      </c>
      <c r="C514">
        <v>21.531121412912999</v>
      </c>
      <c r="D514" t="s">
        <v>291</v>
      </c>
      <c r="E514" t="s">
        <v>292</v>
      </c>
      <c r="F514" t="s">
        <v>4506</v>
      </c>
      <c r="G514" t="s">
        <v>4506</v>
      </c>
      <c r="H514" t="s">
        <v>4507</v>
      </c>
      <c r="I514" t="s">
        <v>4506</v>
      </c>
      <c r="J514" t="s">
        <v>835</v>
      </c>
      <c r="K514" t="s">
        <v>4083</v>
      </c>
      <c r="M514" t="s">
        <v>837</v>
      </c>
      <c r="N514" s="3">
        <v>159</v>
      </c>
      <c r="Q514" t="s">
        <v>3712</v>
      </c>
      <c r="R514" t="s">
        <v>3712</v>
      </c>
      <c r="S514" t="s">
        <v>4098</v>
      </c>
    </row>
    <row r="515" spans="1:21" x14ac:dyDescent="0.25">
      <c r="A515">
        <v>514</v>
      </c>
      <c r="B515">
        <v>1.32256000445372</v>
      </c>
      <c r="C515">
        <v>21.5230627793532</v>
      </c>
      <c r="D515" t="s">
        <v>266</v>
      </c>
      <c r="E515" t="s">
        <v>266</v>
      </c>
      <c r="F515" t="s">
        <v>2226</v>
      </c>
      <c r="G515" t="s">
        <v>2226</v>
      </c>
      <c r="H515" t="s">
        <v>2227</v>
      </c>
      <c r="I515" t="s">
        <v>2226</v>
      </c>
      <c r="J515" t="s">
        <v>835</v>
      </c>
      <c r="K515" t="s">
        <v>2228</v>
      </c>
      <c r="L515" t="s">
        <v>2229</v>
      </c>
      <c r="M515" t="s">
        <v>837</v>
      </c>
      <c r="N515" s="3">
        <v>540</v>
      </c>
      <c r="P515" t="s">
        <v>1275</v>
      </c>
      <c r="Q515" t="s">
        <v>1327</v>
      </c>
      <c r="R515" t="s">
        <v>2230</v>
      </c>
      <c r="S515" t="s">
        <v>2231</v>
      </c>
      <c r="T515" t="s">
        <v>2003</v>
      </c>
    </row>
    <row r="516" spans="1:21" x14ac:dyDescent="0.25">
      <c r="A516">
        <v>515</v>
      </c>
      <c r="B516">
        <v>1.04113676493481</v>
      </c>
      <c r="C516">
        <v>21.491787303577802</v>
      </c>
      <c r="D516" t="s">
        <v>421</v>
      </c>
      <c r="E516" t="s">
        <v>421</v>
      </c>
      <c r="F516" t="s">
        <v>2074</v>
      </c>
      <c r="G516" t="s">
        <v>2074</v>
      </c>
      <c r="H516" t="s">
        <v>2075</v>
      </c>
      <c r="I516" t="s">
        <v>2074</v>
      </c>
      <c r="J516" t="s">
        <v>835</v>
      </c>
      <c r="K516" t="s">
        <v>2076</v>
      </c>
      <c r="L516" t="s">
        <v>2077</v>
      </c>
      <c r="M516" t="s">
        <v>837</v>
      </c>
      <c r="N516" s="3">
        <v>283</v>
      </c>
      <c r="Q516" t="s">
        <v>1292</v>
      </c>
      <c r="R516" t="s">
        <v>1292</v>
      </c>
      <c r="S516" t="s">
        <v>2065</v>
      </c>
    </row>
    <row r="517" spans="1:21" x14ac:dyDescent="0.25">
      <c r="A517">
        <v>516</v>
      </c>
      <c r="B517">
        <v>0.91139018855918497</v>
      </c>
      <c r="C517">
        <v>21.475158882141098</v>
      </c>
      <c r="D517" t="s">
        <v>402</v>
      </c>
      <c r="E517" t="s">
        <v>402</v>
      </c>
      <c r="F517" t="s">
        <v>3612</v>
      </c>
      <c r="G517" t="s">
        <v>3612</v>
      </c>
      <c r="H517" t="s">
        <v>3613</v>
      </c>
      <c r="I517" t="s">
        <v>3612</v>
      </c>
      <c r="J517" t="s">
        <v>835</v>
      </c>
      <c r="K517" t="s">
        <v>3614</v>
      </c>
      <c r="L517" t="s">
        <v>3615</v>
      </c>
      <c r="M517" t="s">
        <v>837</v>
      </c>
      <c r="N517" s="3">
        <v>362</v>
      </c>
      <c r="O517" t="s">
        <v>3616</v>
      </c>
      <c r="Q517" t="s">
        <v>3617</v>
      </c>
      <c r="R517" t="s">
        <v>3618</v>
      </c>
      <c r="S517" t="s">
        <v>3619</v>
      </c>
    </row>
    <row r="518" spans="1:21" x14ac:dyDescent="0.25">
      <c r="A518">
        <v>517</v>
      </c>
      <c r="B518">
        <v>1.3165076007423</v>
      </c>
      <c r="C518">
        <v>21.474005092274101</v>
      </c>
      <c r="D518" t="s">
        <v>747</v>
      </c>
      <c r="E518" t="s">
        <v>748</v>
      </c>
      <c r="F518" t="s">
        <v>4508</v>
      </c>
      <c r="G518" t="s">
        <v>4508</v>
      </c>
      <c r="H518" t="s">
        <v>4509</v>
      </c>
      <c r="I518" t="s">
        <v>4508</v>
      </c>
      <c r="J518" t="s">
        <v>835</v>
      </c>
      <c r="K518" t="s">
        <v>4083</v>
      </c>
      <c r="L518" t="s">
        <v>4510</v>
      </c>
      <c r="M518" t="s">
        <v>837</v>
      </c>
      <c r="N518" s="3">
        <v>284</v>
      </c>
      <c r="P518" t="s">
        <v>3269</v>
      </c>
      <c r="Q518" t="s">
        <v>1222</v>
      </c>
      <c r="R518" t="s">
        <v>4511</v>
      </c>
      <c r="S518" t="s">
        <v>4512</v>
      </c>
      <c r="T518" t="s">
        <v>2095</v>
      </c>
    </row>
    <row r="519" spans="1:21" x14ac:dyDescent="0.25">
      <c r="A519">
        <v>518</v>
      </c>
      <c r="B519">
        <v>1.4209335368338201</v>
      </c>
      <c r="C519">
        <v>21.431655536998399</v>
      </c>
      <c r="D519" t="s">
        <v>678</v>
      </c>
      <c r="E519" t="s">
        <v>678</v>
      </c>
      <c r="F519" t="s">
        <v>1205</v>
      </c>
      <c r="G519" t="s">
        <v>1205</v>
      </c>
      <c r="H519" t="s">
        <v>1206</v>
      </c>
      <c r="I519" t="s">
        <v>1205</v>
      </c>
      <c r="J519" t="s">
        <v>835</v>
      </c>
      <c r="K519" t="s">
        <v>1207</v>
      </c>
      <c r="L519" t="s">
        <v>1208</v>
      </c>
      <c r="M519" t="s">
        <v>837</v>
      </c>
      <c r="N519" s="3">
        <v>762</v>
      </c>
      <c r="O519" t="s">
        <v>1209</v>
      </c>
      <c r="P519" t="s">
        <v>1210</v>
      </c>
      <c r="Q519" t="s">
        <v>1211</v>
      </c>
      <c r="R519" t="s">
        <v>1212</v>
      </c>
      <c r="S519" t="s">
        <v>1213</v>
      </c>
      <c r="T519" t="s">
        <v>1214</v>
      </c>
      <c r="U519" t="s">
        <v>1215</v>
      </c>
    </row>
    <row r="520" spans="1:21" x14ac:dyDescent="0.25">
      <c r="A520">
        <v>519</v>
      </c>
      <c r="B520">
        <v>1.3833598157278799</v>
      </c>
      <c r="C520">
        <v>21.426480611165399</v>
      </c>
      <c r="D520" t="s">
        <v>163</v>
      </c>
      <c r="E520" t="s">
        <v>163</v>
      </c>
      <c r="F520" t="s">
        <v>3312</v>
      </c>
      <c r="G520" t="s">
        <v>3312</v>
      </c>
      <c r="H520" t="s">
        <v>3313</v>
      </c>
      <c r="I520" t="s">
        <v>3312</v>
      </c>
      <c r="J520" t="s">
        <v>835</v>
      </c>
      <c r="K520" t="s">
        <v>3314</v>
      </c>
      <c r="L520" t="s">
        <v>3315</v>
      </c>
      <c r="M520" t="s">
        <v>837</v>
      </c>
      <c r="N520" s="3">
        <v>484</v>
      </c>
      <c r="O520" t="s">
        <v>856</v>
      </c>
      <c r="P520" t="s">
        <v>857</v>
      </c>
      <c r="Q520" t="s">
        <v>858</v>
      </c>
      <c r="R520" t="s">
        <v>859</v>
      </c>
      <c r="S520" t="s">
        <v>860</v>
      </c>
      <c r="T520" t="s">
        <v>869</v>
      </c>
    </row>
    <row r="521" spans="1:21" x14ac:dyDescent="0.25">
      <c r="A521">
        <v>520</v>
      </c>
      <c r="B521">
        <v>1.33232707758836</v>
      </c>
      <c r="C521">
        <v>21.4220175425212</v>
      </c>
      <c r="D521" t="s">
        <v>146</v>
      </c>
      <c r="E521" t="s">
        <v>147</v>
      </c>
      <c r="F521" t="s">
        <v>4513</v>
      </c>
      <c r="G521" t="s">
        <v>4513</v>
      </c>
      <c r="H521" t="s">
        <v>4514</v>
      </c>
      <c r="I521" t="s">
        <v>4513</v>
      </c>
      <c r="J521" t="s">
        <v>835</v>
      </c>
      <c r="K521" t="s">
        <v>4083</v>
      </c>
      <c r="L521" t="s">
        <v>4515</v>
      </c>
      <c r="M521" t="s">
        <v>837</v>
      </c>
      <c r="N521" s="3">
        <v>526</v>
      </c>
      <c r="Q521" t="s">
        <v>4516</v>
      </c>
      <c r="R521" t="s">
        <v>4516</v>
      </c>
      <c r="S521" t="s">
        <v>4517</v>
      </c>
    </row>
    <row r="522" spans="1:21" x14ac:dyDescent="0.25">
      <c r="A522">
        <v>521</v>
      </c>
      <c r="B522">
        <v>1.4160121246271899</v>
      </c>
      <c r="C522">
        <v>21.419619473544</v>
      </c>
      <c r="D522" t="s">
        <v>442</v>
      </c>
      <c r="E522" t="s">
        <v>442</v>
      </c>
      <c r="F522" t="s">
        <v>852</v>
      </c>
      <c r="G522" t="s">
        <v>852</v>
      </c>
      <c r="H522" t="s">
        <v>853</v>
      </c>
      <c r="I522" t="s">
        <v>852</v>
      </c>
      <c r="J522" t="s">
        <v>835</v>
      </c>
      <c r="K522" t="s">
        <v>854</v>
      </c>
      <c r="L522" t="s">
        <v>855</v>
      </c>
      <c r="M522" t="s">
        <v>837</v>
      </c>
      <c r="N522" s="3">
        <v>433</v>
      </c>
      <c r="O522" t="s">
        <v>856</v>
      </c>
      <c r="P522" t="s">
        <v>857</v>
      </c>
      <c r="Q522" t="s">
        <v>858</v>
      </c>
      <c r="R522" t="s">
        <v>859</v>
      </c>
      <c r="S522" t="s">
        <v>860</v>
      </c>
      <c r="T522" t="s">
        <v>861</v>
      </c>
    </row>
    <row r="523" spans="1:21" x14ac:dyDescent="0.25">
      <c r="A523">
        <v>522</v>
      </c>
      <c r="B523">
        <v>1.32862969365404</v>
      </c>
      <c r="C523">
        <v>21.393452731045802</v>
      </c>
      <c r="D523" t="s">
        <v>700</v>
      </c>
      <c r="E523" t="s">
        <v>700</v>
      </c>
      <c r="F523" t="s">
        <v>3817</v>
      </c>
      <c r="G523" t="s">
        <v>3817</v>
      </c>
      <c r="H523" t="s">
        <v>3818</v>
      </c>
      <c r="I523" t="s">
        <v>3817</v>
      </c>
      <c r="J523" t="s">
        <v>835</v>
      </c>
      <c r="K523" t="s">
        <v>3814</v>
      </c>
      <c r="L523" t="s">
        <v>3819</v>
      </c>
      <c r="M523" t="s">
        <v>837</v>
      </c>
      <c r="N523" s="3">
        <v>295</v>
      </c>
      <c r="Q523" t="s">
        <v>3815</v>
      </c>
      <c r="R523" t="s">
        <v>3815</v>
      </c>
      <c r="S523" t="s">
        <v>3816</v>
      </c>
    </row>
    <row r="524" spans="1:21" x14ac:dyDescent="0.25">
      <c r="A524">
        <v>523</v>
      </c>
      <c r="B524">
        <v>1.14659523256103</v>
      </c>
      <c r="C524">
        <v>21.390240449171799</v>
      </c>
      <c r="D524" t="s">
        <v>486</v>
      </c>
      <c r="E524" t="s">
        <v>486</v>
      </c>
      <c r="F524" t="s">
        <v>3443</v>
      </c>
      <c r="G524" t="s">
        <v>3443</v>
      </c>
      <c r="H524" t="s">
        <v>3444</v>
      </c>
      <c r="I524" t="s">
        <v>3443</v>
      </c>
      <c r="J524" t="s">
        <v>835</v>
      </c>
      <c r="K524" t="s">
        <v>3445</v>
      </c>
      <c r="L524" t="s">
        <v>3446</v>
      </c>
      <c r="M524" t="s">
        <v>837</v>
      </c>
      <c r="N524" s="3">
        <v>419</v>
      </c>
      <c r="Q524" t="s">
        <v>3447</v>
      </c>
      <c r="R524" t="s">
        <v>3447</v>
      </c>
      <c r="S524" t="s">
        <v>3448</v>
      </c>
    </row>
    <row r="525" spans="1:21" x14ac:dyDescent="0.25">
      <c r="A525">
        <v>524</v>
      </c>
      <c r="B525">
        <v>1.10408591095621</v>
      </c>
      <c r="C525">
        <v>21.3897716522217</v>
      </c>
      <c r="D525" t="s">
        <v>140</v>
      </c>
      <c r="E525" t="s">
        <v>140</v>
      </c>
      <c r="F525" t="s">
        <v>1489</v>
      </c>
      <c r="G525" t="s">
        <v>1489</v>
      </c>
      <c r="H525" t="s">
        <v>1490</v>
      </c>
      <c r="I525" t="s">
        <v>1489</v>
      </c>
      <c r="J525" t="s">
        <v>835</v>
      </c>
      <c r="K525" t="s">
        <v>1491</v>
      </c>
      <c r="L525" t="s">
        <v>1492</v>
      </c>
      <c r="M525" t="s">
        <v>837</v>
      </c>
      <c r="N525" s="3">
        <v>415</v>
      </c>
      <c r="O525" t="s">
        <v>1493</v>
      </c>
      <c r="Q525" t="s">
        <v>1494</v>
      </c>
      <c r="R525" t="s">
        <v>1495</v>
      </c>
      <c r="S525" t="s">
        <v>1496</v>
      </c>
    </row>
    <row r="526" spans="1:21" x14ac:dyDescent="0.25">
      <c r="A526">
        <v>525</v>
      </c>
      <c r="B526">
        <v>0.99431476199088797</v>
      </c>
      <c r="C526">
        <v>21.3844924926758</v>
      </c>
      <c r="D526" t="s">
        <v>97</v>
      </c>
      <c r="E526" t="s">
        <v>97</v>
      </c>
      <c r="F526" t="s">
        <v>2232</v>
      </c>
      <c r="G526" t="s">
        <v>2232</v>
      </c>
      <c r="H526" t="s">
        <v>2233</v>
      </c>
      <c r="I526" t="s">
        <v>2232</v>
      </c>
      <c r="J526" t="s">
        <v>835</v>
      </c>
      <c r="K526" t="s">
        <v>2234</v>
      </c>
      <c r="L526" t="s">
        <v>2235</v>
      </c>
      <c r="M526" t="s">
        <v>837</v>
      </c>
      <c r="N526" s="3">
        <v>182</v>
      </c>
      <c r="O526" t="s">
        <v>2236</v>
      </c>
      <c r="Q526" t="s">
        <v>2237</v>
      </c>
      <c r="R526" t="s">
        <v>2238</v>
      </c>
      <c r="S526" t="s">
        <v>2239</v>
      </c>
      <c r="U526" t="s">
        <v>2240</v>
      </c>
    </row>
    <row r="527" spans="1:21" x14ac:dyDescent="0.25">
      <c r="A527">
        <v>526</v>
      </c>
      <c r="B527">
        <v>1.35746783620619</v>
      </c>
      <c r="C527">
        <v>21.374091235074101</v>
      </c>
      <c r="D527" t="s">
        <v>396</v>
      </c>
      <c r="E527" t="s">
        <v>396</v>
      </c>
      <c r="F527" t="s">
        <v>3055</v>
      </c>
      <c r="G527" t="s">
        <v>3055</v>
      </c>
      <c r="H527" t="s">
        <v>3056</v>
      </c>
      <c r="I527" t="s">
        <v>3055</v>
      </c>
      <c r="J527" t="s">
        <v>835</v>
      </c>
      <c r="K527" t="s">
        <v>3057</v>
      </c>
      <c r="L527" t="s">
        <v>3058</v>
      </c>
      <c r="M527" t="s">
        <v>837</v>
      </c>
      <c r="N527" s="3">
        <v>422</v>
      </c>
      <c r="O527" t="s">
        <v>3059</v>
      </c>
      <c r="P527" t="s">
        <v>895</v>
      </c>
      <c r="R527" t="s">
        <v>3060</v>
      </c>
      <c r="S527" t="s">
        <v>3061</v>
      </c>
    </row>
    <row r="528" spans="1:21" x14ac:dyDescent="0.25">
      <c r="A528">
        <v>527</v>
      </c>
      <c r="B528">
        <v>1.13600593369734</v>
      </c>
      <c r="C528">
        <v>21.367467117309602</v>
      </c>
      <c r="D528" t="s">
        <v>74</v>
      </c>
      <c r="E528" t="s">
        <v>74</v>
      </c>
      <c r="F528" t="s">
        <v>2940</v>
      </c>
      <c r="G528" t="s">
        <v>2940</v>
      </c>
      <c r="H528" t="s">
        <v>2941</v>
      </c>
      <c r="I528" t="s">
        <v>2940</v>
      </c>
      <c r="J528" t="s">
        <v>835</v>
      </c>
      <c r="K528" t="s">
        <v>2942</v>
      </c>
      <c r="L528" t="s">
        <v>2943</v>
      </c>
      <c r="M528" t="s">
        <v>837</v>
      </c>
      <c r="N528" s="3">
        <v>466</v>
      </c>
      <c r="P528" t="s">
        <v>2944</v>
      </c>
      <c r="Q528" t="s">
        <v>2945</v>
      </c>
      <c r="R528" t="s">
        <v>2946</v>
      </c>
      <c r="S528" t="s">
        <v>2947</v>
      </c>
      <c r="T528" t="s">
        <v>2948</v>
      </c>
      <c r="U528" t="s">
        <v>2949</v>
      </c>
    </row>
    <row r="529" spans="1:21" x14ac:dyDescent="0.25">
      <c r="A529">
        <v>528</v>
      </c>
      <c r="B529">
        <v>1.33955564130812</v>
      </c>
      <c r="C529">
        <v>21.366489601135299</v>
      </c>
      <c r="D529" t="s">
        <v>563</v>
      </c>
      <c r="E529" t="s">
        <v>563</v>
      </c>
      <c r="F529" t="s">
        <v>3062</v>
      </c>
      <c r="G529" t="s">
        <v>3062</v>
      </c>
      <c r="H529" t="s">
        <v>3063</v>
      </c>
      <c r="I529" t="s">
        <v>3062</v>
      </c>
      <c r="J529" t="s">
        <v>835</v>
      </c>
      <c r="K529" t="s">
        <v>3057</v>
      </c>
      <c r="L529" t="s">
        <v>3064</v>
      </c>
      <c r="M529" t="s">
        <v>837</v>
      </c>
      <c r="N529" s="3">
        <v>521</v>
      </c>
      <c r="O529" t="s">
        <v>875</v>
      </c>
      <c r="P529" t="s">
        <v>895</v>
      </c>
      <c r="Q529" t="s">
        <v>877</v>
      </c>
      <c r="R529" t="s">
        <v>3065</v>
      </c>
      <c r="S529" t="s">
        <v>3066</v>
      </c>
    </row>
    <row r="530" spans="1:21" x14ac:dyDescent="0.25">
      <c r="A530">
        <v>529</v>
      </c>
      <c r="B530">
        <v>0.98489272991585797</v>
      </c>
      <c r="C530">
        <v>21.359422302246099</v>
      </c>
      <c r="D530" t="s">
        <v>82</v>
      </c>
      <c r="E530" t="s">
        <v>82</v>
      </c>
      <c r="F530" t="s">
        <v>4751</v>
      </c>
      <c r="G530" t="s">
        <v>4751</v>
      </c>
      <c r="H530" t="s">
        <v>4752</v>
      </c>
      <c r="I530" t="s">
        <v>4751</v>
      </c>
      <c r="J530" t="s">
        <v>835</v>
      </c>
      <c r="K530" t="s">
        <v>4753</v>
      </c>
      <c r="L530" t="s">
        <v>4754</v>
      </c>
      <c r="M530" t="s">
        <v>837</v>
      </c>
      <c r="N530" s="3">
        <v>256</v>
      </c>
      <c r="O530" t="s">
        <v>940</v>
      </c>
      <c r="P530" t="s">
        <v>1922</v>
      </c>
      <c r="Q530" t="s">
        <v>4755</v>
      </c>
      <c r="R530" t="s">
        <v>4756</v>
      </c>
      <c r="S530" t="s">
        <v>4757</v>
      </c>
      <c r="T530" t="s">
        <v>4758</v>
      </c>
      <c r="U530" t="s">
        <v>4759</v>
      </c>
    </row>
    <row r="531" spans="1:21" x14ac:dyDescent="0.25">
      <c r="A531">
        <v>530</v>
      </c>
      <c r="B531">
        <v>0.93052248904147405</v>
      </c>
      <c r="C531">
        <v>21.357005391802101</v>
      </c>
      <c r="D531" t="s">
        <v>225</v>
      </c>
      <c r="E531" t="s">
        <v>225</v>
      </c>
      <c r="F531" t="s">
        <v>4518</v>
      </c>
      <c r="G531" t="s">
        <v>4518</v>
      </c>
      <c r="H531" t="s">
        <v>4519</v>
      </c>
      <c r="I531" t="s">
        <v>4518</v>
      </c>
      <c r="J531" t="s">
        <v>835</v>
      </c>
      <c r="K531" t="s">
        <v>4083</v>
      </c>
      <c r="L531" t="s">
        <v>4520</v>
      </c>
      <c r="M531" t="s">
        <v>837</v>
      </c>
      <c r="N531" s="3">
        <v>184</v>
      </c>
      <c r="O531" t="s">
        <v>4521</v>
      </c>
      <c r="P531" t="s">
        <v>3136</v>
      </c>
      <c r="Q531" t="s">
        <v>1723</v>
      </c>
      <c r="R531" t="s">
        <v>4522</v>
      </c>
      <c r="S531" t="s">
        <v>4523</v>
      </c>
    </row>
    <row r="532" spans="1:21" x14ac:dyDescent="0.25">
      <c r="A532">
        <v>531</v>
      </c>
      <c r="B532">
        <v>1.9170214937254699</v>
      </c>
      <c r="C532">
        <v>21.352343299172102</v>
      </c>
      <c r="D532" t="s">
        <v>636</v>
      </c>
      <c r="E532" t="s">
        <v>637</v>
      </c>
      <c r="F532" t="s">
        <v>4742</v>
      </c>
      <c r="G532" t="s">
        <v>4742</v>
      </c>
      <c r="H532" t="s">
        <v>4743</v>
      </c>
      <c r="I532" t="s">
        <v>4742</v>
      </c>
      <c r="J532" t="s">
        <v>835</v>
      </c>
      <c r="K532" t="s">
        <v>4744</v>
      </c>
      <c r="L532" t="s">
        <v>4745</v>
      </c>
      <c r="M532" t="s">
        <v>837</v>
      </c>
      <c r="N532" s="3">
        <v>508</v>
      </c>
      <c r="O532" t="s">
        <v>4746</v>
      </c>
      <c r="P532" t="s">
        <v>4747</v>
      </c>
      <c r="Q532" t="s">
        <v>839</v>
      </c>
      <c r="R532" t="s">
        <v>4748</v>
      </c>
      <c r="S532" t="s">
        <v>4749</v>
      </c>
      <c r="U532" t="s">
        <v>4750</v>
      </c>
    </row>
    <row r="533" spans="1:21" x14ac:dyDescent="0.25">
      <c r="A533">
        <v>532</v>
      </c>
      <c r="B533">
        <v>1.5329204171462101</v>
      </c>
      <c r="C533">
        <v>21.350497759305501</v>
      </c>
      <c r="D533" t="s">
        <v>88</v>
      </c>
      <c r="E533" t="s">
        <v>88</v>
      </c>
      <c r="F533" t="s">
        <v>1270</v>
      </c>
      <c r="G533" t="s">
        <v>1270</v>
      </c>
      <c r="H533" t="s">
        <v>1271</v>
      </c>
      <c r="I533" t="s">
        <v>1270</v>
      </c>
      <c r="J533" t="s">
        <v>835</v>
      </c>
      <c r="K533" t="s">
        <v>1272</v>
      </c>
      <c r="L533" t="s">
        <v>1273</v>
      </c>
      <c r="M533" t="s">
        <v>837</v>
      </c>
      <c r="N533" s="3">
        <v>455</v>
      </c>
      <c r="O533" t="s">
        <v>1274</v>
      </c>
      <c r="P533" t="s">
        <v>1275</v>
      </c>
      <c r="Q533" t="s">
        <v>1276</v>
      </c>
      <c r="R533" t="s">
        <v>1277</v>
      </c>
      <c r="S533" t="s">
        <v>1278</v>
      </c>
    </row>
    <row r="534" spans="1:21" x14ac:dyDescent="0.25">
      <c r="A534">
        <v>533</v>
      </c>
      <c r="B534">
        <v>1.2633911129022799</v>
      </c>
      <c r="C534">
        <v>21.349041302998899</v>
      </c>
      <c r="D534" t="s">
        <v>803</v>
      </c>
      <c r="E534" t="s">
        <v>803</v>
      </c>
      <c r="F534" t="s">
        <v>2141</v>
      </c>
      <c r="G534" t="s">
        <v>2141</v>
      </c>
      <c r="H534" t="s">
        <v>2142</v>
      </c>
      <c r="I534" t="s">
        <v>2141</v>
      </c>
      <c r="J534" t="s">
        <v>835</v>
      </c>
      <c r="K534" t="s">
        <v>2143</v>
      </c>
      <c r="L534" t="s">
        <v>2144</v>
      </c>
      <c r="M534" t="s">
        <v>837</v>
      </c>
      <c r="N534" s="3">
        <v>301</v>
      </c>
      <c r="O534" t="s">
        <v>2110</v>
      </c>
      <c r="P534" t="s">
        <v>2111</v>
      </c>
      <c r="Q534" t="s">
        <v>2112</v>
      </c>
      <c r="R534" t="s">
        <v>2113</v>
      </c>
      <c r="S534" t="s">
        <v>2114</v>
      </c>
      <c r="T534" t="s">
        <v>2145</v>
      </c>
      <c r="U534" t="s">
        <v>2146</v>
      </c>
    </row>
    <row r="535" spans="1:21" x14ac:dyDescent="0.25">
      <c r="A535">
        <v>534</v>
      </c>
      <c r="B535">
        <v>1.223800359045</v>
      </c>
      <c r="C535">
        <v>21.337902704874701</v>
      </c>
      <c r="D535" t="s">
        <v>522</v>
      </c>
      <c r="E535" t="s">
        <v>522</v>
      </c>
      <c r="F535" t="s">
        <v>4524</v>
      </c>
      <c r="G535" t="s">
        <v>4524</v>
      </c>
      <c r="H535" t="s">
        <v>4525</v>
      </c>
      <c r="I535" t="s">
        <v>4524</v>
      </c>
      <c r="J535" t="s">
        <v>835</v>
      </c>
      <c r="K535" t="s">
        <v>4083</v>
      </c>
      <c r="L535" t="s">
        <v>4526</v>
      </c>
      <c r="M535" t="s">
        <v>837</v>
      </c>
      <c r="N535" s="3">
        <v>795</v>
      </c>
    </row>
    <row r="536" spans="1:21" x14ac:dyDescent="0.25">
      <c r="A536">
        <v>535</v>
      </c>
      <c r="B536">
        <v>1.0448438461660601</v>
      </c>
      <c r="C536">
        <v>21.331429862976101</v>
      </c>
      <c r="D536" t="s">
        <v>363</v>
      </c>
      <c r="E536" t="s">
        <v>363</v>
      </c>
      <c r="F536" t="s">
        <v>4527</v>
      </c>
      <c r="G536" t="s">
        <v>4527</v>
      </c>
      <c r="H536" t="s">
        <v>4528</v>
      </c>
      <c r="I536" t="s">
        <v>4527</v>
      </c>
      <c r="J536" t="s">
        <v>835</v>
      </c>
      <c r="K536" t="s">
        <v>4083</v>
      </c>
      <c r="L536" t="s">
        <v>4529</v>
      </c>
      <c r="M536" t="s">
        <v>837</v>
      </c>
      <c r="N536" s="3">
        <v>245</v>
      </c>
      <c r="Q536" t="s">
        <v>1327</v>
      </c>
      <c r="R536" t="s">
        <v>1327</v>
      </c>
      <c r="S536" t="s">
        <v>1328</v>
      </c>
    </row>
    <row r="537" spans="1:21" x14ac:dyDescent="0.25">
      <c r="A537">
        <v>536</v>
      </c>
      <c r="B537">
        <v>0.93008668657137095</v>
      </c>
      <c r="C537">
        <v>21.3311761220296</v>
      </c>
      <c r="D537" t="s">
        <v>341</v>
      </c>
      <c r="E537" t="s">
        <v>341</v>
      </c>
      <c r="F537" t="s">
        <v>4712</v>
      </c>
      <c r="G537" t="s">
        <v>4712</v>
      </c>
      <c r="H537" t="s">
        <v>4713</v>
      </c>
      <c r="I537" t="s">
        <v>4712</v>
      </c>
      <c r="J537" t="s">
        <v>835</v>
      </c>
      <c r="K537" t="s">
        <v>4714</v>
      </c>
      <c r="L537" t="s">
        <v>4715</v>
      </c>
      <c r="M537" t="s">
        <v>837</v>
      </c>
      <c r="N537" s="3">
        <v>369</v>
      </c>
      <c r="O537" t="s">
        <v>4716</v>
      </c>
      <c r="Q537" t="s">
        <v>4717</v>
      </c>
      <c r="R537" t="s">
        <v>4718</v>
      </c>
      <c r="S537" t="s">
        <v>4719</v>
      </c>
      <c r="U537" t="s">
        <v>4720</v>
      </c>
    </row>
    <row r="538" spans="1:21" x14ac:dyDescent="0.25">
      <c r="A538">
        <v>537</v>
      </c>
      <c r="B538">
        <v>0.92682064328138403</v>
      </c>
      <c r="C538">
        <v>21.326906350942799</v>
      </c>
      <c r="D538" t="s">
        <v>399</v>
      </c>
      <c r="E538" t="s">
        <v>399</v>
      </c>
      <c r="F538" t="s">
        <v>4530</v>
      </c>
      <c r="G538" t="s">
        <v>4530</v>
      </c>
      <c r="H538" t="s">
        <v>4531</v>
      </c>
      <c r="I538" t="s">
        <v>4530</v>
      </c>
      <c r="J538" t="s">
        <v>835</v>
      </c>
      <c r="K538" t="s">
        <v>4083</v>
      </c>
      <c r="L538" t="s">
        <v>4532</v>
      </c>
      <c r="M538" t="s">
        <v>837</v>
      </c>
      <c r="N538" s="3">
        <v>181</v>
      </c>
      <c r="Q538" t="s">
        <v>3712</v>
      </c>
      <c r="R538" t="s">
        <v>3712</v>
      </c>
      <c r="S538" t="s">
        <v>4098</v>
      </c>
    </row>
    <row r="539" spans="1:21" x14ac:dyDescent="0.25">
      <c r="A539">
        <v>538</v>
      </c>
      <c r="B539">
        <v>1.2810935574528799</v>
      </c>
      <c r="C539">
        <v>21.317623519897499</v>
      </c>
      <c r="D539" t="s">
        <v>227</v>
      </c>
      <c r="E539" t="s">
        <v>227</v>
      </c>
      <c r="F539" t="s">
        <v>4533</v>
      </c>
      <c r="G539" t="s">
        <v>4533</v>
      </c>
      <c r="H539" t="s">
        <v>4534</v>
      </c>
      <c r="I539" t="s">
        <v>4533</v>
      </c>
      <c r="J539" t="s">
        <v>835</v>
      </c>
      <c r="K539" t="s">
        <v>4083</v>
      </c>
      <c r="L539" t="s">
        <v>4535</v>
      </c>
      <c r="M539" t="s">
        <v>837</v>
      </c>
      <c r="N539" s="3">
        <v>611</v>
      </c>
      <c r="O539" t="s">
        <v>838</v>
      </c>
      <c r="P539" t="s">
        <v>3724</v>
      </c>
      <c r="Q539" t="s">
        <v>1655</v>
      </c>
      <c r="R539" t="s">
        <v>4536</v>
      </c>
      <c r="S539" t="s">
        <v>4537</v>
      </c>
    </row>
    <row r="540" spans="1:21" x14ac:dyDescent="0.25">
      <c r="A540">
        <v>539</v>
      </c>
      <c r="B540">
        <v>0.74340398956351394</v>
      </c>
      <c r="C540">
        <v>21.3127585324374</v>
      </c>
      <c r="D540" t="s">
        <v>76</v>
      </c>
      <c r="E540" t="s">
        <v>76</v>
      </c>
      <c r="F540" t="s">
        <v>1195</v>
      </c>
      <c r="G540" t="s">
        <v>1195</v>
      </c>
      <c r="H540" t="s">
        <v>1196</v>
      </c>
      <c r="I540" t="s">
        <v>1195</v>
      </c>
      <c r="J540" t="s">
        <v>835</v>
      </c>
      <c r="K540" t="s">
        <v>1197</v>
      </c>
      <c r="L540" t="s">
        <v>1198</v>
      </c>
      <c r="M540" t="s">
        <v>837</v>
      </c>
      <c r="N540" s="3">
        <v>388</v>
      </c>
      <c r="Q540" t="s">
        <v>1199</v>
      </c>
      <c r="R540" t="s">
        <v>1199</v>
      </c>
      <c r="S540" t="s">
        <v>1200</v>
      </c>
    </row>
    <row r="541" spans="1:21" x14ac:dyDescent="0.25">
      <c r="A541">
        <v>540</v>
      </c>
      <c r="B541">
        <v>1.0468990292021001</v>
      </c>
      <c r="C541">
        <v>21.3125298363822</v>
      </c>
      <c r="D541" t="s">
        <v>554</v>
      </c>
      <c r="E541" t="s">
        <v>554</v>
      </c>
      <c r="F541" t="s">
        <v>2598</v>
      </c>
      <c r="G541" t="s">
        <v>2598</v>
      </c>
      <c r="H541" t="s">
        <v>2599</v>
      </c>
      <c r="I541" t="s">
        <v>2598</v>
      </c>
      <c r="J541" t="s">
        <v>835</v>
      </c>
      <c r="K541" t="s">
        <v>2600</v>
      </c>
      <c r="L541" t="s">
        <v>2601</v>
      </c>
      <c r="M541" t="s">
        <v>837</v>
      </c>
      <c r="N541" s="3">
        <v>399</v>
      </c>
      <c r="O541" t="s">
        <v>2602</v>
      </c>
      <c r="P541" t="s">
        <v>1252</v>
      </c>
      <c r="R541" t="s">
        <v>2603</v>
      </c>
      <c r="S541" t="s">
        <v>2604</v>
      </c>
      <c r="T541" t="s">
        <v>1256</v>
      </c>
    </row>
    <row r="542" spans="1:21" x14ac:dyDescent="0.25">
      <c r="A542">
        <v>541</v>
      </c>
      <c r="B542">
        <v>1.4163218764516701</v>
      </c>
      <c r="C542">
        <v>21.311549620194899</v>
      </c>
      <c r="D542" t="s">
        <v>283</v>
      </c>
      <c r="E542" t="s">
        <v>283</v>
      </c>
      <c r="F542" t="s">
        <v>3394</v>
      </c>
      <c r="G542" t="s">
        <v>3394</v>
      </c>
      <c r="H542" t="s">
        <v>3395</v>
      </c>
      <c r="I542" t="s">
        <v>3394</v>
      </c>
      <c r="J542" t="s">
        <v>835</v>
      </c>
      <c r="K542" t="s">
        <v>3396</v>
      </c>
      <c r="L542" t="s">
        <v>3397</v>
      </c>
      <c r="M542" t="s">
        <v>837</v>
      </c>
      <c r="N542" s="3">
        <v>633</v>
      </c>
      <c r="O542" t="s">
        <v>3398</v>
      </c>
      <c r="Q542" t="s">
        <v>3399</v>
      </c>
      <c r="R542" t="s">
        <v>3400</v>
      </c>
      <c r="S542" t="s">
        <v>3401</v>
      </c>
    </row>
    <row r="543" spans="1:21" x14ac:dyDescent="0.25">
      <c r="A543">
        <v>542</v>
      </c>
      <c r="B543">
        <v>0.69559003211213499</v>
      </c>
      <c r="C543">
        <v>21.286843027387299</v>
      </c>
      <c r="D543" t="s">
        <v>92</v>
      </c>
      <c r="E543" t="s">
        <v>92</v>
      </c>
      <c r="F543" t="s">
        <v>3781</v>
      </c>
      <c r="G543" t="s">
        <v>3781</v>
      </c>
      <c r="H543" t="s">
        <v>3782</v>
      </c>
      <c r="I543" t="s">
        <v>3781</v>
      </c>
      <c r="J543" t="s">
        <v>835</v>
      </c>
      <c r="K543" t="s">
        <v>3783</v>
      </c>
      <c r="L543" t="s">
        <v>3784</v>
      </c>
      <c r="M543" t="s">
        <v>837</v>
      </c>
      <c r="N543" s="3">
        <v>270</v>
      </c>
      <c r="Q543" t="s">
        <v>2100</v>
      </c>
      <c r="R543" t="s">
        <v>2100</v>
      </c>
      <c r="S543" t="s">
        <v>2210</v>
      </c>
    </row>
    <row r="544" spans="1:21" x14ac:dyDescent="0.25">
      <c r="A544">
        <v>543</v>
      </c>
      <c r="B544">
        <v>1.1078599479875699</v>
      </c>
      <c r="C544">
        <v>21.284162139892601</v>
      </c>
      <c r="D544" t="s">
        <v>214</v>
      </c>
      <c r="E544" t="s">
        <v>214</v>
      </c>
      <c r="F544" t="s">
        <v>1926</v>
      </c>
      <c r="G544" t="s">
        <v>1926</v>
      </c>
      <c r="H544" t="s">
        <v>1927</v>
      </c>
      <c r="I544" t="s">
        <v>1926</v>
      </c>
      <c r="J544" t="s">
        <v>835</v>
      </c>
      <c r="K544" t="s">
        <v>1928</v>
      </c>
      <c r="L544" t="s">
        <v>1929</v>
      </c>
      <c r="M544" t="s">
        <v>837</v>
      </c>
      <c r="N544" s="3">
        <v>429</v>
      </c>
      <c r="O544" t="s">
        <v>1930</v>
      </c>
      <c r="P544" t="s">
        <v>895</v>
      </c>
      <c r="Q544" t="s">
        <v>1931</v>
      </c>
      <c r="R544" t="s">
        <v>1932</v>
      </c>
      <c r="S544" t="s">
        <v>1933</v>
      </c>
    </row>
    <row r="545" spans="1:21" x14ac:dyDescent="0.25">
      <c r="A545">
        <v>544</v>
      </c>
      <c r="B545">
        <v>1.00912476738152</v>
      </c>
      <c r="C545">
        <v>21.278734553943998</v>
      </c>
      <c r="D545" t="s">
        <v>663</v>
      </c>
      <c r="E545" t="s">
        <v>663</v>
      </c>
      <c r="F545" t="s">
        <v>3182</v>
      </c>
      <c r="G545" t="s">
        <v>3182</v>
      </c>
      <c r="H545" t="s">
        <v>3183</v>
      </c>
      <c r="I545" t="s">
        <v>3182</v>
      </c>
      <c r="J545" t="s">
        <v>835</v>
      </c>
      <c r="K545" t="s">
        <v>3184</v>
      </c>
      <c r="L545" t="s">
        <v>3185</v>
      </c>
      <c r="M545" t="s">
        <v>837</v>
      </c>
      <c r="N545" s="3">
        <v>556</v>
      </c>
      <c r="O545" t="s">
        <v>2202</v>
      </c>
      <c r="Q545" t="s">
        <v>3186</v>
      </c>
      <c r="R545" t="s">
        <v>3187</v>
      </c>
      <c r="S545" t="s">
        <v>3188</v>
      </c>
      <c r="U545" t="s">
        <v>3189</v>
      </c>
    </row>
    <row r="546" spans="1:21" x14ac:dyDescent="0.25">
      <c r="A546">
        <v>545</v>
      </c>
      <c r="B546">
        <v>1.5128056112823201</v>
      </c>
      <c r="C546">
        <v>21.249290307362902</v>
      </c>
      <c r="D546" t="s">
        <v>139</v>
      </c>
      <c r="E546" t="s">
        <v>139</v>
      </c>
      <c r="F546" t="s">
        <v>4538</v>
      </c>
      <c r="G546" t="s">
        <v>4538</v>
      </c>
      <c r="H546" t="s">
        <v>4539</v>
      </c>
      <c r="I546" t="s">
        <v>4538</v>
      </c>
      <c r="J546" t="s">
        <v>835</v>
      </c>
      <c r="K546" t="s">
        <v>4083</v>
      </c>
      <c r="L546" t="s">
        <v>4540</v>
      </c>
      <c r="M546" t="s">
        <v>837</v>
      </c>
      <c r="N546" s="3">
        <v>737</v>
      </c>
      <c r="O546" t="s">
        <v>4541</v>
      </c>
      <c r="P546" t="s">
        <v>4542</v>
      </c>
      <c r="R546" t="s">
        <v>4543</v>
      </c>
      <c r="S546" t="s">
        <v>4544</v>
      </c>
    </row>
    <row r="547" spans="1:21" x14ac:dyDescent="0.25">
      <c r="A547">
        <v>546</v>
      </c>
      <c r="B547">
        <v>1.0554664614177101</v>
      </c>
      <c r="C547">
        <v>21.234354019165</v>
      </c>
      <c r="D547" t="s">
        <v>311</v>
      </c>
      <c r="E547" t="s">
        <v>311</v>
      </c>
      <c r="F547" t="s">
        <v>3406</v>
      </c>
      <c r="G547" t="s">
        <v>3406</v>
      </c>
      <c r="H547" t="s">
        <v>3407</v>
      </c>
      <c r="I547" t="s">
        <v>3406</v>
      </c>
      <c r="J547" t="s">
        <v>835</v>
      </c>
      <c r="K547" t="s">
        <v>3408</v>
      </c>
      <c r="L547" t="s">
        <v>3409</v>
      </c>
      <c r="M547" t="s">
        <v>837</v>
      </c>
      <c r="N547" s="3">
        <v>713</v>
      </c>
      <c r="O547" t="s">
        <v>3410</v>
      </c>
      <c r="P547" t="s">
        <v>3411</v>
      </c>
      <c r="Q547" t="s">
        <v>1564</v>
      </c>
      <c r="R547" t="s">
        <v>3412</v>
      </c>
      <c r="S547" t="s">
        <v>3413</v>
      </c>
      <c r="T547" t="s">
        <v>3414</v>
      </c>
      <c r="U547" t="s">
        <v>3415</v>
      </c>
    </row>
    <row r="548" spans="1:21" x14ac:dyDescent="0.25">
      <c r="A548">
        <v>547</v>
      </c>
      <c r="B548">
        <v>1.7438397563213699</v>
      </c>
      <c r="C548">
        <v>21.2215119770595</v>
      </c>
      <c r="D548" t="s">
        <v>590</v>
      </c>
      <c r="E548" t="s">
        <v>590</v>
      </c>
      <c r="F548" t="s">
        <v>4063</v>
      </c>
      <c r="G548" t="s">
        <v>4063</v>
      </c>
      <c r="H548" t="s">
        <v>4064</v>
      </c>
      <c r="I548" t="s">
        <v>4063</v>
      </c>
      <c r="J548" t="s">
        <v>835</v>
      </c>
      <c r="K548" t="s">
        <v>4058</v>
      </c>
      <c r="L548" t="s">
        <v>4065</v>
      </c>
      <c r="M548" t="s">
        <v>837</v>
      </c>
      <c r="N548" s="3">
        <v>854</v>
      </c>
      <c r="O548" t="s">
        <v>1930</v>
      </c>
      <c r="Q548" t="s">
        <v>4066</v>
      </c>
      <c r="R548" t="s">
        <v>4067</v>
      </c>
      <c r="S548" t="s">
        <v>4068</v>
      </c>
    </row>
    <row r="549" spans="1:21" x14ac:dyDescent="0.25">
      <c r="A549">
        <v>548</v>
      </c>
      <c r="B549">
        <v>1.10916071479885</v>
      </c>
      <c r="C549">
        <v>21.205545598810399</v>
      </c>
      <c r="D549" t="s">
        <v>443</v>
      </c>
      <c r="E549" t="s">
        <v>443</v>
      </c>
      <c r="F549" t="s">
        <v>3668</v>
      </c>
      <c r="G549" t="s">
        <v>3668</v>
      </c>
      <c r="H549" t="s">
        <v>3669</v>
      </c>
      <c r="I549" t="s">
        <v>3668</v>
      </c>
      <c r="J549" t="s">
        <v>835</v>
      </c>
      <c r="K549" t="s">
        <v>3670</v>
      </c>
      <c r="L549" t="s">
        <v>3671</v>
      </c>
      <c r="M549" t="s">
        <v>837</v>
      </c>
      <c r="N549" s="3">
        <v>514</v>
      </c>
      <c r="O549" t="s">
        <v>3672</v>
      </c>
      <c r="Q549" t="s">
        <v>3673</v>
      </c>
      <c r="R549" t="s">
        <v>3674</v>
      </c>
      <c r="S549" t="s">
        <v>3675</v>
      </c>
    </row>
    <row r="550" spans="1:21" x14ac:dyDescent="0.25">
      <c r="A550">
        <v>549</v>
      </c>
      <c r="B550">
        <v>0.99621650028902997</v>
      </c>
      <c r="C550">
        <v>21.203068869454501</v>
      </c>
      <c r="D550" t="s">
        <v>660</v>
      </c>
      <c r="E550" t="s">
        <v>660</v>
      </c>
      <c r="F550" t="s">
        <v>3634</v>
      </c>
      <c r="G550" t="s">
        <v>3634</v>
      </c>
      <c r="H550" t="s">
        <v>3635</v>
      </c>
      <c r="I550" t="s">
        <v>3634</v>
      </c>
      <c r="J550" t="s">
        <v>835</v>
      </c>
      <c r="K550" t="s">
        <v>3636</v>
      </c>
      <c r="L550" t="s">
        <v>3637</v>
      </c>
      <c r="M550" t="s">
        <v>837</v>
      </c>
      <c r="N550" s="3">
        <v>305</v>
      </c>
    </row>
    <row r="551" spans="1:21" x14ac:dyDescent="0.25">
      <c r="A551">
        <v>550</v>
      </c>
      <c r="B551">
        <v>1.3413508311542801</v>
      </c>
      <c r="C551">
        <v>21.200235639299699</v>
      </c>
      <c r="D551" t="s">
        <v>371</v>
      </c>
      <c r="E551" t="s">
        <v>371</v>
      </c>
      <c r="F551" t="s">
        <v>1934</v>
      </c>
      <c r="G551" t="s">
        <v>1934</v>
      </c>
      <c r="H551" t="s">
        <v>1935</v>
      </c>
      <c r="I551" t="s">
        <v>1934</v>
      </c>
      <c r="J551" t="s">
        <v>835</v>
      </c>
      <c r="K551" t="s">
        <v>1936</v>
      </c>
      <c r="L551" t="s">
        <v>1937</v>
      </c>
      <c r="M551" t="s">
        <v>837</v>
      </c>
      <c r="N551" s="3">
        <v>491</v>
      </c>
      <c r="Q551" t="s">
        <v>1938</v>
      </c>
      <c r="R551" t="s">
        <v>1938</v>
      </c>
      <c r="S551" t="s">
        <v>1939</v>
      </c>
    </row>
    <row r="552" spans="1:21" x14ac:dyDescent="0.25">
      <c r="A552">
        <v>551</v>
      </c>
      <c r="B552">
        <v>1.1699525582914001</v>
      </c>
      <c r="C552">
        <v>21.191258430481</v>
      </c>
      <c r="D552" t="s">
        <v>254</v>
      </c>
      <c r="E552" t="s">
        <v>254</v>
      </c>
      <c r="F552" t="s">
        <v>2315</v>
      </c>
      <c r="G552" t="s">
        <v>2315</v>
      </c>
      <c r="H552" t="s">
        <v>2316</v>
      </c>
      <c r="I552" t="s">
        <v>2315</v>
      </c>
      <c r="J552" t="s">
        <v>835</v>
      </c>
      <c r="K552" t="s">
        <v>2317</v>
      </c>
      <c r="L552" t="s">
        <v>2318</v>
      </c>
      <c r="M552" t="s">
        <v>837</v>
      </c>
      <c r="N552" s="3">
        <v>350</v>
      </c>
      <c r="O552" t="s">
        <v>2319</v>
      </c>
      <c r="Q552" t="s">
        <v>2320</v>
      </c>
      <c r="R552" t="s">
        <v>2321</v>
      </c>
      <c r="S552" t="s">
        <v>2322</v>
      </c>
    </row>
    <row r="553" spans="1:21" x14ac:dyDescent="0.25">
      <c r="A553">
        <v>552</v>
      </c>
      <c r="B553">
        <v>1.20813450533768</v>
      </c>
      <c r="C553">
        <v>21.163772310529399</v>
      </c>
      <c r="D553" t="s">
        <v>532</v>
      </c>
      <c r="E553" t="s">
        <v>532</v>
      </c>
      <c r="F553" t="s">
        <v>3795</v>
      </c>
      <c r="G553" t="s">
        <v>3795</v>
      </c>
      <c r="H553" t="s">
        <v>3796</v>
      </c>
      <c r="I553" t="s">
        <v>3795</v>
      </c>
      <c r="J553" t="s">
        <v>835</v>
      </c>
      <c r="K553" t="s">
        <v>3797</v>
      </c>
      <c r="L553" t="s">
        <v>3798</v>
      </c>
      <c r="M553" t="s">
        <v>837</v>
      </c>
      <c r="N553" s="3">
        <v>523</v>
      </c>
      <c r="O553" t="s">
        <v>3799</v>
      </c>
      <c r="P553" t="s">
        <v>1210</v>
      </c>
      <c r="Q553" t="s">
        <v>3800</v>
      </c>
      <c r="R553" t="s">
        <v>3801</v>
      </c>
      <c r="S553" t="s">
        <v>3802</v>
      </c>
      <c r="U553" t="s">
        <v>3803</v>
      </c>
    </row>
    <row r="554" spans="1:21" x14ac:dyDescent="0.25">
      <c r="A554">
        <v>553</v>
      </c>
      <c r="B554">
        <v>1.1110134731609</v>
      </c>
      <c r="C554">
        <v>21.142213674692002</v>
      </c>
      <c r="D554" t="s">
        <v>495</v>
      </c>
      <c r="E554" t="s">
        <v>495</v>
      </c>
      <c r="F554" t="s">
        <v>2026</v>
      </c>
      <c r="G554" t="s">
        <v>2026</v>
      </c>
      <c r="H554" t="s">
        <v>2027</v>
      </c>
      <c r="I554" t="s">
        <v>2026</v>
      </c>
      <c r="J554" t="s">
        <v>835</v>
      </c>
      <c r="K554" t="s">
        <v>2028</v>
      </c>
      <c r="L554" t="s">
        <v>2029</v>
      </c>
      <c r="M554" t="s">
        <v>837</v>
      </c>
      <c r="N554" s="3">
        <v>333</v>
      </c>
      <c r="P554" t="s">
        <v>1758</v>
      </c>
      <c r="Q554" t="s">
        <v>2030</v>
      </c>
      <c r="R554" t="s">
        <v>2031</v>
      </c>
      <c r="S554" t="s">
        <v>2032</v>
      </c>
      <c r="T554" t="s">
        <v>2033</v>
      </c>
      <c r="U554" t="s">
        <v>2034</v>
      </c>
    </row>
    <row r="555" spans="1:21" x14ac:dyDescent="0.25">
      <c r="A555">
        <v>554</v>
      </c>
      <c r="B555">
        <v>1.7479858785303</v>
      </c>
      <c r="C555">
        <v>21.137952532087098</v>
      </c>
      <c r="D555" t="s">
        <v>808</v>
      </c>
      <c r="E555" t="s">
        <v>808</v>
      </c>
      <c r="F555" t="s">
        <v>3013</v>
      </c>
      <c r="G555" t="s">
        <v>3013</v>
      </c>
      <c r="H555" t="s">
        <v>3014</v>
      </c>
      <c r="I555" t="s">
        <v>3013</v>
      </c>
      <c r="J555" t="s">
        <v>835</v>
      </c>
      <c r="K555" t="s">
        <v>3015</v>
      </c>
      <c r="L555" t="s">
        <v>3016</v>
      </c>
      <c r="M555" t="s">
        <v>2730</v>
      </c>
      <c r="N555" s="3">
        <v>593</v>
      </c>
      <c r="P555" t="s">
        <v>3017</v>
      </c>
      <c r="Q555" t="s">
        <v>2534</v>
      </c>
      <c r="R555" t="s">
        <v>3018</v>
      </c>
      <c r="S555" t="s">
        <v>3019</v>
      </c>
      <c r="T555" t="s">
        <v>3020</v>
      </c>
    </row>
    <row r="556" spans="1:21" x14ac:dyDescent="0.25">
      <c r="A556">
        <v>555</v>
      </c>
      <c r="B556">
        <v>1.5168031413838201</v>
      </c>
      <c r="C556">
        <v>21.128989900861502</v>
      </c>
      <c r="D556" t="s">
        <v>731</v>
      </c>
      <c r="E556" t="s">
        <v>731</v>
      </c>
      <c r="F556" t="s">
        <v>3090</v>
      </c>
      <c r="G556" t="s">
        <v>3090</v>
      </c>
      <c r="H556" t="s">
        <v>3091</v>
      </c>
      <c r="I556" t="s">
        <v>3090</v>
      </c>
      <c r="J556" t="s">
        <v>835</v>
      </c>
      <c r="K556" t="s">
        <v>3092</v>
      </c>
      <c r="L556" t="s">
        <v>3093</v>
      </c>
      <c r="M556" t="s">
        <v>837</v>
      </c>
      <c r="N556" s="3">
        <v>699</v>
      </c>
      <c r="Q556" t="s">
        <v>3094</v>
      </c>
      <c r="R556" t="s">
        <v>3094</v>
      </c>
      <c r="S556" t="s">
        <v>3095</v>
      </c>
    </row>
    <row r="557" spans="1:21" x14ac:dyDescent="0.25">
      <c r="A557">
        <v>556</v>
      </c>
      <c r="B557">
        <v>0.57009044378358698</v>
      </c>
      <c r="C557">
        <v>21.0644943237305</v>
      </c>
      <c r="D557" t="s">
        <v>712</v>
      </c>
      <c r="E557" t="s">
        <v>712</v>
      </c>
      <c r="F557" t="s">
        <v>1216</v>
      </c>
      <c r="G557" t="s">
        <v>1216</v>
      </c>
      <c r="H557" t="s">
        <v>1217</v>
      </c>
      <c r="I557" t="s">
        <v>1216</v>
      </c>
      <c r="J557" t="s">
        <v>835</v>
      </c>
      <c r="K557" t="s">
        <v>1218</v>
      </c>
      <c r="L557" t="s">
        <v>1219</v>
      </c>
      <c r="M557" t="s">
        <v>837</v>
      </c>
      <c r="N557" s="3">
        <v>173</v>
      </c>
      <c r="O557" t="s">
        <v>1220</v>
      </c>
      <c r="P557" t="s">
        <v>1221</v>
      </c>
      <c r="Q557" t="s">
        <v>1222</v>
      </c>
      <c r="R557" t="s">
        <v>1223</v>
      </c>
      <c r="S557" t="s">
        <v>1224</v>
      </c>
      <c r="T557" t="s">
        <v>1225</v>
      </c>
      <c r="U557" t="s">
        <v>1226</v>
      </c>
    </row>
    <row r="558" spans="1:21" x14ac:dyDescent="0.25">
      <c r="A558">
        <v>557</v>
      </c>
      <c r="B558">
        <v>1.57450020067856</v>
      </c>
      <c r="C558">
        <v>21.059639270489001</v>
      </c>
      <c r="D558" t="s">
        <v>178</v>
      </c>
      <c r="E558" t="s">
        <v>178</v>
      </c>
      <c r="F558" t="s">
        <v>2681</v>
      </c>
      <c r="G558" t="s">
        <v>2681</v>
      </c>
      <c r="H558" t="s">
        <v>2682</v>
      </c>
      <c r="I558" t="s">
        <v>2681</v>
      </c>
      <c r="J558" t="s">
        <v>835</v>
      </c>
      <c r="K558" t="s">
        <v>2683</v>
      </c>
      <c r="L558" t="s">
        <v>2684</v>
      </c>
      <c r="M558" t="s">
        <v>837</v>
      </c>
      <c r="N558" s="3">
        <v>1194</v>
      </c>
      <c r="Q558" t="s">
        <v>2685</v>
      </c>
      <c r="R558" t="s">
        <v>2685</v>
      </c>
      <c r="S558" t="s">
        <v>2686</v>
      </c>
    </row>
    <row r="559" spans="1:21" x14ac:dyDescent="0.25">
      <c r="A559">
        <v>558</v>
      </c>
      <c r="B559">
        <v>0.68083445600719805</v>
      </c>
      <c r="C559">
        <v>21.049013484608</v>
      </c>
      <c r="D559" t="s">
        <v>162</v>
      </c>
      <c r="E559" t="s">
        <v>162</v>
      </c>
      <c r="F559" t="s">
        <v>3585</v>
      </c>
      <c r="G559" t="s">
        <v>3585</v>
      </c>
      <c r="H559" t="s">
        <v>3586</v>
      </c>
      <c r="I559" t="s">
        <v>3585</v>
      </c>
      <c r="J559" t="s">
        <v>835</v>
      </c>
      <c r="K559" t="s">
        <v>3587</v>
      </c>
      <c r="L559" t="s">
        <v>3588</v>
      </c>
      <c r="M559" t="s">
        <v>837</v>
      </c>
      <c r="N559" s="3">
        <v>409</v>
      </c>
      <c r="P559" t="s">
        <v>866</v>
      </c>
      <c r="R559" t="s">
        <v>866</v>
      </c>
      <c r="S559" t="s">
        <v>3589</v>
      </c>
      <c r="T559" t="s">
        <v>869</v>
      </c>
    </row>
    <row r="560" spans="1:21" x14ac:dyDescent="0.25">
      <c r="A560">
        <v>559</v>
      </c>
      <c r="B560">
        <v>1.2733490690747999</v>
      </c>
      <c r="C560">
        <v>21.0474445343018</v>
      </c>
      <c r="D560" t="s">
        <v>298</v>
      </c>
      <c r="E560" t="s">
        <v>298</v>
      </c>
      <c r="F560" t="s">
        <v>4545</v>
      </c>
      <c r="G560" t="s">
        <v>4545</v>
      </c>
      <c r="H560" t="s">
        <v>4546</v>
      </c>
      <c r="I560" t="s">
        <v>4545</v>
      </c>
      <c r="J560" t="s">
        <v>835</v>
      </c>
      <c r="K560" t="s">
        <v>4083</v>
      </c>
      <c r="L560" t="s">
        <v>4547</v>
      </c>
      <c r="M560" t="s">
        <v>837</v>
      </c>
      <c r="N560" s="3">
        <v>1162</v>
      </c>
      <c r="O560" t="s">
        <v>4548</v>
      </c>
      <c r="P560" t="s">
        <v>4549</v>
      </c>
      <c r="Q560" t="s">
        <v>4550</v>
      </c>
      <c r="R560" t="s">
        <v>4551</v>
      </c>
      <c r="S560" t="s">
        <v>4552</v>
      </c>
      <c r="T560" t="s">
        <v>4553</v>
      </c>
    </row>
    <row r="561" spans="1:21" x14ac:dyDescent="0.25">
      <c r="A561">
        <v>560</v>
      </c>
      <c r="B561">
        <v>1.7492022627853501</v>
      </c>
      <c r="C561">
        <v>21.034600939069499</v>
      </c>
      <c r="D561" t="s">
        <v>603</v>
      </c>
      <c r="E561" t="s">
        <v>603</v>
      </c>
      <c r="F561" t="s">
        <v>4554</v>
      </c>
      <c r="G561" t="s">
        <v>4554</v>
      </c>
      <c r="H561" t="s">
        <v>4555</v>
      </c>
      <c r="I561" t="s">
        <v>4554</v>
      </c>
      <c r="J561" t="s">
        <v>835</v>
      </c>
      <c r="K561" t="s">
        <v>4083</v>
      </c>
      <c r="L561" t="s">
        <v>4556</v>
      </c>
      <c r="M561" t="s">
        <v>837</v>
      </c>
      <c r="N561" s="3">
        <v>318</v>
      </c>
      <c r="O561" t="s">
        <v>4557</v>
      </c>
      <c r="P561" t="s">
        <v>1275</v>
      </c>
      <c r="R561" t="s">
        <v>4558</v>
      </c>
      <c r="S561" t="s">
        <v>4559</v>
      </c>
      <c r="T561" t="s">
        <v>2003</v>
      </c>
    </row>
    <row r="562" spans="1:21" x14ac:dyDescent="0.25">
      <c r="A562">
        <v>561</v>
      </c>
      <c r="B562">
        <v>1.5108875399288599</v>
      </c>
      <c r="C562">
        <v>21.015669981638599</v>
      </c>
      <c r="D562" t="s">
        <v>173</v>
      </c>
      <c r="E562" t="s">
        <v>173</v>
      </c>
      <c r="F562" t="s">
        <v>3831</v>
      </c>
      <c r="G562" t="s">
        <v>3831</v>
      </c>
      <c r="H562" t="s">
        <v>3832</v>
      </c>
      <c r="I562" t="s">
        <v>3831</v>
      </c>
      <c r="J562" t="s">
        <v>835</v>
      </c>
      <c r="K562" t="s">
        <v>3833</v>
      </c>
      <c r="L562" t="s">
        <v>3834</v>
      </c>
      <c r="M562" t="s">
        <v>837</v>
      </c>
      <c r="N562" s="3">
        <v>574</v>
      </c>
      <c r="Q562" t="s">
        <v>1139</v>
      </c>
      <c r="R562" t="s">
        <v>1139</v>
      </c>
      <c r="S562" t="s">
        <v>3633</v>
      </c>
    </row>
    <row r="563" spans="1:21" x14ac:dyDescent="0.25">
      <c r="A563">
        <v>562</v>
      </c>
      <c r="B563">
        <v>0.77265790735433104</v>
      </c>
      <c r="C563">
        <v>21.005244181706399</v>
      </c>
      <c r="D563" t="s">
        <v>358</v>
      </c>
      <c r="E563" t="s">
        <v>358</v>
      </c>
      <c r="F563" t="s">
        <v>1360</v>
      </c>
      <c r="G563" t="s">
        <v>1360</v>
      </c>
      <c r="H563" t="s">
        <v>1361</v>
      </c>
      <c r="I563" t="s">
        <v>1360</v>
      </c>
      <c r="J563" t="s">
        <v>835</v>
      </c>
      <c r="K563" t="s">
        <v>1354</v>
      </c>
      <c r="L563" t="s">
        <v>1362</v>
      </c>
      <c r="M563" t="s">
        <v>837</v>
      </c>
      <c r="N563" s="3">
        <v>512</v>
      </c>
      <c r="O563" t="s">
        <v>1356</v>
      </c>
      <c r="Q563" t="s">
        <v>1357</v>
      </c>
      <c r="R563" t="s">
        <v>1358</v>
      </c>
      <c r="S563" t="s">
        <v>1359</v>
      </c>
    </row>
    <row r="564" spans="1:21" x14ac:dyDescent="0.25">
      <c r="A564">
        <v>563</v>
      </c>
      <c r="B564">
        <v>1.4590659627167899</v>
      </c>
      <c r="C564">
        <v>20.995080130440801</v>
      </c>
      <c r="D564" t="s">
        <v>579</v>
      </c>
      <c r="E564" t="s">
        <v>579</v>
      </c>
      <c r="F564" t="s">
        <v>2241</v>
      </c>
      <c r="G564" t="s">
        <v>2241</v>
      </c>
      <c r="H564" t="s">
        <v>2242</v>
      </c>
      <c r="I564" t="s">
        <v>2241</v>
      </c>
      <c r="J564" t="s">
        <v>835</v>
      </c>
      <c r="K564" t="s">
        <v>2234</v>
      </c>
      <c r="L564" t="s">
        <v>2243</v>
      </c>
      <c r="M564" t="s">
        <v>837</v>
      </c>
      <c r="N564" s="3">
        <v>177</v>
      </c>
      <c r="O564" t="s">
        <v>2236</v>
      </c>
      <c r="Q564" t="s">
        <v>2237</v>
      </c>
      <c r="R564" t="s">
        <v>2238</v>
      </c>
      <c r="S564" t="s">
        <v>2239</v>
      </c>
      <c r="U564" t="s">
        <v>2240</v>
      </c>
    </row>
    <row r="565" spans="1:21" x14ac:dyDescent="0.25">
      <c r="A565">
        <v>564</v>
      </c>
      <c r="B565">
        <v>0.93502512312030395</v>
      </c>
      <c r="C565">
        <v>20.9894533890944</v>
      </c>
      <c r="D565" t="s">
        <v>410</v>
      </c>
      <c r="E565" t="s">
        <v>410</v>
      </c>
      <c r="F565" t="s">
        <v>4560</v>
      </c>
      <c r="G565" t="s">
        <v>4560</v>
      </c>
      <c r="H565" t="s">
        <v>4561</v>
      </c>
      <c r="I565" t="s">
        <v>4560</v>
      </c>
      <c r="J565" t="s">
        <v>835</v>
      </c>
      <c r="K565" t="s">
        <v>4083</v>
      </c>
      <c r="L565" t="s">
        <v>4562</v>
      </c>
      <c r="M565" t="s">
        <v>837</v>
      </c>
      <c r="N565" s="3">
        <v>659</v>
      </c>
      <c r="Q565" t="s">
        <v>4563</v>
      </c>
      <c r="R565" t="s">
        <v>4563</v>
      </c>
      <c r="S565" t="s">
        <v>4564</v>
      </c>
    </row>
    <row r="566" spans="1:21" x14ac:dyDescent="0.25">
      <c r="A566">
        <v>565</v>
      </c>
      <c r="B566">
        <v>1.35720587635576</v>
      </c>
      <c r="C566">
        <v>20.9820380210876</v>
      </c>
      <c r="D566" t="s">
        <v>389</v>
      </c>
      <c r="E566" t="s">
        <v>389</v>
      </c>
      <c r="F566" t="s">
        <v>1746</v>
      </c>
      <c r="G566" t="s">
        <v>1746</v>
      </c>
      <c r="H566" t="s">
        <v>1747</v>
      </c>
      <c r="I566" t="s">
        <v>1746</v>
      </c>
      <c r="J566" t="s">
        <v>835</v>
      </c>
      <c r="K566" t="s">
        <v>1748</v>
      </c>
      <c r="L566" t="s">
        <v>1749</v>
      </c>
      <c r="M566" t="s">
        <v>837</v>
      </c>
      <c r="N566" s="3">
        <v>518</v>
      </c>
      <c r="P566" t="s">
        <v>1367</v>
      </c>
      <c r="Q566" t="s">
        <v>1750</v>
      </c>
      <c r="R566" t="s">
        <v>1751</v>
      </c>
      <c r="S566" t="s">
        <v>1752</v>
      </c>
      <c r="T566" t="s">
        <v>1371</v>
      </c>
    </row>
    <row r="567" spans="1:21" x14ac:dyDescent="0.25">
      <c r="A567">
        <v>566</v>
      </c>
      <c r="B567">
        <v>1.2404025497002</v>
      </c>
      <c r="C567">
        <v>20.976914039024901</v>
      </c>
      <c r="D567" t="s">
        <v>154</v>
      </c>
      <c r="E567" t="s">
        <v>154</v>
      </c>
      <c r="F567" t="s">
        <v>1818</v>
      </c>
      <c r="G567" t="s">
        <v>1818</v>
      </c>
      <c r="H567" t="s">
        <v>1819</v>
      </c>
      <c r="I567" t="s">
        <v>1818</v>
      </c>
      <c r="J567" t="s">
        <v>835</v>
      </c>
      <c r="K567" t="s">
        <v>1820</v>
      </c>
      <c r="L567" t="s">
        <v>1821</v>
      </c>
      <c r="M567" t="s">
        <v>837</v>
      </c>
      <c r="N567" s="3">
        <v>255</v>
      </c>
      <c r="Q567" t="s">
        <v>1822</v>
      </c>
      <c r="R567" t="s">
        <v>1822</v>
      </c>
      <c r="S567" t="s">
        <v>1823</v>
      </c>
    </row>
    <row r="568" spans="1:21" x14ac:dyDescent="0.25">
      <c r="A568">
        <v>567</v>
      </c>
      <c r="B568">
        <v>1.7089713586320201</v>
      </c>
      <c r="C568">
        <v>20.9746435165405</v>
      </c>
      <c r="D568" t="s">
        <v>732</v>
      </c>
      <c r="E568" t="s">
        <v>732</v>
      </c>
      <c r="F568" t="s">
        <v>1287</v>
      </c>
      <c r="G568" t="s">
        <v>1287</v>
      </c>
      <c r="H568" t="s">
        <v>1288</v>
      </c>
      <c r="I568" t="s">
        <v>1287</v>
      </c>
      <c r="J568" t="s">
        <v>835</v>
      </c>
      <c r="K568" t="s">
        <v>1289</v>
      </c>
      <c r="L568" t="s">
        <v>1290</v>
      </c>
      <c r="M568" t="s">
        <v>837</v>
      </c>
      <c r="N568" s="3">
        <v>359</v>
      </c>
      <c r="O568" t="s">
        <v>1291</v>
      </c>
      <c r="Q568" t="s">
        <v>1292</v>
      </c>
      <c r="R568" t="s">
        <v>1293</v>
      </c>
      <c r="S568" t="s">
        <v>1294</v>
      </c>
    </row>
    <row r="569" spans="1:21" x14ac:dyDescent="0.25">
      <c r="A569">
        <v>568</v>
      </c>
      <c r="B569">
        <v>1.4716061496483399</v>
      </c>
      <c r="C569">
        <v>20.974255781907299</v>
      </c>
      <c r="D569" t="s">
        <v>351</v>
      </c>
      <c r="E569" t="s">
        <v>351</v>
      </c>
      <c r="F569" t="s">
        <v>3841</v>
      </c>
      <c r="G569" t="s">
        <v>3841</v>
      </c>
      <c r="H569" t="s">
        <v>3842</v>
      </c>
      <c r="I569" t="s">
        <v>3841</v>
      </c>
      <c r="J569" t="s">
        <v>835</v>
      </c>
      <c r="K569" t="s">
        <v>3843</v>
      </c>
      <c r="L569" t="s">
        <v>3844</v>
      </c>
      <c r="M569" t="s">
        <v>837</v>
      </c>
      <c r="N569" s="3">
        <v>544</v>
      </c>
      <c r="O569" t="s">
        <v>838</v>
      </c>
      <c r="P569" t="s">
        <v>1502</v>
      </c>
      <c r="Q569" t="s">
        <v>1164</v>
      </c>
      <c r="R569" t="s">
        <v>3839</v>
      </c>
      <c r="S569" t="s">
        <v>3840</v>
      </c>
      <c r="T569" t="s">
        <v>3845</v>
      </c>
      <c r="U569" t="s">
        <v>3846</v>
      </c>
    </row>
    <row r="570" spans="1:21" x14ac:dyDescent="0.25">
      <c r="A570">
        <v>569</v>
      </c>
      <c r="B570">
        <v>1.32689742188344</v>
      </c>
      <c r="C570">
        <v>20.953910387479301</v>
      </c>
      <c r="D570" t="s">
        <v>439</v>
      </c>
      <c r="E570" t="s">
        <v>439</v>
      </c>
      <c r="F570" t="s">
        <v>4565</v>
      </c>
      <c r="G570" t="s">
        <v>4565</v>
      </c>
      <c r="H570" t="s">
        <v>4566</v>
      </c>
      <c r="I570" t="s">
        <v>4565</v>
      </c>
      <c r="J570" t="s">
        <v>835</v>
      </c>
      <c r="K570" t="s">
        <v>4083</v>
      </c>
      <c r="L570" t="s">
        <v>4567</v>
      </c>
      <c r="M570" t="s">
        <v>837</v>
      </c>
      <c r="N570" s="3">
        <v>365</v>
      </c>
    </row>
    <row r="571" spans="1:21" x14ac:dyDescent="0.25">
      <c r="A571">
        <v>570</v>
      </c>
      <c r="B571">
        <v>0.71000585662606197</v>
      </c>
      <c r="C571">
        <v>20.942111968994102</v>
      </c>
      <c r="D571" t="s">
        <v>598</v>
      </c>
      <c r="E571" t="s">
        <v>598</v>
      </c>
      <c r="F571" t="s">
        <v>2930</v>
      </c>
      <c r="G571" t="s">
        <v>2930</v>
      </c>
      <c r="H571" t="s">
        <v>2931</v>
      </c>
      <c r="I571" t="s">
        <v>2930</v>
      </c>
      <c r="J571" t="s">
        <v>835</v>
      </c>
      <c r="K571" t="s">
        <v>2932</v>
      </c>
      <c r="L571" t="s">
        <v>2933</v>
      </c>
      <c r="M571" t="s">
        <v>837</v>
      </c>
      <c r="N571" s="3">
        <v>277</v>
      </c>
      <c r="P571" t="s">
        <v>2934</v>
      </c>
      <c r="Q571" t="s">
        <v>2935</v>
      </c>
      <c r="R571" t="s">
        <v>2936</v>
      </c>
      <c r="S571" t="s">
        <v>2937</v>
      </c>
      <c r="T571" t="s">
        <v>2938</v>
      </c>
      <c r="U571" t="s">
        <v>2939</v>
      </c>
    </row>
    <row r="572" spans="1:21" x14ac:dyDescent="0.25">
      <c r="A572">
        <v>571</v>
      </c>
      <c r="B572">
        <v>1.53493185121394</v>
      </c>
      <c r="C572">
        <v>20.829931779341301</v>
      </c>
      <c r="D572" t="s">
        <v>457</v>
      </c>
      <c r="E572" t="s">
        <v>457</v>
      </c>
      <c r="F572" t="s">
        <v>4568</v>
      </c>
      <c r="G572" t="s">
        <v>4568</v>
      </c>
      <c r="H572" t="s">
        <v>4569</v>
      </c>
      <c r="I572" t="s">
        <v>4568</v>
      </c>
      <c r="J572" t="s">
        <v>835</v>
      </c>
      <c r="K572" t="s">
        <v>4083</v>
      </c>
      <c r="L572" t="s">
        <v>4570</v>
      </c>
      <c r="M572" t="s">
        <v>837</v>
      </c>
      <c r="N572" s="3">
        <v>634</v>
      </c>
      <c r="Q572" t="s">
        <v>1179</v>
      </c>
      <c r="R572" t="s">
        <v>4571</v>
      </c>
      <c r="S572" t="s">
        <v>4572</v>
      </c>
    </row>
    <row r="573" spans="1:21" x14ac:dyDescent="0.25">
      <c r="A573">
        <v>572</v>
      </c>
      <c r="B573">
        <v>0.97490334073774099</v>
      </c>
      <c r="C573">
        <v>20.818947383335701</v>
      </c>
      <c r="D573" t="s">
        <v>149</v>
      </c>
      <c r="E573" t="s">
        <v>149</v>
      </c>
      <c r="F573" t="s">
        <v>3804</v>
      </c>
      <c r="G573" t="s">
        <v>3804</v>
      </c>
      <c r="H573" t="s">
        <v>3805</v>
      </c>
      <c r="I573" t="s">
        <v>3804</v>
      </c>
      <c r="J573" t="s">
        <v>835</v>
      </c>
      <c r="K573" t="s">
        <v>3806</v>
      </c>
      <c r="L573" t="s">
        <v>3807</v>
      </c>
      <c r="M573" t="s">
        <v>837</v>
      </c>
      <c r="N573" s="3">
        <v>765</v>
      </c>
      <c r="P573" t="s">
        <v>1275</v>
      </c>
      <c r="Q573" t="s">
        <v>3808</v>
      </c>
      <c r="R573" t="s">
        <v>3809</v>
      </c>
      <c r="S573" t="s">
        <v>3810</v>
      </c>
      <c r="U573" t="s">
        <v>3811</v>
      </c>
    </row>
    <row r="574" spans="1:21" x14ac:dyDescent="0.25">
      <c r="A574">
        <v>573</v>
      </c>
      <c r="B574">
        <v>1.2357305495383799</v>
      </c>
      <c r="C574">
        <v>20.807096862792999</v>
      </c>
      <c r="D574" t="s">
        <v>629</v>
      </c>
      <c r="E574" t="s">
        <v>629</v>
      </c>
      <c r="F574" t="s">
        <v>1918</v>
      </c>
      <c r="G574" t="s">
        <v>1918</v>
      </c>
      <c r="H574" t="s">
        <v>1919</v>
      </c>
      <c r="I574" t="s">
        <v>1918</v>
      </c>
      <c r="J574" t="s">
        <v>835</v>
      </c>
      <c r="K574" t="s">
        <v>1920</v>
      </c>
      <c r="L574" t="s">
        <v>1921</v>
      </c>
      <c r="M574" t="s">
        <v>837</v>
      </c>
      <c r="N574" s="3">
        <v>225</v>
      </c>
      <c r="P574" t="s">
        <v>1922</v>
      </c>
      <c r="R574" t="s">
        <v>1922</v>
      </c>
      <c r="S574" t="s">
        <v>1923</v>
      </c>
      <c r="T574" t="s">
        <v>1924</v>
      </c>
      <c r="U574" t="s">
        <v>1925</v>
      </c>
    </row>
    <row r="575" spans="1:21" x14ac:dyDescent="0.25">
      <c r="A575">
        <v>574</v>
      </c>
      <c r="B575">
        <v>2.1283465565561102</v>
      </c>
      <c r="C575">
        <v>20.804520093477699</v>
      </c>
      <c r="D575" t="s">
        <v>539</v>
      </c>
      <c r="E575" t="s">
        <v>540</v>
      </c>
      <c r="F575" t="s">
        <v>4573</v>
      </c>
      <c r="G575" t="s">
        <v>4573</v>
      </c>
      <c r="H575" t="s">
        <v>4574</v>
      </c>
      <c r="I575" t="s">
        <v>4573</v>
      </c>
      <c r="J575" t="s">
        <v>835</v>
      </c>
      <c r="K575" t="s">
        <v>4083</v>
      </c>
      <c r="L575" t="s">
        <v>4575</v>
      </c>
      <c r="M575" t="s">
        <v>837</v>
      </c>
      <c r="N575" s="3">
        <v>551</v>
      </c>
      <c r="O575" t="s">
        <v>4394</v>
      </c>
      <c r="P575" t="s">
        <v>1242</v>
      </c>
      <c r="Q575" t="s">
        <v>1139</v>
      </c>
      <c r="R575" t="s">
        <v>4395</v>
      </c>
      <c r="S575" t="s">
        <v>4396</v>
      </c>
    </row>
    <row r="576" spans="1:21" x14ac:dyDescent="0.25">
      <c r="A576">
        <v>575</v>
      </c>
      <c r="B576">
        <v>1.2563247559481601</v>
      </c>
      <c r="C576">
        <v>20.792580763498901</v>
      </c>
      <c r="D576" t="s">
        <v>446</v>
      </c>
      <c r="E576" t="s">
        <v>446</v>
      </c>
      <c r="F576" t="s">
        <v>4576</v>
      </c>
      <c r="G576" t="s">
        <v>4576</v>
      </c>
      <c r="H576" t="s">
        <v>4577</v>
      </c>
      <c r="I576" t="s">
        <v>4576</v>
      </c>
      <c r="J576" t="s">
        <v>835</v>
      </c>
      <c r="K576" t="s">
        <v>4083</v>
      </c>
      <c r="L576" t="s">
        <v>4578</v>
      </c>
      <c r="M576" t="s">
        <v>837</v>
      </c>
      <c r="N576" s="3">
        <v>205</v>
      </c>
      <c r="P576" t="s">
        <v>4579</v>
      </c>
      <c r="Q576" t="s">
        <v>1723</v>
      </c>
      <c r="R576" t="s">
        <v>4580</v>
      </c>
      <c r="S576" t="s">
        <v>4581</v>
      </c>
      <c r="T576" t="s">
        <v>4582</v>
      </c>
    </row>
    <row r="577" spans="1:21" x14ac:dyDescent="0.25">
      <c r="A577">
        <v>576</v>
      </c>
      <c r="B577">
        <v>1.58976319136792</v>
      </c>
      <c r="C577">
        <v>20.790289445356901</v>
      </c>
      <c r="D577" t="s">
        <v>280</v>
      </c>
      <c r="E577" t="s">
        <v>281</v>
      </c>
      <c r="F577" t="s">
        <v>2162</v>
      </c>
      <c r="G577" t="s">
        <v>2162</v>
      </c>
      <c r="H577" t="s">
        <v>2163</v>
      </c>
      <c r="I577" t="s">
        <v>2162</v>
      </c>
      <c r="J577" t="s">
        <v>835</v>
      </c>
      <c r="K577" t="s">
        <v>2164</v>
      </c>
      <c r="L577" t="s">
        <v>2165</v>
      </c>
      <c r="M577" t="s">
        <v>837</v>
      </c>
      <c r="N577" s="3">
        <v>589</v>
      </c>
      <c r="O577" t="s">
        <v>2166</v>
      </c>
      <c r="Q577" t="s">
        <v>2167</v>
      </c>
      <c r="R577" t="s">
        <v>2168</v>
      </c>
      <c r="S577" t="s">
        <v>2169</v>
      </c>
    </row>
    <row r="578" spans="1:21" x14ac:dyDescent="0.25">
      <c r="A578">
        <v>577</v>
      </c>
      <c r="B578">
        <v>0.73713334627155302</v>
      </c>
      <c r="C578">
        <v>20.759920597076398</v>
      </c>
      <c r="D578" t="s">
        <v>158</v>
      </c>
      <c r="E578" t="s">
        <v>158</v>
      </c>
      <c r="F578" t="s">
        <v>4583</v>
      </c>
      <c r="G578" t="s">
        <v>4583</v>
      </c>
      <c r="H578" t="s">
        <v>4584</v>
      </c>
      <c r="I578" t="s">
        <v>4583</v>
      </c>
      <c r="J578" t="s">
        <v>835</v>
      </c>
      <c r="K578" t="s">
        <v>4083</v>
      </c>
      <c r="L578" t="s">
        <v>4585</v>
      </c>
      <c r="M578" t="s">
        <v>837</v>
      </c>
      <c r="N578" s="3">
        <v>141</v>
      </c>
      <c r="O578" t="s">
        <v>3059</v>
      </c>
      <c r="R578" t="s">
        <v>3059</v>
      </c>
      <c r="S578" t="s">
        <v>4586</v>
      </c>
    </row>
    <row r="579" spans="1:21" x14ac:dyDescent="0.25">
      <c r="A579">
        <v>578</v>
      </c>
      <c r="B579">
        <v>0.784535226569961</v>
      </c>
      <c r="C579">
        <v>20.755454826354999</v>
      </c>
      <c r="D579" t="s">
        <v>580</v>
      </c>
      <c r="E579" t="s">
        <v>581</v>
      </c>
      <c r="F579" t="s">
        <v>3216</v>
      </c>
      <c r="G579" t="s">
        <v>3216</v>
      </c>
      <c r="H579" t="s">
        <v>3217</v>
      </c>
      <c r="I579" t="s">
        <v>3216</v>
      </c>
      <c r="J579" t="s">
        <v>835</v>
      </c>
      <c r="K579" t="s">
        <v>3210</v>
      </c>
      <c r="M579" t="s">
        <v>837</v>
      </c>
      <c r="N579" s="3">
        <v>381</v>
      </c>
      <c r="Q579" t="s">
        <v>3212</v>
      </c>
      <c r="R579" t="s">
        <v>3212</v>
      </c>
      <c r="S579" t="s">
        <v>3213</v>
      </c>
    </row>
    <row r="580" spans="1:21" x14ac:dyDescent="0.25">
      <c r="A580">
        <v>579</v>
      </c>
      <c r="B580">
        <v>1.0143294130945399</v>
      </c>
      <c r="C580">
        <v>20.642319752619802</v>
      </c>
      <c r="D580" t="s">
        <v>366</v>
      </c>
      <c r="E580" t="s">
        <v>366</v>
      </c>
      <c r="F580" t="s">
        <v>2413</v>
      </c>
      <c r="G580" t="s">
        <v>2413</v>
      </c>
      <c r="H580" t="s">
        <v>2414</v>
      </c>
      <c r="I580" t="s">
        <v>2413</v>
      </c>
      <c r="J580" t="s">
        <v>835</v>
      </c>
      <c r="K580" t="s">
        <v>2415</v>
      </c>
      <c r="M580" t="s">
        <v>837</v>
      </c>
      <c r="N580" s="3">
        <v>350</v>
      </c>
      <c r="O580" t="s">
        <v>2416</v>
      </c>
      <c r="Q580" t="s">
        <v>2417</v>
      </c>
      <c r="R580" t="s">
        <v>2418</v>
      </c>
      <c r="S580" t="s">
        <v>2419</v>
      </c>
      <c r="U580" t="s">
        <v>2420</v>
      </c>
    </row>
    <row r="581" spans="1:21" x14ac:dyDescent="0.25">
      <c r="A581">
        <v>580</v>
      </c>
      <c r="B581">
        <v>1.39851872110124</v>
      </c>
      <c r="C581">
        <v>20.641796112060501</v>
      </c>
      <c r="D581" t="s">
        <v>310</v>
      </c>
      <c r="E581" t="s">
        <v>310</v>
      </c>
      <c r="F581" t="s">
        <v>4587</v>
      </c>
      <c r="G581" t="s">
        <v>4587</v>
      </c>
      <c r="H581" t="s">
        <v>4588</v>
      </c>
      <c r="I581" t="s">
        <v>4587</v>
      </c>
      <c r="J581" t="s">
        <v>835</v>
      </c>
      <c r="K581" t="s">
        <v>4083</v>
      </c>
      <c r="L581" t="s">
        <v>4589</v>
      </c>
      <c r="M581" t="s">
        <v>837</v>
      </c>
      <c r="N581" s="3">
        <v>838</v>
      </c>
      <c r="Q581" t="s">
        <v>839</v>
      </c>
      <c r="R581" t="s">
        <v>839</v>
      </c>
      <c r="S581" t="s">
        <v>4088</v>
      </c>
    </row>
    <row r="582" spans="1:21" x14ac:dyDescent="0.25">
      <c r="A582">
        <v>581</v>
      </c>
      <c r="B582">
        <v>1.3021066321820201</v>
      </c>
      <c r="C582">
        <v>20.641717592875199</v>
      </c>
      <c r="D582" t="s">
        <v>353</v>
      </c>
      <c r="E582" t="s">
        <v>353</v>
      </c>
      <c r="F582" t="s">
        <v>3564</v>
      </c>
      <c r="G582" t="s">
        <v>3564</v>
      </c>
      <c r="H582" t="s">
        <v>3565</v>
      </c>
      <c r="I582" t="s">
        <v>3564</v>
      </c>
      <c r="J582" t="s">
        <v>835</v>
      </c>
      <c r="K582" t="s">
        <v>3566</v>
      </c>
      <c r="L582" t="s">
        <v>3567</v>
      </c>
      <c r="M582" t="s">
        <v>837</v>
      </c>
      <c r="N582" s="3">
        <v>505</v>
      </c>
      <c r="O582" t="s">
        <v>3568</v>
      </c>
      <c r="P582" t="s">
        <v>3569</v>
      </c>
      <c r="Q582" t="s">
        <v>3570</v>
      </c>
      <c r="R582" t="s">
        <v>3571</v>
      </c>
      <c r="S582" t="s">
        <v>3572</v>
      </c>
      <c r="T582" t="s">
        <v>3573</v>
      </c>
      <c r="U582" t="s">
        <v>3574</v>
      </c>
    </row>
    <row r="583" spans="1:21" x14ac:dyDescent="0.25">
      <c r="A583">
        <v>582</v>
      </c>
      <c r="B583">
        <v>1.0091096093921601</v>
      </c>
      <c r="C583">
        <v>20.628896903991699</v>
      </c>
      <c r="D583" t="s">
        <v>102</v>
      </c>
      <c r="E583" t="s">
        <v>102</v>
      </c>
      <c r="F583" t="s">
        <v>2834</v>
      </c>
      <c r="G583" t="s">
        <v>2834</v>
      </c>
      <c r="H583" t="s">
        <v>2835</v>
      </c>
      <c r="I583" t="s">
        <v>2834</v>
      </c>
      <c r="J583" t="s">
        <v>835</v>
      </c>
      <c r="K583" t="s">
        <v>2836</v>
      </c>
      <c r="L583" t="s">
        <v>2837</v>
      </c>
      <c r="M583" t="s">
        <v>837</v>
      </c>
      <c r="N583" s="3">
        <v>343</v>
      </c>
      <c r="O583" t="s">
        <v>2838</v>
      </c>
      <c r="P583" t="s">
        <v>2839</v>
      </c>
      <c r="R583" t="s">
        <v>2840</v>
      </c>
      <c r="S583" t="s">
        <v>2841</v>
      </c>
      <c r="T583" t="s">
        <v>2842</v>
      </c>
    </row>
    <row r="584" spans="1:21" x14ac:dyDescent="0.25">
      <c r="A584">
        <v>583</v>
      </c>
      <c r="B584">
        <v>1.03363670065413</v>
      </c>
      <c r="C584">
        <v>20.627486705780001</v>
      </c>
      <c r="D584" t="s">
        <v>185</v>
      </c>
      <c r="E584" t="s">
        <v>185</v>
      </c>
      <c r="F584" t="s">
        <v>4590</v>
      </c>
      <c r="G584" t="s">
        <v>4590</v>
      </c>
      <c r="H584" t="s">
        <v>4591</v>
      </c>
      <c r="I584" t="s">
        <v>4590</v>
      </c>
      <c r="J584" t="s">
        <v>835</v>
      </c>
      <c r="K584" t="s">
        <v>4083</v>
      </c>
      <c r="L584" t="s">
        <v>4592</v>
      </c>
      <c r="M584" t="s">
        <v>837</v>
      </c>
      <c r="N584" s="3">
        <v>122</v>
      </c>
      <c r="O584" t="s">
        <v>4593</v>
      </c>
      <c r="P584" t="s">
        <v>1242</v>
      </c>
      <c r="R584" t="s">
        <v>4594</v>
      </c>
      <c r="S584" t="s">
        <v>4595</v>
      </c>
    </row>
    <row r="585" spans="1:21" x14ac:dyDescent="0.25">
      <c r="A585">
        <v>584</v>
      </c>
      <c r="B585">
        <v>0.59225989970011095</v>
      </c>
      <c r="C585">
        <v>20.617110859263999</v>
      </c>
      <c r="D585" t="s">
        <v>270</v>
      </c>
      <c r="E585" t="s">
        <v>270</v>
      </c>
      <c r="F585" t="s">
        <v>4596</v>
      </c>
      <c r="G585" t="s">
        <v>4596</v>
      </c>
      <c r="H585" t="s">
        <v>4597</v>
      </c>
      <c r="I585" t="s">
        <v>4596</v>
      </c>
      <c r="J585" t="s">
        <v>835</v>
      </c>
      <c r="K585" t="s">
        <v>4083</v>
      </c>
      <c r="L585" t="s">
        <v>4598</v>
      </c>
      <c r="M585" t="s">
        <v>837</v>
      </c>
      <c r="N585" s="3">
        <v>328</v>
      </c>
      <c r="O585" t="s">
        <v>4599</v>
      </c>
      <c r="Q585" t="s">
        <v>4600</v>
      </c>
      <c r="R585" t="s">
        <v>4601</v>
      </c>
      <c r="S585" t="s">
        <v>4602</v>
      </c>
    </row>
    <row r="586" spans="1:21" x14ac:dyDescent="0.25">
      <c r="A586">
        <v>585</v>
      </c>
      <c r="B586">
        <v>1.0519010609535</v>
      </c>
      <c r="C586">
        <v>20.598233795165999</v>
      </c>
      <c r="D586" t="s">
        <v>796</v>
      </c>
      <c r="E586" t="s">
        <v>796</v>
      </c>
      <c r="F586" t="s">
        <v>3827</v>
      </c>
      <c r="G586" t="s">
        <v>3827</v>
      </c>
      <c r="H586" t="s">
        <v>3828</v>
      </c>
      <c r="I586" t="s">
        <v>3827</v>
      </c>
      <c r="J586" t="s">
        <v>835</v>
      </c>
      <c r="K586" t="s">
        <v>3829</v>
      </c>
      <c r="L586" t="s">
        <v>3830</v>
      </c>
      <c r="M586" t="s">
        <v>837</v>
      </c>
      <c r="N586" s="3">
        <v>269</v>
      </c>
      <c r="P586" t="s">
        <v>1275</v>
      </c>
      <c r="R586" t="s">
        <v>1275</v>
      </c>
      <c r="S586" t="s">
        <v>1412</v>
      </c>
      <c r="T586" t="s">
        <v>2003</v>
      </c>
    </row>
    <row r="587" spans="1:21" x14ac:dyDescent="0.25">
      <c r="A587">
        <v>586</v>
      </c>
      <c r="B587">
        <v>1.42262707027268</v>
      </c>
      <c r="C587">
        <v>20.579436962421099</v>
      </c>
      <c r="D587" t="s">
        <v>78</v>
      </c>
      <c r="E587" t="s">
        <v>78</v>
      </c>
      <c r="F587" t="s">
        <v>2147</v>
      </c>
      <c r="G587" t="s">
        <v>2147</v>
      </c>
      <c r="H587" t="s">
        <v>2148</v>
      </c>
      <c r="I587" t="s">
        <v>2147</v>
      </c>
      <c r="J587" t="s">
        <v>835</v>
      </c>
      <c r="K587" t="s">
        <v>2149</v>
      </c>
      <c r="L587" t="s">
        <v>2150</v>
      </c>
      <c r="M587" t="s">
        <v>837</v>
      </c>
      <c r="N587" s="3">
        <v>374</v>
      </c>
      <c r="O587" t="s">
        <v>2110</v>
      </c>
      <c r="P587" t="s">
        <v>2151</v>
      </c>
      <c r="Q587" t="s">
        <v>2112</v>
      </c>
      <c r="R587" t="s">
        <v>2152</v>
      </c>
      <c r="S587" t="s">
        <v>2153</v>
      </c>
      <c r="T587" t="s">
        <v>2154</v>
      </c>
      <c r="U587" t="s">
        <v>2155</v>
      </c>
    </row>
    <row r="588" spans="1:21" x14ac:dyDescent="0.25">
      <c r="A588">
        <v>587</v>
      </c>
      <c r="B588">
        <v>0.71040647835438997</v>
      </c>
      <c r="C588">
        <v>20.573177337646499</v>
      </c>
      <c r="D588" t="s">
        <v>751</v>
      </c>
      <c r="E588" t="s">
        <v>751</v>
      </c>
      <c r="F588" t="s">
        <v>2365</v>
      </c>
      <c r="G588" t="s">
        <v>2365</v>
      </c>
      <c r="H588" t="s">
        <v>2366</v>
      </c>
      <c r="I588" t="s">
        <v>2365</v>
      </c>
      <c r="J588" t="s">
        <v>835</v>
      </c>
      <c r="K588" t="s">
        <v>2367</v>
      </c>
      <c r="M588" t="s">
        <v>837</v>
      </c>
      <c r="N588" s="3">
        <v>495</v>
      </c>
      <c r="O588" t="s">
        <v>2368</v>
      </c>
      <c r="P588" t="s">
        <v>2369</v>
      </c>
      <c r="Q588" t="s">
        <v>2370</v>
      </c>
      <c r="R588" t="s">
        <v>2371</v>
      </c>
      <c r="S588" t="s">
        <v>2372</v>
      </c>
      <c r="T588" t="s">
        <v>2373</v>
      </c>
      <c r="U588" t="s">
        <v>2374</v>
      </c>
    </row>
    <row r="589" spans="1:21" x14ac:dyDescent="0.25">
      <c r="A589">
        <v>588</v>
      </c>
      <c r="B589">
        <v>1.1599334645474699</v>
      </c>
      <c r="C589">
        <v>20.567699085582401</v>
      </c>
      <c r="D589" t="s">
        <v>572</v>
      </c>
      <c r="E589" t="s">
        <v>572</v>
      </c>
      <c r="F589" t="s">
        <v>3128</v>
      </c>
      <c r="G589" t="s">
        <v>3128</v>
      </c>
      <c r="H589" t="s">
        <v>3129</v>
      </c>
      <c r="I589" t="s">
        <v>3128</v>
      </c>
      <c r="J589" t="s">
        <v>835</v>
      </c>
      <c r="K589" t="s">
        <v>3130</v>
      </c>
      <c r="L589" t="s">
        <v>3131</v>
      </c>
      <c r="M589" t="s">
        <v>837</v>
      </c>
      <c r="N589" s="3">
        <v>800</v>
      </c>
    </row>
    <row r="590" spans="1:21" x14ac:dyDescent="0.25">
      <c r="A590">
        <v>589</v>
      </c>
      <c r="B590">
        <v>1.1899279277169099</v>
      </c>
      <c r="C590">
        <v>20.561608314514199</v>
      </c>
      <c r="D590" t="s">
        <v>369</v>
      </c>
      <c r="E590" t="s">
        <v>370</v>
      </c>
      <c r="F590" t="s">
        <v>3875</v>
      </c>
      <c r="G590" t="s">
        <v>3875</v>
      </c>
      <c r="H590" t="s">
        <v>3876</v>
      </c>
      <c r="I590" t="s">
        <v>3875</v>
      </c>
      <c r="J590" t="s">
        <v>835</v>
      </c>
      <c r="K590" t="s">
        <v>3877</v>
      </c>
      <c r="L590" t="s">
        <v>3878</v>
      </c>
      <c r="M590" t="s">
        <v>837</v>
      </c>
      <c r="N590" s="3">
        <v>712</v>
      </c>
      <c r="O590" t="s">
        <v>3879</v>
      </c>
      <c r="P590" t="s">
        <v>1502</v>
      </c>
      <c r="Q590" t="s">
        <v>3880</v>
      </c>
      <c r="R590" t="s">
        <v>3881</v>
      </c>
      <c r="S590" t="s">
        <v>3882</v>
      </c>
    </row>
    <row r="591" spans="1:21" x14ac:dyDescent="0.25">
      <c r="A591">
        <v>590</v>
      </c>
      <c r="B591">
        <v>1.7561554681059599</v>
      </c>
      <c r="C591">
        <v>20.558987481253499</v>
      </c>
      <c r="D591" t="s">
        <v>469</v>
      </c>
      <c r="E591" t="s">
        <v>469</v>
      </c>
      <c r="F591" t="s">
        <v>4603</v>
      </c>
      <c r="G591" t="s">
        <v>4603</v>
      </c>
      <c r="H591" t="s">
        <v>4604</v>
      </c>
      <c r="I591" t="s">
        <v>4603</v>
      </c>
      <c r="J591" t="s">
        <v>835</v>
      </c>
      <c r="K591" t="s">
        <v>4083</v>
      </c>
      <c r="L591" t="s">
        <v>4605</v>
      </c>
      <c r="M591" t="s">
        <v>837</v>
      </c>
      <c r="N591" s="3">
        <v>660</v>
      </c>
      <c r="O591" t="s">
        <v>4606</v>
      </c>
      <c r="P591" t="s">
        <v>4607</v>
      </c>
      <c r="Q591" t="s">
        <v>4608</v>
      </c>
      <c r="R591" t="s">
        <v>4609</v>
      </c>
      <c r="S591" t="s">
        <v>4610</v>
      </c>
      <c r="T591" t="s">
        <v>4611</v>
      </c>
    </row>
    <row r="592" spans="1:21" x14ac:dyDescent="0.25">
      <c r="A592">
        <v>591</v>
      </c>
      <c r="B592">
        <v>0.92567502708490002</v>
      </c>
      <c r="C592">
        <v>20.555425008137998</v>
      </c>
      <c r="D592" t="s">
        <v>785</v>
      </c>
      <c r="E592" t="s">
        <v>785</v>
      </c>
      <c r="F592" t="s">
        <v>4721</v>
      </c>
      <c r="G592" t="s">
        <v>4721</v>
      </c>
      <c r="H592" t="s">
        <v>4722</v>
      </c>
      <c r="I592" t="s">
        <v>4721</v>
      </c>
      <c r="J592" t="s">
        <v>835</v>
      </c>
      <c r="K592" t="s">
        <v>4723</v>
      </c>
      <c r="L592" t="s">
        <v>4724</v>
      </c>
      <c r="M592" t="s">
        <v>837</v>
      </c>
      <c r="N592" s="3">
        <v>419</v>
      </c>
      <c r="O592" t="s">
        <v>4725</v>
      </c>
      <c r="P592" t="s">
        <v>4726</v>
      </c>
      <c r="Q592" t="s">
        <v>4727</v>
      </c>
      <c r="R592" t="s">
        <v>4728</v>
      </c>
      <c r="S592" t="s">
        <v>4729</v>
      </c>
      <c r="T592" t="s">
        <v>4730</v>
      </c>
      <c r="U592" t="s">
        <v>4731</v>
      </c>
    </row>
    <row r="593" spans="1:21" x14ac:dyDescent="0.25">
      <c r="A593">
        <v>592</v>
      </c>
      <c r="B593">
        <v>2.1345486690357101</v>
      </c>
      <c r="C593">
        <v>20.546269850297399</v>
      </c>
      <c r="D593" t="s">
        <v>395</v>
      </c>
      <c r="E593" t="s">
        <v>395</v>
      </c>
      <c r="F593" t="s">
        <v>1541</v>
      </c>
      <c r="G593" t="s">
        <v>1541</v>
      </c>
      <c r="H593" t="s">
        <v>1542</v>
      </c>
      <c r="I593" t="s">
        <v>1541</v>
      </c>
      <c r="J593" t="s">
        <v>835</v>
      </c>
      <c r="K593" t="s">
        <v>1543</v>
      </c>
      <c r="L593" t="s">
        <v>1544</v>
      </c>
      <c r="M593" t="s">
        <v>837</v>
      </c>
      <c r="N593" s="3">
        <v>1091</v>
      </c>
      <c r="O593" t="s">
        <v>1545</v>
      </c>
      <c r="P593" t="s">
        <v>1546</v>
      </c>
      <c r="Q593" t="s">
        <v>1547</v>
      </c>
      <c r="R593" t="s">
        <v>1548</v>
      </c>
      <c r="S593" t="s">
        <v>1549</v>
      </c>
      <c r="U593" t="s">
        <v>1550</v>
      </c>
    </row>
    <row r="594" spans="1:21" x14ac:dyDescent="0.25">
      <c r="A594">
        <v>593</v>
      </c>
      <c r="B594">
        <v>1.18278147839493</v>
      </c>
      <c r="C594">
        <v>20.545299911499001</v>
      </c>
      <c r="D594" t="s">
        <v>655</v>
      </c>
      <c r="E594" t="s">
        <v>655</v>
      </c>
      <c r="F594" t="s">
        <v>2117</v>
      </c>
      <c r="G594" t="s">
        <v>2117</v>
      </c>
      <c r="H594" t="s">
        <v>2118</v>
      </c>
      <c r="I594" t="s">
        <v>2117</v>
      </c>
      <c r="J594" t="s">
        <v>835</v>
      </c>
      <c r="K594" t="s">
        <v>2119</v>
      </c>
      <c r="L594" t="s">
        <v>2120</v>
      </c>
      <c r="M594" t="s">
        <v>837</v>
      </c>
      <c r="N594" s="3">
        <v>862</v>
      </c>
      <c r="O594" t="s">
        <v>2110</v>
      </c>
      <c r="P594" t="s">
        <v>2111</v>
      </c>
      <c r="Q594" t="s">
        <v>2121</v>
      </c>
      <c r="R594" t="s">
        <v>2122</v>
      </c>
      <c r="S594" t="s">
        <v>2123</v>
      </c>
      <c r="T594" t="s">
        <v>2124</v>
      </c>
      <c r="U594" t="s">
        <v>2125</v>
      </c>
    </row>
    <row r="595" spans="1:21" x14ac:dyDescent="0.25">
      <c r="A595">
        <v>594</v>
      </c>
      <c r="B595">
        <v>1.3628703122237</v>
      </c>
      <c r="C595">
        <v>20.5258843104045</v>
      </c>
      <c r="D595" t="s">
        <v>260</v>
      </c>
      <c r="E595" t="s">
        <v>261</v>
      </c>
      <c r="F595" t="s">
        <v>1450</v>
      </c>
      <c r="G595" t="s">
        <v>1450</v>
      </c>
      <c r="H595" t="s">
        <v>1451</v>
      </c>
      <c r="I595" t="s">
        <v>1450</v>
      </c>
      <c r="J595" t="s">
        <v>835</v>
      </c>
      <c r="K595" t="s">
        <v>1415</v>
      </c>
      <c r="L595" t="s">
        <v>1452</v>
      </c>
      <c r="M595" t="s">
        <v>837</v>
      </c>
      <c r="N595" s="3">
        <v>654</v>
      </c>
      <c r="P595" t="s">
        <v>1453</v>
      </c>
      <c r="Q595" t="s">
        <v>1417</v>
      </c>
      <c r="R595" t="s">
        <v>1454</v>
      </c>
      <c r="S595" t="s">
        <v>1455</v>
      </c>
      <c r="T595" t="s">
        <v>1456</v>
      </c>
    </row>
    <row r="596" spans="1:21" x14ac:dyDescent="0.25">
      <c r="A596">
        <v>595</v>
      </c>
      <c r="B596">
        <v>2.1587815801680401</v>
      </c>
      <c r="C596">
        <v>20.509751510620099</v>
      </c>
      <c r="D596" t="s">
        <v>801</v>
      </c>
      <c r="E596" t="s">
        <v>801</v>
      </c>
      <c r="F596" t="s">
        <v>2323</v>
      </c>
      <c r="G596" t="s">
        <v>2323</v>
      </c>
      <c r="H596" t="s">
        <v>2324</v>
      </c>
      <c r="I596" t="s">
        <v>2323</v>
      </c>
      <c r="J596" t="s">
        <v>835</v>
      </c>
      <c r="K596" t="s">
        <v>2325</v>
      </c>
      <c r="L596" t="s">
        <v>2326</v>
      </c>
      <c r="M596" t="s">
        <v>837</v>
      </c>
      <c r="N596" s="3">
        <v>604</v>
      </c>
      <c r="O596" t="s">
        <v>2327</v>
      </c>
      <c r="Q596" t="s">
        <v>2328</v>
      </c>
      <c r="R596" t="s">
        <v>2329</v>
      </c>
      <c r="S596" t="s">
        <v>2330</v>
      </c>
      <c r="U596" t="s">
        <v>2331</v>
      </c>
    </row>
    <row r="597" spans="1:21" x14ac:dyDescent="0.25">
      <c r="A597">
        <v>596</v>
      </c>
      <c r="B597">
        <v>1.87046480733649</v>
      </c>
      <c r="C597">
        <v>20.495773451668899</v>
      </c>
      <c r="D597" t="s">
        <v>55</v>
      </c>
      <c r="E597" t="s">
        <v>55</v>
      </c>
      <c r="F597" t="s">
        <v>3038</v>
      </c>
      <c r="G597" t="s">
        <v>3038</v>
      </c>
      <c r="H597" t="s">
        <v>3039</v>
      </c>
      <c r="I597" t="s">
        <v>3038</v>
      </c>
      <c r="J597" t="s">
        <v>835</v>
      </c>
      <c r="K597" t="s">
        <v>3040</v>
      </c>
      <c r="L597" t="s">
        <v>3041</v>
      </c>
      <c r="M597" t="s">
        <v>837</v>
      </c>
      <c r="N597" s="3">
        <v>401</v>
      </c>
      <c r="P597" t="s">
        <v>2192</v>
      </c>
      <c r="Q597" t="s">
        <v>3042</v>
      </c>
      <c r="R597" t="s">
        <v>3043</v>
      </c>
      <c r="S597" t="s">
        <v>3044</v>
      </c>
      <c r="T597" t="s">
        <v>3045</v>
      </c>
      <c r="U597" t="s">
        <v>3046</v>
      </c>
    </row>
    <row r="598" spans="1:21" x14ac:dyDescent="0.25">
      <c r="A598">
        <v>597</v>
      </c>
      <c r="B598">
        <v>1.27607867344172</v>
      </c>
      <c r="C598">
        <v>20.494128704070999</v>
      </c>
      <c r="D598" t="s">
        <v>707</v>
      </c>
      <c r="E598" t="s">
        <v>708</v>
      </c>
      <c r="F598" t="s">
        <v>1625</v>
      </c>
      <c r="G598" t="s">
        <v>1625</v>
      </c>
      <c r="H598" t="s">
        <v>1626</v>
      </c>
      <c r="I598" t="s">
        <v>1625</v>
      </c>
      <c r="J598" t="s">
        <v>835</v>
      </c>
      <c r="K598" t="s">
        <v>1627</v>
      </c>
      <c r="L598" t="s">
        <v>1628</v>
      </c>
      <c r="M598" t="s">
        <v>837</v>
      </c>
      <c r="N598" s="3">
        <v>997</v>
      </c>
      <c r="P598" t="s">
        <v>1629</v>
      </c>
      <c r="Q598" t="s">
        <v>1630</v>
      </c>
      <c r="R598" t="s">
        <v>1631</v>
      </c>
      <c r="S598" t="s">
        <v>1632</v>
      </c>
      <c r="T598" t="s">
        <v>1633</v>
      </c>
      <c r="U598" t="s">
        <v>1634</v>
      </c>
    </row>
    <row r="599" spans="1:21" x14ac:dyDescent="0.25">
      <c r="A599">
        <v>598</v>
      </c>
      <c r="B599">
        <v>1.2007280105437499</v>
      </c>
      <c r="C599">
        <v>20.489691647616301</v>
      </c>
      <c r="D599" t="s">
        <v>405</v>
      </c>
      <c r="E599" t="s">
        <v>405</v>
      </c>
      <c r="F599" t="s">
        <v>2950</v>
      </c>
      <c r="G599" t="s">
        <v>2950</v>
      </c>
      <c r="H599" t="s">
        <v>2951</v>
      </c>
      <c r="I599" t="s">
        <v>2950</v>
      </c>
      <c r="J599" t="s">
        <v>835</v>
      </c>
      <c r="K599" t="s">
        <v>2952</v>
      </c>
      <c r="L599" t="s">
        <v>2953</v>
      </c>
      <c r="M599" t="s">
        <v>837</v>
      </c>
      <c r="N599" s="3">
        <v>301</v>
      </c>
      <c r="Q599" t="s">
        <v>2954</v>
      </c>
      <c r="R599" t="s">
        <v>2954</v>
      </c>
      <c r="S599" t="s">
        <v>2955</v>
      </c>
    </row>
    <row r="600" spans="1:21" x14ac:dyDescent="0.25">
      <c r="A600">
        <v>599</v>
      </c>
      <c r="B600">
        <v>1.11151591526869</v>
      </c>
      <c r="C600">
        <v>20.463531303405802</v>
      </c>
      <c r="D600" t="s">
        <v>84</v>
      </c>
      <c r="E600" t="s">
        <v>84</v>
      </c>
      <c r="F600" t="s">
        <v>881</v>
      </c>
      <c r="G600" t="s">
        <v>881</v>
      </c>
      <c r="H600" t="s">
        <v>882</v>
      </c>
      <c r="I600" t="s">
        <v>881</v>
      </c>
      <c r="J600" t="s">
        <v>835</v>
      </c>
      <c r="K600" t="s">
        <v>883</v>
      </c>
      <c r="L600" t="s">
        <v>884</v>
      </c>
      <c r="M600" t="s">
        <v>837</v>
      </c>
      <c r="N600" s="3">
        <v>376</v>
      </c>
      <c r="U600" t="s">
        <v>885</v>
      </c>
    </row>
    <row r="601" spans="1:21" x14ac:dyDescent="0.25">
      <c r="A601">
        <v>600</v>
      </c>
      <c r="B601">
        <v>1.7282888293868801</v>
      </c>
      <c r="C601">
        <v>20.423084940229099</v>
      </c>
      <c r="D601" t="s">
        <v>352</v>
      </c>
      <c r="E601" t="s">
        <v>352</v>
      </c>
      <c r="F601" t="s">
        <v>4612</v>
      </c>
      <c r="G601" t="s">
        <v>4612</v>
      </c>
      <c r="H601" t="s">
        <v>4613</v>
      </c>
      <c r="I601" t="s">
        <v>4612</v>
      </c>
      <c r="J601" t="s">
        <v>835</v>
      </c>
      <c r="K601" t="s">
        <v>4083</v>
      </c>
      <c r="L601" t="s">
        <v>4614</v>
      </c>
      <c r="M601" t="s">
        <v>837</v>
      </c>
      <c r="N601" s="3">
        <v>514</v>
      </c>
      <c r="O601" t="s">
        <v>4615</v>
      </c>
      <c r="R601" t="s">
        <v>4615</v>
      </c>
      <c r="S601" t="s">
        <v>4616</v>
      </c>
    </row>
    <row r="602" spans="1:21" x14ac:dyDescent="0.25">
      <c r="A602">
        <v>601</v>
      </c>
      <c r="B602">
        <v>1.18008900311131</v>
      </c>
      <c r="C602">
        <v>20.363643169403101</v>
      </c>
      <c r="D602" t="s">
        <v>715</v>
      </c>
      <c r="E602" t="s">
        <v>715</v>
      </c>
      <c r="F602" t="s">
        <v>1773</v>
      </c>
      <c r="G602" t="s">
        <v>1773</v>
      </c>
      <c r="H602" t="s">
        <v>1774</v>
      </c>
      <c r="I602" t="s">
        <v>1773</v>
      </c>
      <c r="J602" t="s">
        <v>835</v>
      </c>
      <c r="K602" t="s">
        <v>1775</v>
      </c>
      <c r="L602" t="s">
        <v>1776</v>
      </c>
      <c r="M602" t="s">
        <v>837</v>
      </c>
      <c r="N602" s="3">
        <v>690</v>
      </c>
      <c r="O602" t="s">
        <v>1777</v>
      </c>
      <c r="P602" t="s">
        <v>1778</v>
      </c>
      <c r="Q602" t="s">
        <v>1779</v>
      </c>
      <c r="R602" t="s">
        <v>1780</v>
      </c>
      <c r="S602" t="s">
        <v>1781</v>
      </c>
      <c r="T602" t="s">
        <v>869</v>
      </c>
    </row>
    <row r="603" spans="1:21" x14ac:dyDescent="0.25">
      <c r="A603">
        <v>602</v>
      </c>
      <c r="B603">
        <v>1.3362062880299801</v>
      </c>
      <c r="C603">
        <v>20.356683731079102</v>
      </c>
      <c r="D603" t="s">
        <v>773</v>
      </c>
      <c r="E603" t="s">
        <v>774</v>
      </c>
      <c r="F603" t="s">
        <v>4617</v>
      </c>
      <c r="G603" t="s">
        <v>4617</v>
      </c>
      <c r="H603" t="s">
        <v>4618</v>
      </c>
      <c r="I603" t="s">
        <v>4617</v>
      </c>
      <c r="J603" t="s">
        <v>835</v>
      </c>
      <c r="K603" t="s">
        <v>4083</v>
      </c>
      <c r="M603" t="s">
        <v>837</v>
      </c>
      <c r="N603" s="3">
        <v>1563</v>
      </c>
      <c r="O603" t="s">
        <v>4619</v>
      </c>
      <c r="P603" t="s">
        <v>2255</v>
      </c>
      <c r="Q603" t="s">
        <v>4620</v>
      </c>
      <c r="R603" t="s">
        <v>4621</v>
      </c>
      <c r="S603" t="s">
        <v>4622</v>
      </c>
      <c r="T603" t="s">
        <v>2086</v>
      </c>
    </row>
    <row r="604" spans="1:21" x14ac:dyDescent="0.25">
      <c r="A604">
        <v>603</v>
      </c>
      <c r="B604">
        <v>0.98543623200314001</v>
      </c>
      <c r="C604">
        <v>20.3527416229248</v>
      </c>
      <c r="D604" t="s">
        <v>398</v>
      </c>
      <c r="E604" t="s">
        <v>398</v>
      </c>
      <c r="F604" t="s">
        <v>1940</v>
      </c>
      <c r="G604" t="s">
        <v>1940</v>
      </c>
      <c r="H604" t="s">
        <v>1941</v>
      </c>
      <c r="I604" t="s">
        <v>1940</v>
      </c>
      <c r="J604" t="s">
        <v>835</v>
      </c>
      <c r="K604" t="s">
        <v>1942</v>
      </c>
      <c r="L604" t="s">
        <v>1943</v>
      </c>
      <c r="M604" t="s">
        <v>837</v>
      </c>
      <c r="N604" s="3">
        <v>508</v>
      </c>
      <c r="O604" t="s">
        <v>1944</v>
      </c>
      <c r="P604" t="s">
        <v>1945</v>
      </c>
      <c r="Q604" t="s">
        <v>1946</v>
      </c>
      <c r="R604" t="s">
        <v>1947</v>
      </c>
      <c r="S604" t="s">
        <v>1948</v>
      </c>
      <c r="T604" t="s">
        <v>1949</v>
      </c>
    </row>
    <row r="605" spans="1:21" x14ac:dyDescent="0.25">
      <c r="A605">
        <v>604</v>
      </c>
      <c r="B605">
        <v>0.849227956034039</v>
      </c>
      <c r="C605">
        <v>20.351599693298301</v>
      </c>
      <c r="D605" t="s">
        <v>171</v>
      </c>
      <c r="E605" t="s">
        <v>171</v>
      </c>
      <c r="F605" t="s">
        <v>4815</v>
      </c>
      <c r="G605" t="s">
        <v>4815</v>
      </c>
      <c r="H605" t="s">
        <v>4816</v>
      </c>
      <c r="I605" t="s">
        <v>4815</v>
      </c>
      <c r="J605" t="s">
        <v>835</v>
      </c>
      <c r="K605" t="s">
        <v>4817</v>
      </c>
      <c r="L605" t="s">
        <v>4818</v>
      </c>
      <c r="M605" t="s">
        <v>837</v>
      </c>
      <c r="N605" s="3">
        <v>476</v>
      </c>
      <c r="P605" t="s">
        <v>4819</v>
      </c>
      <c r="Q605" t="s">
        <v>4820</v>
      </c>
      <c r="R605" t="s">
        <v>4821</v>
      </c>
      <c r="S605" t="s">
        <v>4822</v>
      </c>
      <c r="U605" t="s">
        <v>4823</v>
      </c>
    </row>
    <row r="606" spans="1:21" x14ac:dyDescent="0.25">
      <c r="A606">
        <v>605</v>
      </c>
      <c r="B606">
        <v>0.82158868120594497</v>
      </c>
      <c r="C606">
        <v>20.350602976481099</v>
      </c>
      <c r="D606" t="s">
        <v>253</v>
      </c>
      <c r="E606" t="s">
        <v>253</v>
      </c>
      <c r="F606" t="s">
        <v>4623</v>
      </c>
      <c r="G606" t="s">
        <v>4623</v>
      </c>
      <c r="H606" t="s">
        <v>4624</v>
      </c>
      <c r="I606" t="s">
        <v>4623</v>
      </c>
      <c r="J606" t="s">
        <v>835</v>
      </c>
      <c r="K606" t="s">
        <v>4083</v>
      </c>
      <c r="L606" t="s">
        <v>4625</v>
      </c>
      <c r="M606" t="s">
        <v>837</v>
      </c>
      <c r="N606" s="3">
        <v>537</v>
      </c>
    </row>
    <row r="607" spans="1:21" x14ac:dyDescent="0.25">
      <c r="A607">
        <v>606</v>
      </c>
      <c r="B607">
        <v>0.71359134561793103</v>
      </c>
      <c r="C607">
        <v>20.330969810485801</v>
      </c>
      <c r="D607" t="s">
        <v>602</v>
      </c>
      <c r="E607" t="s">
        <v>602</v>
      </c>
      <c r="F607" t="s">
        <v>4626</v>
      </c>
      <c r="G607" t="s">
        <v>4626</v>
      </c>
      <c r="H607" t="s">
        <v>4627</v>
      </c>
      <c r="I607" t="s">
        <v>4626</v>
      </c>
      <c r="J607" t="s">
        <v>835</v>
      </c>
      <c r="K607" t="s">
        <v>4083</v>
      </c>
      <c r="L607" t="s">
        <v>4628</v>
      </c>
      <c r="M607" t="s">
        <v>837</v>
      </c>
      <c r="N607" s="3">
        <v>914</v>
      </c>
      <c r="O607" t="s">
        <v>1461</v>
      </c>
      <c r="P607" t="s">
        <v>1462</v>
      </c>
      <c r="R607" t="s">
        <v>4629</v>
      </c>
      <c r="S607" t="s">
        <v>4630</v>
      </c>
    </row>
    <row r="608" spans="1:21" x14ac:dyDescent="0.25">
      <c r="A608">
        <v>607</v>
      </c>
      <c r="B608">
        <v>0.74284720721675201</v>
      </c>
      <c r="C608">
        <v>20.325761621648599</v>
      </c>
      <c r="D608" t="s">
        <v>73</v>
      </c>
      <c r="E608" t="s">
        <v>73</v>
      </c>
      <c r="F608" t="s">
        <v>3498</v>
      </c>
      <c r="G608" t="s">
        <v>3498</v>
      </c>
      <c r="H608" t="s">
        <v>3499</v>
      </c>
      <c r="I608" t="s">
        <v>3498</v>
      </c>
      <c r="J608" t="s">
        <v>835</v>
      </c>
      <c r="K608" t="s">
        <v>3500</v>
      </c>
      <c r="L608" t="s">
        <v>3501</v>
      </c>
      <c r="M608" t="s">
        <v>837</v>
      </c>
      <c r="N608" s="3">
        <v>456</v>
      </c>
      <c r="P608" t="s">
        <v>1502</v>
      </c>
      <c r="R608" t="s">
        <v>1502</v>
      </c>
      <c r="S608" t="s">
        <v>3502</v>
      </c>
      <c r="T608" t="s">
        <v>861</v>
      </c>
    </row>
    <row r="609" spans="1:21" x14ac:dyDescent="0.25">
      <c r="A609">
        <v>608</v>
      </c>
      <c r="B609">
        <v>1.0657694936236</v>
      </c>
      <c r="C609">
        <v>20.308048248291001</v>
      </c>
      <c r="D609" t="s">
        <v>103</v>
      </c>
      <c r="E609" t="s">
        <v>103</v>
      </c>
      <c r="F609" t="s">
        <v>4828</v>
      </c>
      <c r="G609" t="s">
        <v>4828</v>
      </c>
      <c r="H609" t="s">
        <v>4829</v>
      </c>
      <c r="I609" t="s">
        <v>4828</v>
      </c>
      <c r="J609" t="s">
        <v>835</v>
      </c>
      <c r="K609" t="s">
        <v>4830</v>
      </c>
      <c r="L609" t="s">
        <v>4831</v>
      </c>
      <c r="M609" t="s">
        <v>837</v>
      </c>
      <c r="N609" s="3">
        <v>1353</v>
      </c>
      <c r="P609" t="s">
        <v>1252</v>
      </c>
      <c r="Q609" t="s">
        <v>4832</v>
      </c>
      <c r="R609" t="s">
        <v>4833</v>
      </c>
      <c r="S609" t="s">
        <v>4834</v>
      </c>
      <c r="T609" t="s">
        <v>1256</v>
      </c>
    </row>
    <row r="610" spans="1:21" x14ac:dyDescent="0.25">
      <c r="A610">
        <v>609</v>
      </c>
      <c r="B610">
        <v>2.0472961374744099</v>
      </c>
      <c r="C610">
        <v>20.281552473704</v>
      </c>
      <c r="D610" t="s">
        <v>204</v>
      </c>
      <c r="E610" t="s">
        <v>204</v>
      </c>
      <c r="F610" t="s">
        <v>871</v>
      </c>
      <c r="G610" t="s">
        <v>871</v>
      </c>
      <c r="H610" t="s">
        <v>872</v>
      </c>
      <c r="I610" t="s">
        <v>871</v>
      </c>
      <c r="J610" t="s">
        <v>835</v>
      </c>
      <c r="K610" t="s">
        <v>873</v>
      </c>
      <c r="L610" t="s">
        <v>874</v>
      </c>
      <c r="M610" t="s">
        <v>837</v>
      </c>
      <c r="N610" s="3">
        <v>956</v>
      </c>
      <c r="O610" t="s">
        <v>875</v>
      </c>
      <c r="P610" t="s">
        <v>876</v>
      </c>
      <c r="Q610" t="s">
        <v>877</v>
      </c>
      <c r="R610" t="s">
        <v>878</v>
      </c>
      <c r="S610" t="s">
        <v>879</v>
      </c>
      <c r="U610" t="s">
        <v>880</v>
      </c>
    </row>
    <row r="611" spans="1:21" x14ac:dyDescent="0.25">
      <c r="A611">
        <v>610</v>
      </c>
      <c r="B611">
        <v>1.15398005650953</v>
      </c>
      <c r="C611">
        <v>20.262533664703401</v>
      </c>
      <c r="D611" t="s">
        <v>226</v>
      </c>
      <c r="E611" t="s">
        <v>226</v>
      </c>
      <c r="F611" t="s">
        <v>1685</v>
      </c>
      <c r="G611" t="s">
        <v>1685</v>
      </c>
      <c r="H611" t="s">
        <v>1686</v>
      </c>
      <c r="I611" t="s">
        <v>1685</v>
      </c>
      <c r="J611" t="s">
        <v>835</v>
      </c>
      <c r="K611" t="s">
        <v>1681</v>
      </c>
      <c r="L611" t="s">
        <v>1687</v>
      </c>
      <c r="M611" t="s">
        <v>837</v>
      </c>
      <c r="N611" s="3">
        <v>445</v>
      </c>
      <c r="Q611" t="s">
        <v>1683</v>
      </c>
      <c r="R611" t="s">
        <v>1683</v>
      </c>
      <c r="S611" t="s">
        <v>1684</v>
      </c>
    </row>
    <row r="612" spans="1:21" x14ac:dyDescent="0.25">
      <c r="A612">
        <v>611</v>
      </c>
      <c r="B612">
        <v>1.22137077842459</v>
      </c>
      <c r="C612">
        <v>20.195760580209601</v>
      </c>
      <c r="D612" t="s">
        <v>489</v>
      </c>
      <c r="E612" t="s">
        <v>489</v>
      </c>
      <c r="F612" t="s">
        <v>4631</v>
      </c>
      <c r="G612" t="s">
        <v>4631</v>
      </c>
      <c r="H612" t="s">
        <v>4632</v>
      </c>
      <c r="I612" t="s">
        <v>4631</v>
      </c>
      <c r="J612" t="s">
        <v>835</v>
      </c>
      <c r="K612" t="s">
        <v>4083</v>
      </c>
      <c r="L612" t="s">
        <v>4633</v>
      </c>
      <c r="M612" t="s">
        <v>837</v>
      </c>
      <c r="N612" s="3">
        <v>727</v>
      </c>
      <c r="O612" t="s">
        <v>1251</v>
      </c>
      <c r="Q612" t="s">
        <v>4634</v>
      </c>
      <c r="R612" t="s">
        <v>4635</v>
      </c>
      <c r="S612" t="s">
        <v>4636</v>
      </c>
    </row>
    <row r="613" spans="1:21" x14ac:dyDescent="0.25">
      <c r="A613">
        <v>612</v>
      </c>
      <c r="B613">
        <v>1.5608120569077499</v>
      </c>
      <c r="C613">
        <v>20.190503727306002</v>
      </c>
      <c r="D613" t="s">
        <v>696</v>
      </c>
      <c r="E613" t="s">
        <v>696</v>
      </c>
      <c r="F613" t="s">
        <v>2126</v>
      </c>
      <c r="G613" t="s">
        <v>2126</v>
      </c>
      <c r="H613" t="s">
        <v>2127</v>
      </c>
      <c r="I613" t="s">
        <v>2126</v>
      </c>
      <c r="J613" t="s">
        <v>835</v>
      </c>
      <c r="K613" t="s">
        <v>2128</v>
      </c>
      <c r="L613" t="s">
        <v>2129</v>
      </c>
      <c r="M613" t="s">
        <v>837</v>
      </c>
      <c r="N613" s="3">
        <v>912</v>
      </c>
      <c r="O613" t="s">
        <v>2110</v>
      </c>
      <c r="P613" t="s">
        <v>2111</v>
      </c>
      <c r="Q613" t="s">
        <v>2121</v>
      </c>
      <c r="R613" t="s">
        <v>2122</v>
      </c>
      <c r="S613" t="s">
        <v>2123</v>
      </c>
      <c r="T613" t="s">
        <v>2130</v>
      </c>
      <c r="U613" t="s">
        <v>2131</v>
      </c>
    </row>
    <row r="614" spans="1:21" x14ac:dyDescent="0.25">
      <c r="A614">
        <v>613</v>
      </c>
      <c r="B614">
        <v>0.78639535565017404</v>
      </c>
      <c r="C614">
        <v>20.144932174682602</v>
      </c>
      <c r="D614" t="s">
        <v>717</v>
      </c>
      <c r="E614" t="s">
        <v>717</v>
      </c>
      <c r="F614" t="s">
        <v>1996</v>
      </c>
      <c r="G614" t="s">
        <v>1996</v>
      </c>
      <c r="H614" t="s">
        <v>1997</v>
      </c>
      <c r="I614" t="s">
        <v>1996</v>
      </c>
      <c r="J614" t="s">
        <v>835</v>
      </c>
      <c r="K614" t="s">
        <v>1998</v>
      </c>
      <c r="L614" t="s">
        <v>1999</v>
      </c>
      <c r="M614" t="s">
        <v>837</v>
      </c>
      <c r="N614" s="3">
        <v>705</v>
      </c>
      <c r="O614" t="s">
        <v>1972</v>
      </c>
      <c r="P614" t="s">
        <v>1275</v>
      </c>
      <c r="Q614" t="s">
        <v>2000</v>
      </c>
      <c r="R614" t="s">
        <v>2001</v>
      </c>
      <c r="S614" t="s">
        <v>2002</v>
      </c>
      <c r="T614" t="s">
        <v>2003</v>
      </c>
    </row>
    <row r="615" spans="1:21" x14ac:dyDescent="0.25">
      <c r="A615">
        <v>614</v>
      </c>
      <c r="B615">
        <v>1.7088890992016801</v>
      </c>
      <c r="C615">
        <v>20.134099960327099</v>
      </c>
      <c r="D615" t="s">
        <v>236</v>
      </c>
      <c r="E615" t="s">
        <v>236</v>
      </c>
      <c r="F615" t="s">
        <v>2106</v>
      </c>
      <c r="G615" t="s">
        <v>2106</v>
      </c>
      <c r="H615" t="s">
        <v>2107</v>
      </c>
      <c r="I615" t="s">
        <v>2106</v>
      </c>
      <c r="J615" t="s">
        <v>835</v>
      </c>
      <c r="K615" t="s">
        <v>2108</v>
      </c>
      <c r="L615" t="s">
        <v>2109</v>
      </c>
      <c r="M615" t="s">
        <v>837</v>
      </c>
      <c r="N615" s="3">
        <v>1335</v>
      </c>
      <c r="O615" t="s">
        <v>2110</v>
      </c>
      <c r="P615" t="s">
        <v>2111</v>
      </c>
      <c r="Q615" t="s">
        <v>2112</v>
      </c>
      <c r="R615" t="s">
        <v>2113</v>
      </c>
      <c r="S615" t="s">
        <v>2114</v>
      </c>
      <c r="T615" t="s">
        <v>2115</v>
      </c>
      <c r="U615" t="s">
        <v>2116</v>
      </c>
    </row>
    <row r="616" spans="1:21" x14ac:dyDescent="0.25">
      <c r="A616">
        <v>615</v>
      </c>
      <c r="B616">
        <v>1.0060124110662401</v>
      </c>
      <c r="C616">
        <v>20.131611163799601</v>
      </c>
      <c r="D616" t="s">
        <v>129</v>
      </c>
      <c r="E616" t="s">
        <v>129</v>
      </c>
      <c r="F616" t="s">
        <v>3464</v>
      </c>
      <c r="G616" t="s">
        <v>3464</v>
      </c>
      <c r="H616" t="s">
        <v>3465</v>
      </c>
      <c r="I616" t="s">
        <v>3464</v>
      </c>
      <c r="J616" t="s">
        <v>835</v>
      </c>
      <c r="K616" t="s">
        <v>3466</v>
      </c>
      <c r="L616" t="s">
        <v>3467</v>
      </c>
      <c r="M616" t="s">
        <v>837</v>
      </c>
      <c r="N616" s="3">
        <v>493</v>
      </c>
      <c r="Q616" t="s">
        <v>1723</v>
      </c>
      <c r="R616" t="s">
        <v>3468</v>
      </c>
      <c r="S616" t="s">
        <v>3469</v>
      </c>
    </row>
    <row r="617" spans="1:21" x14ac:dyDescent="0.25">
      <c r="A617">
        <v>616</v>
      </c>
      <c r="B617">
        <v>0.89424114268282595</v>
      </c>
      <c r="C617">
        <v>20.128820800781199</v>
      </c>
      <c r="D617" t="s">
        <v>385</v>
      </c>
      <c r="E617" t="s">
        <v>385</v>
      </c>
      <c r="F617" t="s">
        <v>3785</v>
      </c>
      <c r="G617" t="s">
        <v>3785</v>
      </c>
      <c r="H617" t="s">
        <v>3786</v>
      </c>
      <c r="I617" t="s">
        <v>3785</v>
      </c>
      <c r="J617" t="s">
        <v>835</v>
      </c>
      <c r="K617" t="s">
        <v>3787</v>
      </c>
      <c r="L617" t="s">
        <v>3788</v>
      </c>
      <c r="M617" t="s">
        <v>837</v>
      </c>
      <c r="N617" s="3">
        <v>329</v>
      </c>
      <c r="O617" t="s">
        <v>1209</v>
      </c>
      <c r="P617" t="s">
        <v>3789</v>
      </c>
      <c r="Q617" t="s">
        <v>3790</v>
      </c>
      <c r="R617" t="s">
        <v>3791</v>
      </c>
      <c r="S617" t="s">
        <v>3792</v>
      </c>
      <c r="T617" t="s">
        <v>3793</v>
      </c>
      <c r="U617" t="s">
        <v>3794</v>
      </c>
    </row>
    <row r="618" spans="1:21" x14ac:dyDescent="0.25">
      <c r="A618">
        <v>617</v>
      </c>
      <c r="B618">
        <v>1.5165144093369101</v>
      </c>
      <c r="C618">
        <v>20.098082762498102</v>
      </c>
      <c r="D618" t="s">
        <v>148</v>
      </c>
      <c r="E618" t="s">
        <v>148</v>
      </c>
      <c r="F618" t="s">
        <v>3553</v>
      </c>
      <c r="G618" t="s">
        <v>3553</v>
      </c>
      <c r="H618" t="s">
        <v>3554</v>
      </c>
      <c r="I618" t="s">
        <v>3553</v>
      </c>
      <c r="J618" t="s">
        <v>835</v>
      </c>
      <c r="K618" t="s">
        <v>3546</v>
      </c>
      <c r="L618" t="s">
        <v>3555</v>
      </c>
      <c r="M618" t="s">
        <v>837</v>
      </c>
      <c r="N618" s="3">
        <v>687</v>
      </c>
      <c r="Q618" t="s">
        <v>3548</v>
      </c>
      <c r="R618" t="s">
        <v>3548</v>
      </c>
      <c r="S618" t="s">
        <v>3549</v>
      </c>
    </row>
    <row r="619" spans="1:21" x14ac:dyDescent="0.25">
      <c r="A619">
        <v>618</v>
      </c>
      <c r="B619">
        <v>1.9663001982413599</v>
      </c>
      <c r="C619">
        <v>20.091106414794901</v>
      </c>
      <c r="D619" t="s">
        <v>219</v>
      </c>
      <c r="E619" t="s">
        <v>219</v>
      </c>
      <c r="F619" t="s">
        <v>956</v>
      </c>
      <c r="G619" t="s">
        <v>956</v>
      </c>
      <c r="H619" t="s">
        <v>957</v>
      </c>
      <c r="I619" t="s">
        <v>956</v>
      </c>
      <c r="J619" t="s">
        <v>835</v>
      </c>
      <c r="K619" t="s">
        <v>958</v>
      </c>
      <c r="L619" t="s">
        <v>959</v>
      </c>
      <c r="M619" t="s">
        <v>837</v>
      </c>
      <c r="N619" s="3">
        <v>614</v>
      </c>
      <c r="O619" t="s">
        <v>960</v>
      </c>
      <c r="Q619" t="s">
        <v>961</v>
      </c>
      <c r="R619" t="s">
        <v>962</v>
      </c>
      <c r="S619" t="s">
        <v>963</v>
      </c>
    </row>
    <row r="620" spans="1:21" x14ac:dyDescent="0.25">
      <c r="A620">
        <v>619</v>
      </c>
      <c r="B620">
        <v>1.1205193487951599</v>
      </c>
      <c r="C620">
        <v>20.0458188490434</v>
      </c>
      <c r="D620" t="s">
        <v>384</v>
      </c>
      <c r="E620" t="s">
        <v>384</v>
      </c>
      <c r="F620" t="s">
        <v>4760</v>
      </c>
      <c r="G620" t="s">
        <v>4760</v>
      </c>
      <c r="H620" t="s">
        <v>4761</v>
      </c>
      <c r="I620" t="s">
        <v>4760</v>
      </c>
      <c r="J620" t="s">
        <v>835</v>
      </c>
      <c r="K620" t="s">
        <v>4762</v>
      </c>
      <c r="L620" t="s">
        <v>4763</v>
      </c>
      <c r="M620" t="s">
        <v>837</v>
      </c>
      <c r="N620" s="3">
        <v>733</v>
      </c>
      <c r="O620" t="s">
        <v>4764</v>
      </c>
      <c r="P620" t="s">
        <v>1502</v>
      </c>
      <c r="Q620" t="s">
        <v>4765</v>
      </c>
      <c r="R620" t="s">
        <v>4766</v>
      </c>
      <c r="S620" t="s">
        <v>4767</v>
      </c>
      <c r="T620" t="s">
        <v>4768</v>
      </c>
      <c r="U620" t="s">
        <v>4769</v>
      </c>
    </row>
    <row r="621" spans="1:21" x14ac:dyDescent="0.25">
      <c r="A621">
        <v>620</v>
      </c>
      <c r="B621">
        <v>0.94621849605642205</v>
      </c>
      <c r="C621">
        <v>19.994731521606401</v>
      </c>
      <c r="D621" t="s">
        <v>802</v>
      </c>
      <c r="E621" t="s">
        <v>802</v>
      </c>
      <c r="F621" t="s">
        <v>3143</v>
      </c>
      <c r="G621" t="s">
        <v>3143</v>
      </c>
      <c r="H621" t="s">
        <v>3144</v>
      </c>
      <c r="I621" t="s">
        <v>3143</v>
      </c>
      <c r="J621" t="s">
        <v>835</v>
      </c>
      <c r="K621" t="s">
        <v>3145</v>
      </c>
      <c r="L621" t="s">
        <v>3146</v>
      </c>
      <c r="M621" t="s">
        <v>837</v>
      </c>
      <c r="N621" s="3">
        <v>509</v>
      </c>
      <c r="O621" t="s">
        <v>3147</v>
      </c>
      <c r="P621" t="s">
        <v>1502</v>
      </c>
      <c r="Q621" t="s">
        <v>3148</v>
      </c>
      <c r="R621" t="s">
        <v>3149</v>
      </c>
      <c r="S621" t="s">
        <v>3150</v>
      </c>
      <c r="T621" t="s">
        <v>861</v>
      </c>
    </row>
    <row r="622" spans="1:21" x14ac:dyDescent="0.25">
      <c r="A622">
        <v>621</v>
      </c>
      <c r="B622">
        <v>1.41787221098711</v>
      </c>
      <c r="C622">
        <v>19.981543350219699</v>
      </c>
      <c r="D622" t="s">
        <v>589</v>
      </c>
      <c r="E622" t="s">
        <v>589</v>
      </c>
      <c r="F622" t="s">
        <v>3118</v>
      </c>
      <c r="G622" t="s">
        <v>3118</v>
      </c>
      <c r="H622" t="s">
        <v>3119</v>
      </c>
      <c r="I622" t="s">
        <v>3118</v>
      </c>
      <c r="J622" t="s">
        <v>835</v>
      </c>
      <c r="K622" t="s">
        <v>3120</v>
      </c>
      <c r="L622" t="s">
        <v>3121</v>
      </c>
      <c r="M622" t="s">
        <v>837</v>
      </c>
      <c r="N622" s="3">
        <v>259</v>
      </c>
      <c r="P622" t="s">
        <v>3122</v>
      </c>
      <c r="Q622" t="s">
        <v>3123</v>
      </c>
      <c r="R622" t="s">
        <v>3124</v>
      </c>
      <c r="S622" t="s">
        <v>3125</v>
      </c>
      <c r="T622" t="s">
        <v>3126</v>
      </c>
      <c r="U622" t="s">
        <v>3127</v>
      </c>
    </row>
    <row r="623" spans="1:21" x14ac:dyDescent="0.25">
      <c r="A623">
        <v>622</v>
      </c>
      <c r="B623">
        <v>1.29439011069746</v>
      </c>
      <c r="C623">
        <v>19.972567939758299</v>
      </c>
      <c r="D623" t="s">
        <v>232</v>
      </c>
      <c r="E623" t="s">
        <v>233</v>
      </c>
      <c r="F623" t="s">
        <v>4637</v>
      </c>
      <c r="G623" t="s">
        <v>4637</v>
      </c>
      <c r="H623" t="s">
        <v>4638</v>
      </c>
      <c r="I623" t="s">
        <v>4637</v>
      </c>
      <c r="J623" t="s">
        <v>835</v>
      </c>
      <c r="K623" t="s">
        <v>4083</v>
      </c>
      <c r="L623" t="s">
        <v>4639</v>
      </c>
      <c r="M623" t="s">
        <v>837</v>
      </c>
      <c r="N623" s="3">
        <v>835</v>
      </c>
      <c r="P623" t="s">
        <v>1242</v>
      </c>
      <c r="R623" t="s">
        <v>1242</v>
      </c>
      <c r="S623" t="s">
        <v>2008</v>
      </c>
      <c r="T623" t="s">
        <v>1246</v>
      </c>
    </row>
    <row r="624" spans="1:21" x14ac:dyDescent="0.25">
      <c r="A624">
        <v>623</v>
      </c>
      <c r="B624">
        <v>0.90608882781936495</v>
      </c>
      <c r="C624">
        <v>19.966060256957999</v>
      </c>
      <c r="D624" t="s">
        <v>657</v>
      </c>
      <c r="E624" t="s">
        <v>657</v>
      </c>
      <c r="F624" t="s">
        <v>2375</v>
      </c>
      <c r="G624" t="s">
        <v>2375</v>
      </c>
      <c r="H624" t="s">
        <v>2376</v>
      </c>
      <c r="I624" t="s">
        <v>2375</v>
      </c>
      <c r="J624" t="s">
        <v>835</v>
      </c>
      <c r="K624" t="s">
        <v>2377</v>
      </c>
      <c r="L624" t="s">
        <v>2378</v>
      </c>
      <c r="M624" t="s">
        <v>837</v>
      </c>
      <c r="N624" s="3">
        <v>436</v>
      </c>
      <c r="Q624" t="s">
        <v>2379</v>
      </c>
      <c r="R624" t="s">
        <v>2379</v>
      </c>
      <c r="S624" t="s">
        <v>2380</v>
      </c>
    </row>
    <row r="625" spans="1:21" x14ac:dyDescent="0.25">
      <c r="A625">
        <v>624</v>
      </c>
      <c r="B625">
        <v>1.27032576111173</v>
      </c>
      <c r="C625">
        <v>19.9261078153338</v>
      </c>
      <c r="D625" t="s">
        <v>66</v>
      </c>
      <c r="E625" t="s">
        <v>66</v>
      </c>
      <c r="F625" t="s">
        <v>1160</v>
      </c>
      <c r="G625" t="s">
        <v>1160</v>
      </c>
      <c r="H625" t="s">
        <v>1161</v>
      </c>
      <c r="I625" t="s">
        <v>1160</v>
      </c>
      <c r="J625" t="s">
        <v>835</v>
      </c>
      <c r="K625" t="s">
        <v>1162</v>
      </c>
      <c r="L625" t="s">
        <v>1163</v>
      </c>
      <c r="M625" t="s">
        <v>837</v>
      </c>
      <c r="N625" s="3">
        <v>673</v>
      </c>
      <c r="O625" t="s">
        <v>838</v>
      </c>
      <c r="Q625" t="s">
        <v>1164</v>
      </c>
      <c r="R625" t="s">
        <v>1165</v>
      </c>
      <c r="S625" t="s">
        <v>1166</v>
      </c>
    </row>
    <row r="626" spans="1:21" x14ac:dyDescent="0.25">
      <c r="A626">
        <v>625</v>
      </c>
      <c r="B626">
        <v>0.71530063071586503</v>
      </c>
      <c r="C626">
        <v>19.918279301036499</v>
      </c>
      <c r="D626" t="s">
        <v>286</v>
      </c>
      <c r="E626" t="s">
        <v>286</v>
      </c>
      <c r="F626" t="s">
        <v>1912</v>
      </c>
      <c r="G626" t="s">
        <v>1912</v>
      </c>
      <c r="H626" t="s">
        <v>1913</v>
      </c>
      <c r="I626" t="s">
        <v>1912</v>
      </c>
      <c r="J626" t="s">
        <v>835</v>
      </c>
      <c r="K626" t="s">
        <v>1914</v>
      </c>
      <c r="L626" t="s">
        <v>1915</v>
      </c>
      <c r="M626" t="s">
        <v>837</v>
      </c>
      <c r="N626" s="3">
        <v>617</v>
      </c>
      <c r="Q626" t="s">
        <v>1916</v>
      </c>
      <c r="R626" t="s">
        <v>1916</v>
      </c>
      <c r="S626" t="s">
        <v>1917</v>
      </c>
    </row>
    <row r="627" spans="1:21" x14ac:dyDescent="0.25">
      <c r="A627">
        <v>626</v>
      </c>
      <c r="B627">
        <v>0.47280195818211901</v>
      </c>
      <c r="C627">
        <v>19.901711463928201</v>
      </c>
      <c r="D627" t="s">
        <v>124</v>
      </c>
      <c r="E627" t="s">
        <v>124</v>
      </c>
      <c r="F627" t="s">
        <v>4640</v>
      </c>
      <c r="G627" t="s">
        <v>4640</v>
      </c>
      <c r="H627" t="s">
        <v>4641</v>
      </c>
      <c r="I627" t="s">
        <v>4640</v>
      </c>
      <c r="J627" t="s">
        <v>835</v>
      </c>
      <c r="K627" t="s">
        <v>4083</v>
      </c>
      <c r="L627" t="s">
        <v>4642</v>
      </c>
      <c r="M627" t="s">
        <v>837</v>
      </c>
      <c r="N627" s="3">
        <v>578</v>
      </c>
    </row>
    <row r="628" spans="1:21" x14ac:dyDescent="0.25">
      <c r="A628">
        <v>627</v>
      </c>
      <c r="B628">
        <v>1.1095534956269799</v>
      </c>
      <c r="C628">
        <v>19.879186789194701</v>
      </c>
      <c r="D628" t="s">
        <v>211</v>
      </c>
      <c r="E628" t="s">
        <v>211</v>
      </c>
      <c r="F628" t="s">
        <v>2785</v>
      </c>
      <c r="G628" t="s">
        <v>2785</v>
      </c>
      <c r="H628" t="s">
        <v>2786</v>
      </c>
      <c r="I628" t="s">
        <v>2785</v>
      </c>
      <c r="J628" t="s">
        <v>835</v>
      </c>
      <c r="K628" t="s">
        <v>2787</v>
      </c>
      <c r="L628" t="s">
        <v>2788</v>
      </c>
      <c r="M628" t="s">
        <v>837</v>
      </c>
      <c r="N628" s="3">
        <v>472</v>
      </c>
      <c r="Q628" t="s">
        <v>2789</v>
      </c>
      <c r="R628" t="s">
        <v>2789</v>
      </c>
      <c r="S628" t="s">
        <v>2790</v>
      </c>
    </row>
    <row r="629" spans="1:21" x14ac:dyDescent="0.25">
      <c r="A629">
        <v>628</v>
      </c>
      <c r="B629">
        <v>1.5629710231398</v>
      </c>
      <c r="C629">
        <v>19.855216979980501</v>
      </c>
      <c r="D629" t="s">
        <v>320</v>
      </c>
      <c r="E629" t="s">
        <v>320</v>
      </c>
      <c r="F629" t="s">
        <v>1260</v>
      </c>
      <c r="G629" t="s">
        <v>1260</v>
      </c>
      <c r="H629" t="s">
        <v>1261</v>
      </c>
      <c r="I629" t="s">
        <v>1260</v>
      </c>
      <c r="J629" t="s">
        <v>835</v>
      </c>
      <c r="K629" t="s">
        <v>1262</v>
      </c>
      <c r="L629" t="s">
        <v>1263</v>
      </c>
      <c r="M629" t="s">
        <v>837</v>
      </c>
      <c r="N629" s="3">
        <v>479</v>
      </c>
      <c r="O629" t="s">
        <v>1264</v>
      </c>
      <c r="P629" t="s">
        <v>1265</v>
      </c>
      <c r="Q629" t="s">
        <v>1222</v>
      </c>
      <c r="R629" t="s">
        <v>1266</v>
      </c>
      <c r="S629" t="s">
        <v>1267</v>
      </c>
      <c r="T629" t="s">
        <v>1268</v>
      </c>
      <c r="U629" t="s">
        <v>1269</v>
      </c>
    </row>
    <row r="630" spans="1:21" x14ac:dyDescent="0.25">
      <c r="A630">
        <v>629</v>
      </c>
      <c r="B630">
        <v>1.16080388861034</v>
      </c>
      <c r="C630">
        <v>19.8449932978703</v>
      </c>
      <c r="D630" t="s">
        <v>111</v>
      </c>
      <c r="E630" t="s">
        <v>111</v>
      </c>
      <c r="F630" t="s">
        <v>1402</v>
      </c>
      <c r="G630" t="s">
        <v>1402</v>
      </c>
      <c r="H630" t="s">
        <v>1403</v>
      </c>
      <c r="I630" t="s">
        <v>1402</v>
      </c>
      <c r="J630" t="s">
        <v>835</v>
      </c>
      <c r="K630" t="s">
        <v>1397</v>
      </c>
      <c r="L630" t="s">
        <v>1404</v>
      </c>
      <c r="M630" t="s">
        <v>837</v>
      </c>
      <c r="N630" s="3">
        <v>596</v>
      </c>
      <c r="O630" t="s">
        <v>1274</v>
      </c>
      <c r="Q630" t="s">
        <v>1405</v>
      </c>
      <c r="R630" t="s">
        <v>1406</v>
      </c>
      <c r="S630" t="s">
        <v>1407</v>
      </c>
    </row>
    <row r="631" spans="1:21" x14ac:dyDescent="0.25">
      <c r="A631">
        <v>630</v>
      </c>
      <c r="B631">
        <v>1.06204526464369</v>
      </c>
      <c r="C631">
        <v>19.775343234722399</v>
      </c>
      <c r="D631" t="s">
        <v>610</v>
      </c>
      <c r="E631" t="s">
        <v>610</v>
      </c>
      <c r="F631" t="s">
        <v>4643</v>
      </c>
      <c r="G631" t="s">
        <v>4643</v>
      </c>
      <c r="H631" t="s">
        <v>4644</v>
      </c>
      <c r="I631" t="s">
        <v>4643</v>
      </c>
      <c r="J631" t="s">
        <v>835</v>
      </c>
      <c r="K631" t="s">
        <v>4083</v>
      </c>
      <c r="L631" t="s">
        <v>4645</v>
      </c>
      <c r="M631" t="s">
        <v>837</v>
      </c>
      <c r="N631" s="3">
        <v>403</v>
      </c>
      <c r="P631" t="s">
        <v>4646</v>
      </c>
      <c r="R631" t="s">
        <v>4646</v>
      </c>
      <c r="S631" t="s">
        <v>4647</v>
      </c>
      <c r="T631" t="s">
        <v>4648</v>
      </c>
    </row>
    <row r="632" spans="1:21" x14ac:dyDescent="0.25">
      <c r="A632">
        <v>631</v>
      </c>
      <c r="B632">
        <v>1.60901892015723</v>
      </c>
      <c r="C632">
        <v>19.7719060897827</v>
      </c>
      <c r="D632" t="s">
        <v>325</v>
      </c>
      <c r="E632" t="s">
        <v>325</v>
      </c>
      <c r="F632" t="s">
        <v>4649</v>
      </c>
      <c r="G632" t="s">
        <v>4649</v>
      </c>
      <c r="H632" t="s">
        <v>4650</v>
      </c>
      <c r="I632" t="s">
        <v>4649</v>
      </c>
      <c r="J632" t="s">
        <v>835</v>
      </c>
      <c r="K632" t="s">
        <v>4083</v>
      </c>
      <c r="L632" t="s">
        <v>4651</v>
      </c>
      <c r="M632" t="s">
        <v>837</v>
      </c>
      <c r="N632" s="3">
        <v>413</v>
      </c>
      <c r="Q632" t="s">
        <v>4652</v>
      </c>
      <c r="R632" t="s">
        <v>4652</v>
      </c>
      <c r="S632" t="s">
        <v>4653</v>
      </c>
    </row>
    <row r="633" spans="1:21" x14ac:dyDescent="0.25">
      <c r="A633">
        <v>632</v>
      </c>
      <c r="B633">
        <v>0.82807567564089302</v>
      </c>
      <c r="C633">
        <v>19.765723991394001</v>
      </c>
      <c r="D633" t="s">
        <v>301</v>
      </c>
      <c r="E633" t="s">
        <v>301</v>
      </c>
      <c r="F633" t="s">
        <v>2538</v>
      </c>
      <c r="G633" t="s">
        <v>2538</v>
      </c>
      <c r="H633" t="s">
        <v>2539</v>
      </c>
      <c r="I633" t="s">
        <v>2538</v>
      </c>
      <c r="J633" t="s">
        <v>835</v>
      </c>
      <c r="K633" t="s">
        <v>2540</v>
      </c>
      <c r="M633" t="s">
        <v>837</v>
      </c>
      <c r="N633" s="3">
        <v>485</v>
      </c>
      <c r="O633" t="s">
        <v>2541</v>
      </c>
      <c r="P633" t="s">
        <v>1502</v>
      </c>
      <c r="Q633" t="s">
        <v>2542</v>
      </c>
      <c r="R633" t="s">
        <v>2543</v>
      </c>
      <c r="S633" t="s">
        <v>2544</v>
      </c>
    </row>
    <row r="634" spans="1:21" x14ac:dyDescent="0.25">
      <c r="A634">
        <v>633</v>
      </c>
      <c r="B634">
        <v>0.96351737954412497</v>
      </c>
      <c r="C634">
        <v>19.677786393599099</v>
      </c>
      <c r="D634" t="s">
        <v>473</v>
      </c>
      <c r="E634" t="s">
        <v>474</v>
      </c>
      <c r="F634" t="s">
        <v>2096</v>
      </c>
      <c r="G634" t="s">
        <v>2096</v>
      </c>
      <c r="H634" t="s">
        <v>2097</v>
      </c>
      <c r="I634" t="s">
        <v>2096</v>
      </c>
      <c r="J634" t="s">
        <v>835</v>
      </c>
      <c r="K634" t="s">
        <v>2098</v>
      </c>
      <c r="L634" t="s">
        <v>2099</v>
      </c>
      <c r="M634" t="s">
        <v>837</v>
      </c>
      <c r="N634" s="3">
        <v>647</v>
      </c>
      <c r="P634" t="s">
        <v>1502</v>
      </c>
      <c r="Q634" t="s">
        <v>2100</v>
      </c>
      <c r="R634" t="s">
        <v>2101</v>
      </c>
      <c r="S634" t="s">
        <v>2102</v>
      </c>
    </row>
    <row r="635" spans="1:21" x14ac:dyDescent="0.25">
      <c r="A635">
        <v>634</v>
      </c>
      <c r="B635">
        <v>1.1357863174117899</v>
      </c>
      <c r="C635">
        <v>19.646058082580598</v>
      </c>
      <c r="D635" t="s">
        <v>164</v>
      </c>
      <c r="E635" t="s">
        <v>164</v>
      </c>
      <c r="F635" t="s">
        <v>1551</v>
      </c>
      <c r="G635" t="s">
        <v>1551</v>
      </c>
      <c r="H635" t="s">
        <v>1552</v>
      </c>
      <c r="I635" t="s">
        <v>1551</v>
      </c>
      <c r="J635" t="s">
        <v>835</v>
      </c>
      <c r="K635" t="s">
        <v>1553</v>
      </c>
      <c r="L635" t="s">
        <v>1554</v>
      </c>
      <c r="M635" t="s">
        <v>837</v>
      </c>
      <c r="N635" s="3">
        <v>740</v>
      </c>
      <c r="O635" t="s">
        <v>1555</v>
      </c>
      <c r="Q635" t="s">
        <v>1556</v>
      </c>
      <c r="R635" t="s">
        <v>1557</v>
      </c>
      <c r="S635" t="s">
        <v>1558</v>
      </c>
      <c r="T635" t="s">
        <v>1559</v>
      </c>
    </row>
    <row r="636" spans="1:21" x14ac:dyDescent="0.25">
      <c r="A636">
        <v>635</v>
      </c>
      <c r="B636">
        <v>1.21971340772338</v>
      </c>
      <c r="C636">
        <v>19.623472213745099</v>
      </c>
      <c r="D636" t="s">
        <v>59</v>
      </c>
      <c r="E636" t="s">
        <v>60</v>
      </c>
      <c r="F636" t="s">
        <v>4654</v>
      </c>
      <c r="G636" t="s">
        <v>4654</v>
      </c>
      <c r="H636" t="s">
        <v>4655</v>
      </c>
      <c r="I636" t="s">
        <v>4654</v>
      </c>
      <c r="J636" t="s">
        <v>835</v>
      </c>
      <c r="K636" t="s">
        <v>4083</v>
      </c>
      <c r="L636" t="s">
        <v>4656</v>
      </c>
      <c r="M636" t="s">
        <v>837</v>
      </c>
      <c r="N636" s="3">
        <v>905</v>
      </c>
      <c r="O636" t="s">
        <v>4657</v>
      </c>
      <c r="P636" t="s">
        <v>4658</v>
      </c>
      <c r="Q636" t="s">
        <v>4659</v>
      </c>
      <c r="R636" t="s">
        <v>4660</v>
      </c>
      <c r="S636" t="s">
        <v>4661</v>
      </c>
      <c r="T636" t="s">
        <v>4662</v>
      </c>
    </row>
    <row r="637" spans="1:21" x14ac:dyDescent="0.25">
      <c r="A637">
        <v>636</v>
      </c>
      <c r="B637">
        <v>0.61743635819894305</v>
      </c>
      <c r="C637">
        <v>19.6226623853048</v>
      </c>
      <c r="D637" t="s">
        <v>223</v>
      </c>
      <c r="E637" t="s">
        <v>223</v>
      </c>
      <c r="F637" t="s">
        <v>1507</v>
      </c>
      <c r="G637" t="s">
        <v>1507</v>
      </c>
      <c r="H637" t="s">
        <v>1508</v>
      </c>
      <c r="I637" t="s">
        <v>1507</v>
      </c>
      <c r="J637" t="s">
        <v>835</v>
      </c>
      <c r="K637" t="s">
        <v>1509</v>
      </c>
      <c r="L637" t="s">
        <v>1510</v>
      </c>
      <c r="M637" t="s">
        <v>837</v>
      </c>
      <c r="N637" s="3">
        <v>254</v>
      </c>
      <c r="O637" t="s">
        <v>1511</v>
      </c>
      <c r="P637" t="s">
        <v>1512</v>
      </c>
      <c r="Q637" t="s">
        <v>1513</v>
      </c>
      <c r="R637" t="s">
        <v>1514</v>
      </c>
      <c r="S637" t="s">
        <v>1515</v>
      </c>
      <c r="U637" t="s">
        <v>1516</v>
      </c>
    </row>
    <row r="638" spans="1:21" x14ac:dyDescent="0.25">
      <c r="A638">
        <v>637</v>
      </c>
      <c r="B638">
        <v>1.2366038197131299</v>
      </c>
      <c r="C638">
        <v>19.5951116879781</v>
      </c>
      <c r="D638" t="s">
        <v>348</v>
      </c>
      <c r="E638" t="s">
        <v>348</v>
      </c>
      <c r="F638" t="s">
        <v>3861</v>
      </c>
      <c r="G638" t="s">
        <v>3861</v>
      </c>
      <c r="H638" t="s">
        <v>3862</v>
      </c>
      <c r="I638" t="s">
        <v>3861</v>
      </c>
      <c r="J638" t="s">
        <v>835</v>
      </c>
      <c r="K638" t="s">
        <v>3863</v>
      </c>
      <c r="L638" t="s">
        <v>3864</v>
      </c>
      <c r="M638" t="s">
        <v>837</v>
      </c>
      <c r="N638" s="3">
        <v>578</v>
      </c>
      <c r="O638" t="s">
        <v>1944</v>
      </c>
      <c r="P638" t="s">
        <v>2083</v>
      </c>
      <c r="Q638" t="s">
        <v>3865</v>
      </c>
      <c r="R638" t="s">
        <v>3866</v>
      </c>
      <c r="S638" t="s">
        <v>3867</v>
      </c>
    </row>
    <row r="639" spans="1:21" x14ac:dyDescent="0.25">
      <c r="A639">
        <v>638</v>
      </c>
      <c r="B639">
        <v>1.43631053729136</v>
      </c>
      <c r="C639">
        <v>19.5905916213989</v>
      </c>
      <c r="D639" t="s">
        <v>768</v>
      </c>
      <c r="E639" t="s">
        <v>768</v>
      </c>
      <c r="F639" t="s">
        <v>1457</v>
      </c>
      <c r="G639" t="s">
        <v>1457</v>
      </c>
      <c r="H639" t="s">
        <v>1458</v>
      </c>
      <c r="I639" t="s">
        <v>1457</v>
      </c>
      <c r="J639" t="s">
        <v>835</v>
      </c>
      <c r="K639" t="s">
        <v>1459</v>
      </c>
      <c r="L639" t="s">
        <v>1460</v>
      </c>
      <c r="M639" t="s">
        <v>837</v>
      </c>
      <c r="N639" s="3">
        <v>938</v>
      </c>
      <c r="O639" t="s">
        <v>1461</v>
      </c>
      <c r="P639" t="s">
        <v>1462</v>
      </c>
      <c r="Q639" t="s">
        <v>1463</v>
      </c>
      <c r="R639" t="s">
        <v>1464</v>
      </c>
      <c r="S639" t="s">
        <v>1465</v>
      </c>
    </row>
    <row r="640" spans="1:21" x14ac:dyDescent="0.25">
      <c r="A640">
        <v>639</v>
      </c>
      <c r="B640">
        <v>1.06197535914059</v>
      </c>
      <c r="C640">
        <v>19.514323321255802</v>
      </c>
      <c r="D640" t="s">
        <v>786</v>
      </c>
      <c r="E640" t="s">
        <v>786</v>
      </c>
      <c r="F640" t="s">
        <v>2981</v>
      </c>
      <c r="G640" t="s">
        <v>2981</v>
      </c>
      <c r="H640" t="s">
        <v>2982</v>
      </c>
      <c r="I640" t="s">
        <v>2981</v>
      </c>
      <c r="J640" t="s">
        <v>835</v>
      </c>
      <c r="K640" t="s">
        <v>2983</v>
      </c>
      <c r="L640" t="s">
        <v>2984</v>
      </c>
      <c r="M640" t="s">
        <v>837</v>
      </c>
      <c r="N640" s="3">
        <v>290</v>
      </c>
    </row>
    <row r="641" spans="1:20" x14ac:dyDescent="0.25">
      <c r="A641">
        <v>640</v>
      </c>
      <c r="B641">
        <v>1.8043189365608601</v>
      </c>
      <c r="C641">
        <v>19.4573570251465</v>
      </c>
      <c r="D641" t="s">
        <v>765</v>
      </c>
      <c r="E641" t="s">
        <v>765</v>
      </c>
      <c r="F641" t="s">
        <v>1560</v>
      </c>
      <c r="G641" t="s">
        <v>1560</v>
      </c>
      <c r="H641" t="s">
        <v>1561</v>
      </c>
      <c r="I641" t="s">
        <v>1560</v>
      </c>
      <c r="J641" t="s">
        <v>835</v>
      </c>
      <c r="K641" t="s">
        <v>1562</v>
      </c>
      <c r="L641" t="s">
        <v>1563</v>
      </c>
      <c r="M641" t="s">
        <v>837</v>
      </c>
      <c r="N641" s="3">
        <v>555</v>
      </c>
      <c r="Q641" t="s">
        <v>1564</v>
      </c>
      <c r="R641" t="s">
        <v>1564</v>
      </c>
      <c r="S641" t="s">
        <v>1565</v>
      </c>
    </row>
    <row r="642" spans="1:20" x14ac:dyDescent="0.25">
      <c r="A642">
        <v>641</v>
      </c>
      <c r="B642">
        <v>0.96042413636707002</v>
      </c>
      <c r="C642">
        <v>19.440302241932301</v>
      </c>
      <c r="D642" t="s">
        <v>394</v>
      </c>
      <c r="E642" t="s">
        <v>394</v>
      </c>
      <c r="F642" t="s">
        <v>3868</v>
      </c>
      <c r="G642" t="s">
        <v>3868</v>
      </c>
      <c r="H642" t="s">
        <v>3869</v>
      </c>
      <c r="I642" t="s">
        <v>3868</v>
      </c>
      <c r="J642" t="s">
        <v>835</v>
      </c>
      <c r="K642" t="s">
        <v>3870</v>
      </c>
      <c r="L642" t="s">
        <v>3871</v>
      </c>
      <c r="M642" t="s">
        <v>837</v>
      </c>
      <c r="N642" s="3">
        <v>879</v>
      </c>
      <c r="O642" t="s">
        <v>1944</v>
      </c>
      <c r="P642" t="s">
        <v>2083</v>
      </c>
      <c r="Q642" t="s">
        <v>3872</v>
      </c>
      <c r="R642" t="s">
        <v>3873</v>
      </c>
      <c r="S642" t="s">
        <v>3874</v>
      </c>
    </row>
    <row r="643" spans="1:20" x14ac:dyDescent="0.25">
      <c r="A643">
        <v>642</v>
      </c>
      <c r="B643">
        <v>1.52418557164548</v>
      </c>
      <c r="C643">
        <v>19.411371866862002</v>
      </c>
      <c r="D643" t="s">
        <v>452</v>
      </c>
      <c r="E643" t="s">
        <v>452</v>
      </c>
      <c r="F643" t="s">
        <v>2897</v>
      </c>
      <c r="G643" t="s">
        <v>2897</v>
      </c>
      <c r="H643" t="s">
        <v>2898</v>
      </c>
      <c r="I643" t="s">
        <v>2897</v>
      </c>
      <c r="J643" t="s">
        <v>835</v>
      </c>
      <c r="K643" t="s">
        <v>2899</v>
      </c>
      <c r="L643" t="s">
        <v>2900</v>
      </c>
      <c r="M643" t="s">
        <v>837</v>
      </c>
      <c r="N643" s="3">
        <v>1947</v>
      </c>
      <c r="P643" t="s">
        <v>2901</v>
      </c>
      <c r="Q643" t="s">
        <v>2902</v>
      </c>
      <c r="R643" t="s">
        <v>2903</v>
      </c>
      <c r="S643" t="s">
        <v>2904</v>
      </c>
    </row>
    <row r="644" spans="1:20" x14ac:dyDescent="0.25">
      <c r="A644">
        <v>643</v>
      </c>
      <c r="B644">
        <v>1.33876943849414</v>
      </c>
      <c r="C644">
        <v>19.374190417203</v>
      </c>
      <c r="D644" t="s">
        <v>203</v>
      </c>
      <c r="E644" t="s">
        <v>203</v>
      </c>
      <c r="F644" t="s">
        <v>4663</v>
      </c>
      <c r="G644" t="s">
        <v>4663</v>
      </c>
      <c r="H644" t="s">
        <v>4664</v>
      </c>
      <c r="I644" t="s">
        <v>4663</v>
      </c>
      <c r="J644" t="s">
        <v>835</v>
      </c>
      <c r="K644" t="s">
        <v>4083</v>
      </c>
      <c r="L644" t="s">
        <v>4665</v>
      </c>
      <c r="M644" t="s">
        <v>837</v>
      </c>
      <c r="N644" s="3">
        <v>856</v>
      </c>
      <c r="O644" t="s">
        <v>1619</v>
      </c>
      <c r="P644" t="s">
        <v>1470</v>
      </c>
      <c r="Q644" t="s">
        <v>1620</v>
      </c>
      <c r="R644" t="s">
        <v>1621</v>
      </c>
      <c r="S644" t="s">
        <v>1622</v>
      </c>
    </row>
    <row r="645" spans="1:20" x14ac:dyDescent="0.25">
      <c r="A645">
        <v>644</v>
      </c>
      <c r="B645">
        <v>1.2113517383288901</v>
      </c>
      <c r="C645">
        <v>19.3679334200346</v>
      </c>
      <c r="D645" t="s">
        <v>582</v>
      </c>
      <c r="E645" t="s">
        <v>582</v>
      </c>
      <c r="F645" t="s">
        <v>4069</v>
      </c>
      <c r="G645" t="s">
        <v>4069</v>
      </c>
      <c r="H645" t="s">
        <v>4070</v>
      </c>
      <c r="I645" t="s">
        <v>4069</v>
      </c>
      <c r="J645" t="s">
        <v>835</v>
      </c>
      <c r="K645" t="s">
        <v>4071</v>
      </c>
      <c r="L645" t="s">
        <v>4072</v>
      </c>
      <c r="M645" t="s">
        <v>837</v>
      </c>
      <c r="N645" s="3">
        <v>1070</v>
      </c>
      <c r="O645" t="s">
        <v>1930</v>
      </c>
      <c r="Q645" t="s">
        <v>4060</v>
      </c>
      <c r="R645" t="s">
        <v>4073</v>
      </c>
      <c r="S645" t="s">
        <v>4074</v>
      </c>
    </row>
    <row r="646" spans="1:20" x14ac:dyDescent="0.25">
      <c r="A646">
        <v>645</v>
      </c>
      <c r="B646">
        <v>1.9336929248552299</v>
      </c>
      <c r="C646">
        <v>19.326133537292499</v>
      </c>
      <c r="D646" t="s">
        <v>247</v>
      </c>
      <c r="E646" t="s">
        <v>248</v>
      </c>
      <c r="F646" t="s">
        <v>2156</v>
      </c>
      <c r="G646" t="s">
        <v>2156</v>
      </c>
      <c r="H646" t="s">
        <v>2157</v>
      </c>
      <c r="I646" t="s">
        <v>2156</v>
      </c>
      <c r="J646" t="s">
        <v>835</v>
      </c>
      <c r="K646" t="s">
        <v>2158</v>
      </c>
      <c r="L646" t="s">
        <v>2159</v>
      </c>
      <c r="M646" t="s">
        <v>837</v>
      </c>
      <c r="N646" s="3">
        <v>1493</v>
      </c>
      <c r="Q646" t="s">
        <v>2160</v>
      </c>
      <c r="R646" t="s">
        <v>2160</v>
      </c>
      <c r="S646" t="s">
        <v>2161</v>
      </c>
    </row>
    <row r="647" spans="1:20" x14ac:dyDescent="0.25">
      <c r="A647">
        <v>646</v>
      </c>
      <c r="B647">
        <v>1.04152391979405</v>
      </c>
      <c r="C647">
        <v>19.313255627949999</v>
      </c>
      <c r="D647" t="s">
        <v>620</v>
      </c>
      <c r="E647" t="s">
        <v>621</v>
      </c>
      <c r="F647" t="s">
        <v>3887</v>
      </c>
      <c r="G647" t="s">
        <v>3887</v>
      </c>
      <c r="H647" t="s">
        <v>3888</v>
      </c>
      <c r="I647" t="s">
        <v>3887</v>
      </c>
      <c r="J647" t="s">
        <v>835</v>
      </c>
      <c r="K647" t="s">
        <v>3889</v>
      </c>
      <c r="L647" t="s">
        <v>3890</v>
      </c>
      <c r="M647" t="s">
        <v>837</v>
      </c>
      <c r="N647" s="3">
        <v>1230</v>
      </c>
      <c r="O647" t="s">
        <v>3891</v>
      </c>
      <c r="R647" t="s">
        <v>3891</v>
      </c>
      <c r="S647" t="s">
        <v>3892</v>
      </c>
    </row>
    <row r="648" spans="1:20" x14ac:dyDescent="0.25">
      <c r="A648">
        <v>647</v>
      </c>
      <c r="B648">
        <v>1.1225114850111799</v>
      </c>
      <c r="C648">
        <v>19.298139918934201</v>
      </c>
      <c r="D648" t="s">
        <v>79</v>
      </c>
      <c r="E648" t="s">
        <v>79</v>
      </c>
      <c r="F648" t="s">
        <v>4666</v>
      </c>
      <c r="G648" t="s">
        <v>4666</v>
      </c>
      <c r="H648" t="s">
        <v>4667</v>
      </c>
      <c r="I648" t="s">
        <v>4666</v>
      </c>
      <c r="J648" t="s">
        <v>835</v>
      </c>
      <c r="K648" t="s">
        <v>4083</v>
      </c>
      <c r="L648" t="s">
        <v>4668</v>
      </c>
      <c r="M648" t="s">
        <v>837</v>
      </c>
      <c r="N648" s="3">
        <v>930</v>
      </c>
      <c r="O648" t="s">
        <v>4541</v>
      </c>
      <c r="P648" t="s">
        <v>4669</v>
      </c>
      <c r="Q648" t="s">
        <v>4670</v>
      </c>
      <c r="R648" t="s">
        <v>4671</v>
      </c>
      <c r="S648" t="s">
        <v>4672</v>
      </c>
    </row>
    <row r="649" spans="1:20" x14ac:dyDescent="0.25">
      <c r="A649">
        <v>648</v>
      </c>
      <c r="B649">
        <v>2.05132755551627</v>
      </c>
      <c r="C649">
        <v>19.2893473551824</v>
      </c>
      <c r="D649" t="s">
        <v>737</v>
      </c>
      <c r="E649" t="s">
        <v>737</v>
      </c>
      <c r="F649" t="s">
        <v>3754</v>
      </c>
      <c r="G649" t="s">
        <v>3754</v>
      </c>
      <c r="H649" t="s">
        <v>3755</v>
      </c>
      <c r="I649" t="s">
        <v>3754</v>
      </c>
      <c r="J649" t="s">
        <v>835</v>
      </c>
      <c r="K649" t="s">
        <v>3756</v>
      </c>
      <c r="L649" t="s">
        <v>3757</v>
      </c>
      <c r="M649" t="s">
        <v>837</v>
      </c>
      <c r="N649" s="3">
        <v>2352</v>
      </c>
      <c r="O649" t="s">
        <v>3758</v>
      </c>
      <c r="P649" t="s">
        <v>3759</v>
      </c>
      <c r="Q649" t="s">
        <v>3760</v>
      </c>
      <c r="R649" t="s">
        <v>3761</v>
      </c>
      <c r="S649" t="s">
        <v>3762</v>
      </c>
    </row>
    <row r="650" spans="1:20" x14ac:dyDescent="0.25">
      <c r="A650">
        <v>649</v>
      </c>
      <c r="B650">
        <v>0.98029525274595097</v>
      </c>
      <c r="C650">
        <v>19.281670830466499</v>
      </c>
      <c r="D650" t="s">
        <v>210</v>
      </c>
      <c r="E650" t="s">
        <v>210</v>
      </c>
      <c r="F650" t="s">
        <v>3646</v>
      </c>
      <c r="G650" t="s">
        <v>3646</v>
      </c>
      <c r="H650" t="s">
        <v>3647</v>
      </c>
      <c r="I650" t="s">
        <v>3646</v>
      </c>
      <c r="J650" t="s">
        <v>835</v>
      </c>
      <c r="K650" t="s">
        <v>3648</v>
      </c>
      <c r="L650" t="s">
        <v>3649</v>
      </c>
      <c r="M650" t="s">
        <v>837</v>
      </c>
      <c r="N650" s="3">
        <v>422</v>
      </c>
      <c r="P650" t="s">
        <v>3650</v>
      </c>
      <c r="Q650" t="s">
        <v>3399</v>
      </c>
      <c r="R650" t="s">
        <v>3651</v>
      </c>
      <c r="S650" t="s">
        <v>3652</v>
      </c>
    </row>
    <row r="651" spans="1:20" x14ac:dyDescent="0.25">
      <c r="A651">
        <v>650</v>
      </c>
      <c r="B651">
        <v>1.35060973548295</v>
      </c>
      <c r="C651">
        <v>19.225256347656199</v>
      </c>
      <c r="D651" t="s">
        <v>756</v>
      </c>
      <c r="E651" t="s">
        <v>756</v>
      </c>
      <c r="F651" t="s">
        <v>4673</v>
      </c>
      <c r="G651" t="s">
        <v>4673</v>
      </c>
      <c r="H651" t="s">
        <v>4674</v>
      </c>
      <c r="I651" t="s">
        <v>4673</v>
      </c>
      <c r="J651" t="s">
        <v>835</v>
      </c>
      <c r="K651" t="s">
        <v>4083</v>
      </c>
      <c r="L651" t="s">
        <v>4675</v>
      </c>
      <c r="M651" t="s">
        <v>837</v>
      </c>
      <c r="N651" s="3">
        <v>472</v>
      </c>
      <c r="P651" t="s">
        <v>4676</v>
      </c>
      <c r="Q651" t="s">
        <v>1139</v>
      </c>
      <c r="R651" t="s">
        <v>4677</v>
      </c>
      <c r="S651" t="s">
        <v>4678</v>
      </c>
      <c r="T651" t="s">
        <v>4679</v>
      </c>
    </row>
    <row r="652" spans="1:20" x14ac:dyDescent="0.25">
      <c r="A652">
        <v>651</v>
      </c>
      <c r="B652">
        <v>1.41406179864549</v>
      </c>
      <c r="C652">
        <v>19.173639297485401</v>
      </c>
      <c r="D652" t="s">
        <v>342</v>
      </c>
      <c r="E652" t="s">
        <v>342</v>
      </c>
      <c r="F652" t="s">
        <v>4680</v>
      </c>
      <c r="G652" t="s">
        <v>4680</v>
      </c>
      <c r="H652" t="s">
        <v>4681</v>
      </c>
      <c r="I652" t="s">
        <v>4680</v>
      </c>
      <c r="J652" t="s">
        <v>835</v>
      </c>
      <c r="K652" t="s">
        <v>4083</v>
      </c>
      <c r="L652" t="s">
        <v>4682</v>
      </c>
      <c r="M652" t="s">
        <v>837</v>
      </c>
      <c r="N652" s="3">
        <v>4588</v>
      </c>
      <c r="O652" t="s">
        <v>2091</v>
      </c>
      <c r="P652" t="s">
        <v>2092</v>
      </c>
      <c r="Q652" t="s">
        <v>1222</v>
      </c>
      <c r="R652" t="s">
        <v>4683</v>
      </c>
      <c r="S652" t="s">
        <v>4684</v>
      </c>
      <c r="T652" t="s">
        <v>2095</v>
      </c>
    </row>
    <row r="653" spans="1:20" x14ac:dyDescent="0.25">
      <c r="A653">
        <v>652</v>
      </c>
      <c r="B653">
        <v>1.17702705915782</v>
      </c>
      <c r="C653">
        <v>19.122999191284201</v>
      </c>
      <c r="D653" t="s">
        <v>407</v>
      </c>
      <c r="E653" t="s">
        <v>407</v>
      </c>
      <c r="F653" t="s">
        <v>2502</v>
      </c>
      <c r="G653" t="s">
        <v>2502</v>
      </c>
      <c r="H653" t="s">
        <v>2503</v>
      </c>
      <c r="I653" t="s">
        <v>2502</v>
      </c>
      <c r="J653" t="s">
        <v>835</v>
      </c>
      <c r="K653" t="s">
        <v>2504</v>
      </c>
      <c r="L653" t="s">
        <v>2505</v>
      </c>
      <c r="M653" t="s">
        <v>837</v>
      </c>
      <c r="N653" s="3">
        <v>925</v>
      </c>
      <c r="P653" t="s">
        <v>1502</v>
      </c>
      <c r="Q653" t="s">
        <v>839</v>
      </c>
      <c r="R653" t="s">
        <v>2506</v>
      </c>
      <c r="S653" t="s">
        <v>2507</v>
      </c>
      <c r="T653" t="s">
        <v>861</v>
      </c>
    </row>
    <row r="654" spans="1:20" x14ac:dyDescent="0.25">
      <c r="A654">
        <v>653</v>
      </c>
      <c r="B654">
        <v>1.5689128940113</v>
      </c>
      <c r="C654">
        <v>19.105655988057499</v>
      </c>
      <c r="D654" t="s">
        <v>284</v>
      </c>
      <c r="E654" t="s">
        <v>284</v>
      </c>
      <c r="F654" t="s">
        <v>3177</v>
      </c>
      <c r="G654" t="s">
        <v>3177</v>
      </c>
      <c r="H654" t="s">
        <v>3178</v>
      </c>
      <c r="I654" t="s">
        <v>3177</v>
      </c>
      <c r="J654" t="s">
        <v>835</v>
      </c>
      <c r="K654" t="s">
        <v>3167</v>
      </c>
      <c r="L654" t="s">
        <v>3179</v>
      </c>
      <c r="M654" t="s">
        <v>837</v>
      </c>
      <c r="N654" s="3">
        <v>743</v>
      </c>
      <c r="O654" t="s">
        <v>3168</v>
      </c>
      <c r="P654" t="s">
        <v>1502</v>
      </c>
      <c r="Q654" t="s">
        <v>3174</v>
      </c>
      <c r="R654" t="s">
        <v>3180</v>
      </c>
      <c r="S654" t="s">
        <v>3181</v>
      </c>
    </row>
    <row r="655" spans="1:20" x14ac:dyDescent="0.25">
      <c r="A655">
        <v>654</v>
      </c>
      <c r="B655">
        <v>2.3514331370856398</v>
      </c>
      <c r="C655">
        <v>19.034293174743699</v>
      </c>
      <c r="D655" t="s">
        <v>651</v>
      </c>
      <c r="E655" t="s">
        <v>651</v>
      </c>
      <c r="F655" t="s">
        <v>1611</v>
      </c>
      <c r="G655" t="s">
        <v>1611</v>
      </c>
      <c r="H655" t="s">
        <v>1612</v>
      </c>
      <c r="I655" t="s">
        <v>1611</v>
      </c>
      <c r="J655" t="s">
        <v>835</v>
      </c>
      <c r="K655" t="s">
        <v>1613</v>
      </c>
      <c r="L655" t="s">
        <v>1614</v>
      </c>
      <c r="M655" t="s">
        <v>837</v>
      </c>
      <c r="N655" s="3">
        <v>874</v>
      </c>
    </row>
    <row r="656" spans="1:20" x14ac:dyDescent="0.25">
      <c r="A656">
        <v>655</v>
      </c>
      <c r="B656">
        <v>1.59847987869484</v>
      </c>
      <c r="C656">
        <v>18.986377716064499</v>
      </c>
      <c r="D656" t="s">
        <v>661</v>
      </c>
      <c r="E656" t="s">
        <v>661</v>
      </c>
      <c r="F656" t="s">
        <v>4685</v>
      </c>
      <c r="G656" t="s">
        <v>4685</v>
      </c>
      <c r="H656" t="s">
        <v>4686</v>
      </c>
      <c r="I656" t="s">
        <v>4685</v>
      </c>
      <c r="J656" t="s">
        <v>835</v>
      </c>
      <c r="K656" t="s">
        <v>4083</v>
      </c>
      <c r="L656" t="s">
        <v>4687</v>
      </c>
      <c r="M656" t="s">
        <v>837</v>
      </c>
      <c r="N656" s="3">
        <v>537</v>
      </c>
      <c r="Q656" t="s">
        <v>4688</v>
      </c>
      <c r="R656" t="s">
        <v>4688</v>
      </c>
      <c r="S656" t="s">
        <v>4689</v>
      </c>
    </row>
    <row r="657" spans="1:21" x14ac:dyDescent="0.25">
      <c r="A657">
        <v>656</v>
      </c>
      <c r="B657">
        <v>1.3342044008745699</v>
      </c>
      <c r="C657">
        <v>18.9469132856889</v>
      </c>
      <c r="D657" t="s">
        <v>403</v>
      </c>
      <c r="E657" t="s">
        <v>403</v>
      </c>
      <c r="F657" t="s">
        <v>4690</v>
      </c>
      <c r="G657" t="s">
        <v>4690</v>
      </c>
      <c r="H657" t="s">
        <v>4691</v>
      </c>
      <c r="I657" t="s">
        <v>4690</v>
      </c>
      <c r="J657" t="s">
        <v>835</v>
      </c>
      <c r="K657" t="s">
        <v>4083</v>
      </c>
      <c r="L657" t="s">
        <v>4692</v>
      </c>
      <c r="M657" t="s">
        <v>837</v>
      </c>
      <c r="N657" s="3">
        <v>562</v>
      </c>
      <c r="O657" t="s">
        <v>4693</v>
      </c>
      <c r="Q657" t="s">
        <v>4694</v>
      </c>
      <c r="R657" t="s">
        <v>4695</v>
      </c>
      <c r="S657" t="s">
        <v>4696</v>
      </c>
    </row>
    <row r="658" spans="1:21" x14ac:dyDescent="0.25">
      <c r="A658">
        <v>657</v>
      </c>
      <c r="B658">
        <v>1.6160217467592</v>
      </c>
      <c r="C658">
        <v>18.941942024231</v>
      </c>
      <c r="D658" t="s">
        <v>264</v>
      </c>
      <c r="E658" t="s">
        <v>264</v>
      </c>
      <c r="F658" t="s">
        <v>1497</v>
      </c>
      <c r="G658" t="s">
        <v>1497</v>
      </c>
      <c r="H658" t="s">
        <v>1498</v>
      </c>
      <c r="I658" t="s">
        <v>1497</v>
      </c>
      <c r="J658" t="s">
        <v>835</v>
      </c>
      <c r="K658" t="s">
        <v>1499</v>
      </c>
      <c r="L658" t="s">
        <v>1500</v>
      </c>
      <c r="M658" t="s">
        <v>837</v>
      </c>
      <c r="N658" s="3">
        <v>503</v>
      </c>
      <c r="O658" t="s">
        <v>1501</v>
      </c>
      <c r="P658" t="s">
        <v>1502</v>
      </c>
      <c r="Q658" t="s">
        <v>1503</v>
      </c>
      <c r="R658" t="s">
        <v>1504</v>
      </c>
      <c r="S658" t="s">
        <v>1505</v>
      </c>
      <c r="U658" t="s">
        <v>1506</v>
      </c>
    </row>
    <row r="659" spans="1:21" x14ac:dyDescent="0.25">
      <c r="A659">
        <v>658</v>
      </c>
      <c r="B659">
        <v>1.1547855027880201</v>
      </c>
      <c r="C659">
        <v>18.8758814885066</v>
      </c>
      <c r="D659" t="s">
        <v>391</v>
      </c>
      <c r="E659" t="s">
        <v>391</v>
      </c>
      <c r="F659" t="s">
        <v>3422</v>
      </c>
      <c r="G659" t="s">
        <v>3422</v>
      </c>
      <c r="H659" t="s">
        <v>3423</v>
      </c>
      <c r="I659" t="s">
        <v>3422</v>
      </c>
      <c r="J659" t="s">
        <v>835</v>
      </c>
      <c r="K659" t="s">
        <v>3424</v>
      </c>
      <c r="L659" t="s">
        <v>3425</v>
      </c>
      <c r="M659" t="s">
        <v>837</v>
      </c>
      <c r="N659" s="3">
        <v>1890</v>
      </c>
      <c r="P659" t="s">
        <v>1275</v>
      </c>
      <c r="Q659" t="s">
        <v>3426</v>
      </c>
      <c r="R659" t="s">
        <v>3427</v>
      </c>
      <c r="S659" t="s">
        <v>3428</v>
      </c>
    </row>
    <row r="660" spans="1:21" x14ac:dyDescent="0.25">
      <c r="A660">
        <v>659</v>
      </c>
      <c r="B660">
        <v>0.80588031682590899</v>
      </c>
      <c r="C660">
        <v>18.593063181096898</v>
      </c>
      <c r="D660" t="s">
        <v>45</v>
      </c>
      <c r="E660" t="s">
        <v>45</v>
      </c>
      <c r="F660" t="s">
        <v>1343</v>
      </c>
      <c r="G660" t="s">
        <v>1343</v>
      </c>
      <c r="H660" t="s">
        <v>1344</v>
      </c>
      <c r="I660" t="s">
        <v>1343</v>
      </c>
      <c r="J660" t="s">
        <v>835</v>
      </c>
      <c r="K660" t="s">
        <v>1345</v>
      </c>
      <c r="L660" t="s">
        <v>1346</v>
      </c>
      <c r="M660" t="s">
        <v>837</v>
      </c>
      <c r="N660" s="3">
        <v>771</v>
      </c>
      <c r="O660" t="s">
        <v>1347</v>
      </c>
      <c r="Q660" t="s">
        <v>1348</v>
      </c>
      <c r="R660" t="s">
        <v>1349</v>
      </c>
      <c r="S660" t="s">
        <v>1350</v>
      </c>
      <c r="U660" t="s">
        <v>1351</v>
      </c>
    </row>
    <row r="661" spans="1:21" x14ac:dyDescent="0.25">
      <c r="A661">
        <v>660</v>
      </c>
      <c r="B661">
        <v>1.15193533409699</v>
      </c>
      <c r="C661">
        <v>18.554319190979001</v>
      </c>
      <c r="D661" t="s">
        <v>498</v>
      </c>
      <c r="E661" t="s">
        <v>498</v>
      </c>
      <c r="F661" t="s">
        <v>1792</v>
      </c>
      <c r="G661" t="s">
        <v>1792</v>
      </c>
      <c r="H661" t="s">
        <v>1793</v>
      </c>
      <c r="I661" t="s">
        <v>1792</v>
      </c>
      <c r="J661" t="s">
        <v>835</v>
      </c>
      <c r="K661" t="s">
        <v>1794</v>
      </c>
      <c r="L661" t="s">
        <v>1795</v>
      </c>
      <c r="M661" t="s">
        <v>837</v>
      </c>
      <c r="N661" s="3">
        <v>871</v>
      </c>
      <c r="O661" t="s">
        <v>1461</v>
      </c>
      <c r="P661" t="s">
        <v>1796</v>
      </c>
      <c r="Q661" t="s">
        <v>1787</v>
      </c>
      <c r="R661" t="s">
        <v>1797</v>
      </c>
      <c r="S661" t="s">
        <v>1798</v>
      </c>
      <c r="T661" t="s">
        <v>1799</v>
      </c>
      <c r="U661" t="s">
        <v>1800</v>
      </c>
    </row>
    <row r="662" spans="1:21" x14ac:dyDescent="0.25">
      <c r="A662">
        <v>661</v>
      </c>
      <c r="B662">
        <v>1.21700646319638</v>
      </c>
      <c r="C662">
        <v>18.489154434204099</v>
      </c>
      <c r="D662" t="s">
        <v>453</v>
      </c>
      <c r="E662" t="s">
        <v>453</v>
      </c>
      <c r="F662" t="s">
        <v>2641</v>
      </c>
      <c r="G662" t="s">
        <v>2641</v>
      </c>
      <c r="H662" t="s">
        <v>2642</v>
      </c>
      <c r="I662" t="s">
        <v>2641</v>
      </c>
      <c r="J662" t="s">
        <v>835</v>
      </c>
      <c r="K662" t="s">
        <v>2643</v>
      </c>
      <c r="L662" t="s">
        <v>2644</v>
      </c>
      <c r="M662" t="s">
        <v>837</v>
      </c>
      <c r="N662" s="3">
        <v>800</v>
      </c>
      <c r="O662" t="s">
        <v>2645</v>
      </c>
      <c r="P662" t="s">
        <v>1502</v>
      </c>
      <c r="Q662" t="s">
        <v>2646</v>
      </c>
      <c r="R662" t="s">
        <v>2647</v>
      </c>
      <c r="S662" t="s">
        <v>2648</v>
      </c>
      <c r="T662" t="s">
        <v>861</v>
      </c>
    </row>
    <row r="663" spans="1:21" x14ac:dyDescent="0.25">
      <c r="A663">
        <v>662</v>
      </c>
      <c r="B663">
        <v>0.92542613880800695</v>
      </c>
      <c r="C663">
        <v>18.457573509216299</v>
      </c>
      <c r="D663" t="s">
        <v>438</v>
      </c>
      <c r="E663" t="s">
        <v>438</v>
      </c>
      <c r="F663" t="s">
        <v>3556</v>
      </c>
      <c r="G663" t="s">
        <v>3556</v>
      </c>
      <c r="H663" t="s">
        <v>3557</v>
      </c>
      <c r="I663" t="s">
        <v>3556</v>
      </c>
      <c r="J663" t="s">
        <v>835</v>
      </c>
      <c r="K663" t="s">
        <v>3546</v>
      </c>
      <c r="L663" t="s">
        <v>3558</v>
      </c>
      <c r="M663" t="s">
        <v>837</v>
      </c>
      <c r="N663" s="3">
        <v>709</v>
      </c>
      <c r="Q663" t="s">
        <v>3548</v>
      </c>
      <c r="R663" t="s">
        <v>3548</v>
      </c>
      <c r="S663" t="s">
        <v>3549</v>
      </c>
    </row>
    <row r="664" spans="1:21" x14ac:dyDescent="0.25">
      <c r="A664">
        <v>663</v>
      </c>
      <c r="B664">
        <v>0.647351111544338</v>
      </c>
      <c r="C664">
        <v>18.169000244140602</v>
      </c>
      <c r="D664" t="s">
        <v>567</v>
      </c>
      <c r="E664" t="s">
        <v>567</v>
      </c>
      <c r="F664" t="s">
        <v>4697</v>
      </c>
      <c r="G664" t="s">
        <v>4697</v>
      </c>
      <c r="H664" t="s">
        <v>4698</v>
      </c>
      <c r="I664" t="s">
        <v>4697</v>
      </c>
      <c r="J664" t="s">
        <v>835</v>
      </c>
      <c r="K664" t="s">
        <v>4083</v>
      </c>
      <c r="L664" t="s">
        <v>4699</v>
      </c>
      <c r="M664" t="s">
        <v>837</v>
      </c>
      <c r="N664" s="3">
        <v>778</v>
      </c>
      <c r="P664" t="s">
        <v>1275</v>
      </c>
      <c r="Q664" t="s">
        <v>4700</v>
      </c>
      <c r="R664" t="s">
        <v>4701</v>
      </c>
      <c r="S664" t="s">
        <v>4702</v>
      </c>
      <c r="T664" t="s">
        <v>2980</v>
      </c>
    </row>
    <row r="665" spans="1:21" x14ac:dyDescent="0.25">
      <c r="A665">
        <v>664</v>
      </c>
      <c r="B665">
        <v>1.1040971857886099</v>
      </c>
      <c r="C665">
        <v>18.064706563949599</v>
      </c>
      <c r="D665" t="s">
        <v>99</v>
      </c>
      <c r="E665" t="s">
        <v>100</v>
      </c>
      <c r="F665" t="s">
        <v>2019</v>
      </c>
      <c r="G665" t="s">
        <v>2019</v>
      </c>
      <c r="H665" t="s">
        <v>2020</v>
      </c>
      <c r="I665" t="s">
        <v>2019</v>
      </c>
      <c r="J665" t="s">
        <v>835</v>
      </c>
      <c r="K665" t="s">
        <v>2021</v>
      </c>
      <c r="L665" t="s">
        <v>2022</v>
      </c>
      <c r="M665" t="s">
        <v>837</v>
      </c>
      <c r="N665" s="3">
        <v>4619</v>
      </c>
      <c r="O665" t="s">
        <v>2014</v>
      </c>
      <c r="P665" t="s">
        <v>2023</v>
      </c>
      <c r="Q665" t="s">
        <v>2016</v>
      </c>
      <c r="R665" t="s">
        <v>2024</v>
      </c>
      <c r="S665" t="s">
        <v>2025</v>
      </c>
    </row>
    <row r="666" spans="1:21" x14ac:dyDescent="0.25">
      <c r="A666">
        <v>665</v>
      </c>
      <c r="B666">
        <v>1.36773712437035</v>
      </c>
      <c r="C666">
        <v>17.947971630096401</v>
      </c>
      <c r="D666" t="s">
        <v>401</v>
      </c>
      <c r="E666" t="s">
        <v>401</v>
      </c>
      <c r="F666" t="s">
        <v>2738</v>
      </c>
      <c r="G666" t="s">
        <v>2738</v>
      </c>
      <c r="H666" t="s">
        <v>2739</v>
      </c>
      <c r="I666" t="s">
        <v>2738</v>
      </c>
      <c r="J666" t="s">
        <v>835</v>
      </c>
      <c r="K666" t="s">
        <v>2740</v>
      </c>
      <c r="L666" t="s">
        <v>2741</v>
      </c>
      <c r="M666" t="s">
        <v>837</v>
      </c>
      <c r="N666" s="3">
        <v>1174</v>
      </c>
      <c r="O666" t="s">
        <v>2742</v>
      </c>
      <c r="Q666" t="s">
        <v>2743</v>
      </c>
      <c r="R666" t="s">
        <v>2744</v>
      </c>
      <c r="S666" t="s">
        <v>2745</v>
      </c>
    </row>
    <row r="667" spans="1:21" x14ac:dyDescent="0.25">
      <c r="A667">
        <v>666</v>
      </c>
      <c r="B667">
        <v>1.5179331150775199</v>
      </c>
      <c r="C667">
        <v>17.773216247558601</v>
      </c>
      <c r="D667" t="s">
        <v>724</v>
      </c>
      <c r="E667" t="s">
        <v>724</v>
      </c>
      <c r="F667" t="s">
        <v>2010</v>
      </c>
      <c r="G667" t="s">
        <v>2010</v>
      </c>
      <c r="H667" t="s">
        <v>2011</v>
      </c>
      <c r="I667" t="s">
        <v>2010</v>
      </c>
      <c r="J667" t="s">
        <v>835</v>
      </c>
      <c r="K667" t="s">
        <v>2012</v>
      </c>
      <c r="L667" t="s">
        <v>2013</v>
      </c>
      <c r="M667" t="s">
        <v>837</v>
      </c>
      <c r="N667" s="3">
        <v>4434</v>
      </c>
      <c r="O667" t="s">
        <v>2014</v>
      </c>
      <c r="P667" t="s">
        <v>2015</v>
      </c>
      <c r="Q667" t="s">
        <v>2016</v>
      </c>
      <c r="R667" t="s">
        <v>2017</v>
      </c>
      <c r="S667" t="s">
        <v>2018</v>
      </c>
    </row>
    <row r="668" spans="1:21" x14ac:dyDescent="0.25">
      <c r="A668">
        <v>667</v>
      </c>
      <c r="B668">
        <v>1.08240982004318</v>
      </c>
      <c r="C668">
        <v>16.909269730249999</v>
      </c>
      <c r="D668" t="s">
        <v>692</v>
      </c>
      <c r="E668" t="s">
        <v>692</v>
      </c>
      <c r="F668" t="s">
        <v>2883</v>
      </c>
      <c r="G668" t="s">
        <v>2883</v>
      </c>
      <c r="H668" t="s">
        <v>2884</v>
      </c>
      <c r="I668" t="s">
        <v>2883</v>
      </c>
      <c r="J668" t="s">
        <v>835</v>
      </c>
      <c r="K668" t="s">
        <v>2877</v>
      </c>
      <c r="L668" t="s">
        <v>2885</v>
      </c>
      <c r="M668" t="s">
        <v>837</v>
      </c>
      <c r="N668" s="3">
        <v>2327</v>
      </c>
      <c r="O668" t="s">
        <v>2886</v>
      </c>
      <c r="P668" t="s">
        <v>2887</v>
      </c>
      <c r="Q668" t="s">
        <v>2888</v>
      </c>
      <c r="R668" t="s">
        <v>2889</v>
      </c>
      <c r="S668" t="s">
        <v>2890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11" sqref="M11"/>
    </sheetView>
  </sheetViews>
  <sheetFormatPr defaultRowHeight="15" x14ac:dyDescent="0.2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49"/>
  <sheetViews>
    <sheetView workbookViewId="0">
      <selection activeCell="D90" sqref="D90"/>
    </sheetView>
  </sheetViews>
  <sheetFormatPr defaultRowHeight="15" x14ac:dyDescent="0.25"/>
  <cols>
    <col min="1" max="1" width="11.28515625" bestFit="1" customWidth="1"/>
    <col min="2" max="2" width="43.28515625" customWidth="1"/>
    <col min="3" max="3" width="19.85546875" bestFit="1" customWidth="1"/>
    <col min="4" max="4" width="22" bestFit="1" customWidth="1"/>
    <col min="5" max="5" width="8.42578125" bestFit="1" customWidth="1"/>
    <col min="6" max="6" width="18.42578125" bestFit="1" customWidth="1"/>
    <col min="7" max="7" width="15.42578125" customWidth="1"/>
  </cols>
  <sheetData>
    <row r="1" spans="1:8" x14ac:dyDescent="0.25">
      <c r="A1" t="s">
        <v>4835</v>
      </c>
      <c r="B1" t="s">
        <v>4836</v>
      </c>
      <c r="C1" t="s">
        <v>4837</v>
      </c>
      <c r="D1" t="s">
        <v>4838</v>
      </c>
      <c r="E1" t="s">
        <v>4839</v>
      </c>
      <c r="F1" t="s">
        <v>4840</v>
      </c>
      <c r="G1" t="s">
        <v>4841</v>
      </c>
      <c r="H1" t="s">
        <v>4842</v>
      </c>
    </row>
    <row r="2" spans="1:8" x14ac:dyDescent="0.25">
      <c r="A2" t="s">
        <v>4843</v>
      </c>
      <c r="B2" t="s">
        <v>4844</v>
      </c>
      <c r="C2">
        <v>478</v>
      </c>
      <c r="D2">
        <v>14652</v>
      </c>
      <c r="E2">
        <v>0.1</v>
      </c>
      <c r="F2" s="4">
        <v>1.18E-26</v>
      </c>
      <c r="G2" t="s">
        <v>4845</v>
      </c>
      <c r="H2" t="s">
        <v>4846</v>
      </c>
    </row>
    <row r="3" spans="1:8" x14ac:dyDescent="0.25">
      <c r="A3" t="s">
        <v>4847</v>
      </c>
      <c r="B3" t="s">
        <v>4848</v>
      </c>
      <c r="C3">
        <v>375</v>
      </c>
      <c r="D3">
        <v>9569</v>
      </c>
      <c r="E3">
        <v>0.18</v>
      </c>
      <c r="F3" s="4">
        <v>3.4299999999999998E-27</v>
      </c>
      <c r="G3" t="s">
        <v>4849</v>
      </c>
      <c r="H3" t="s">
        <v>4850</v>
      </c>
    </row>
    <row r="4" spans="1:8" x14ac:dyDescent="0.25">
      <c r="A4" t="s">
        <v>4851</v>
      </c>
      <c r="B4" t="s">
        <v>4852</v>
      </c>
      <c r="C4">
        <v>355</v>
      </c>
      <c r="D4">
        <v>8797</v>
      </c>
      <c r="E4">
        <v>0.19</v>
      </c>
      <c r="F4" s="4">
        <v>9.0100000000000006E-27</v>
      </c>
      <c r="G4" t="s">
        <v>4853</v>
      </c>
      <c r="H4" t="s">
        <v>4854</v>
      </c>
    </row>
    <row r="5" spans="1:8" x14ac:dyDescent="0.25">
      <c r="A5" t="s">
        <v>4855</v>
      </c>
      <c r="B5" t="s">
        <v>4856</v>
      </c>
      <c r="C5">
        <v>355</v>
      </c>
      <c r="D5">
        <v>9135</v>
      </c>
      <c r="E5">
        <v>0.17</v>
      </c>
      <c r="F5" s="4">
        <v>3.0500000000000003E-23</v>
      </c>
      <c r="G5" t="s">
        <v>4857</v>
      </c>
      <c r="H5" t="s">
        <v>4858</v>
      </c>
    </row>
    <row r="6" spans="1:8" x14ac:dyDescent="0.25">
      <c r="A6" t="s">
        <v>4859</v>
      </c>
      <c r="B6" t="s">
        <v>4860</v>
      </c>
      <c r="C6">
        <v>346</v>
      </c>
      <c r="D6">
        <v>8808</v>
      </c>
      <c r="E6">
        <v>0.18</v>
      </c>
      <c r="F6" s="4">
        <v>6.1000000000000005E-23</v>
      </c>
      <c r="G6" t="s">
        <v>4861</v>
      </c>
      <c r="H6" t="s">
        <v>4862</v>
      </c>
    </row>
    <row r="7" spans="1:8" x14ac:dyDescent="0.25">
      <c r="A7" t="s">
        <v>4863</v>
      </c>
      <c r="B7" t="s">
        <v>4864</v>
      </c>
      <c r="C7">
        <v>344</v>
      </c>
      <c r="D7">
        <v>11740</v>
      </c>
      <c r="E7">
        <v>0.05</v>
      </c>
      <c r="F7">
        <v>3.5999999999999999E-3</v>
      </c>
      <c r="G7" t="s">
        <v>4865</v>
      </c>
      <c r="H7" t="s">
        <v>4866</v>
      </c>
    </row>
    <row r="8" spans="1:8" x14ac:dyDescent="0.25">
      <c r="A8" t="s">
        <v>4867</v>
      </c>
      <c r="B8" t="s">
        <v>4868</v>
      </c>
      <c r="C8">
        <v>329</v>
      </c>
      <c r="D8">
        <v>11116</v>
      </c>
      <c r="E8">
        <v>0.06</v>
      </c>
      <c r="F8">
        <v>2.8999999999999998E-3</v>
      </c>
      <c r="G8" t="s">
        <v>4869</v>
      </c>
      <c r="H8" t="s">
        <v>4870</v>
      </c>
    </row>
    <row r="9" spans="1:8" x14ac:dyDescent="0.25">
      <c r="A9" t="s">
        <v>4871</v>
      </c>
      <c r="B9" t="s">
        <v>4872</v>
      </c>
      <c r="C9">
        <v>314</v>
      </c>
      <c r="D9">
        <v>8349</v>
      </c>
      <c r="E9">
        <v>0.16</v>
      </c>
      <c r="F9" s="4">
        <v>1.0600000000000001E-15</v>
      </c>
      <c r="G9" t="s">
        <v>4873</v>
      </c>
      <c r="H9" t="s">
        <v>4874</v>
      </c>
    </row>
    <row r="10" spans="1:8" x14ac:dyDescent="0.25">
      <c r="A10" t="s">
        <v>4875</v>
      </c>
      <c r="B10" t="s">
        <v>4876</v>
      </c>
      <c r="C10">
        <v>292</v>
      </c>
      <c r="D10">
        <v>7824</v>
      </c>
      <c r="E10">
        <v>0.16</v>
      </c>
      <c r="F10" s="4">
        <v>2.8599999999999999E-13</v>
      </c>
      <c r="G10" t="s">
        <v>4877</v>
      </c>
      <c r="H10" t="s">
        <v>4878</v>
      </c>
    </row>
    <row r="11" spans="1:8" x14ac:dyDescent="0.25">
      <c r="A11" t="s">
        <v>4879</v>
      </c>
      <c r="B11" t="s">
        <v>4880</v>
      </c>
      <c r="C11">
        <v>279</v>
      </c>
      <c r="D11">
        <v>5233</v>
      </c>
      <c r="E11">
        <v>0.31</v>
      </c>
      <c r="F11" s="4">
        <v>1.42E-36</v>
      </c>
      <c r="G11" t="s">
        <v>4881</v>
      </c>
      <c r="H11" t="s">
        <v>4882</v>
      </c>
    </row>
    <row r="12" spans="1:8" x14ac:dyDescent="0.25">
      <c r="A12" t="s">
        <v>4883</v>
      </c>
      <c r="B12" t="s">
        <v>4884</v>
      </c>
      <c r="C12">
        <v>278</v>
      </c>
      <c r="D12">
        <v>5281</v>
      </c>
      <c r="E12">
        <v>0.31</v>
      </c>
      <c r="F12" s="4">
        <v>1.5400000000000001E-35</v>
      </c>
      <c r="G12" t="s">
        <v>4885</v>
      </c>
      <c r="H12" t="s">
        <v>4886</v>
      </c>
    </row>
    <row r="13" spans="1:8" x14ac:dyDescent="0.25">
      <c r="A13" t="s">
        <v>4887</v>
      </c>
      <c r="B13" t="s">
        <v>4888</v>
      </c>
      <c r="C13">
        <v>262</v>
      </c>
      <c r="D13">
        <v>4248</v>
      </c>
      <c r="E13">
        <v>0.37</v>
      </c>
      <c r="F13" s="4">
        <v>2.6799999999999998E-44</v>
      </c>
      <c r="G13" t="s">
        <v>4889</v>
      </c>
      <c r="H13" t="s">
        <v>4890</v>
      </c>
    </row>
    <row r="14" spans="1:8" x14ac:dyDescent="0.25">
      <c r="A14" t="s">
        <v>4891</v>
      </c>
      <c r="B14" t="s">
        <v>4892</v>
      </c>
      <c r="C14">
        <v>260</v>
      </c>
      <c r="D14">
        <v>4130</v>
      </c>
      <c r="E14">
        <v>0.38</v>
      </c>
      <c r="F14" s="4">
        <v>2.3999999999999999E-45</v>
      </c>
      <c r="G14" t="s">
        <v>4893</v>
      </c>
      <c r="H14" t="s">
        <v>4894</v>
      </c>
    </row>
    <row r="15" spans="1:8" x14ac:dyDescent="0.25">
      <c r="A15" t="s">
        <v>4895</v>
      </c>
      <c r="B15" t="s">
        <v>4896</v>
      </c>
      <c r="C15">
        <v>237</v>
      </c>
      <c r="D15">
        <v>7453</v>
      </c>
      <c r="E15">
        <v>0.09</v>
      </c>
      <c r="F15">
        <v>1E-3</v>
      </c>
      <c r="G15" t="s">
        <v>4897</v>
      </c>
      <c r="H15" t="s">
        <v>4898</v>
      </c>
    </row>
    <row r="16" spans="1:8" x14ac:dyDescent="0.25">
      <c r="A16" t="s">
        <v>4899</v>
      </c>
      <c r="B16" t="s">
        <v>4900</v>
      </c>
      <c r="C16">
        <v>228</v>
      </c>
      <c r="D16">
        <v>6516</v>
      </c>
      <c r="E16">
        <v>0.13</v>
      </c>
      <c r="F16" s="4">
        <v>1.8700000000000001E-6</v>
      </c>
      <c r="G16" t="s">
        <v>4901</v>
      </c>
      <c r="H16" t="s">
        <v>4902</v>
      </c>
    </row>
    <row r="17" spans="1:8" x14ac:dyDescent="0.25">
      <c r="A17" t="s">
        <v>4903</v>
      </c>
      <c r="B17" t="s">
        <v>4904</v>
      </c>
      <c r="C17">
        <v>205</v>
      </c>
      <c r="D17">
        <v>5126</v>
      </c>
      <c r="E17">
        <v>0.19</v>
      </c>
      <c r="F17" s="4">
        <v>3.0399999999999998E-10</v>
      </c>
      <c r="G17" t="s">
        <v>4905</v>
      </c>
      <c r="H17" t="s">
        <v>4906</v>
      </c>
    </row>
    <row r="18" spans="1:8" x14ac:dyDescent="0.25">
      <c r="A18" t="s">
        <v>4907</v>
      </c>
      <c r="B18" t="s">
        <v>4908</v>
      </c>
      <c r="C18">
        <v>205</v>
      </c>
      <c r="D18">
        <v>5342</v>
      </c>
      <c r="E18">
        <v>0.17</v>
      </c>
      <c r="F18" s="4">
        <v>1.14E-8</v>
      </c>
      <c r="G18" t="s">
        <v>4909</v>
      </c>
      <c r="H18" t="s">
        <v>4910</v>
      </c>
    </row>
    <row r="19" spans="1:8" x14ac:dyDescent="0.25">
      <c r="A19" t="s">
        <v>4911</v>
      </c>
      <c r="B19" t="s">
        <v>4912</v>
      </c>
      <c r="C19">
        <v>204</v>
      </c>
      <c r="D19">
        <v>6413</v>
      </c>
      <c r="E19">
        <v>0.09</v>
      </c>
      <c r="F19">
        <v>4.3E-3</v>
      </c>
      <c r="G19" t="s">
        <v>4913</v>
      </c>
      <c r="H19" t="s">
        <v>4914</v>
      </c>
    </row>
    <row r="20" spans="1:8" x14ac:dyDescent="0.25">
      <c r="A20" t="s">
        <v>4915</v>
      </c>
      <c r="B20" t="s">
        <v>4916</v>
      </c>
      <c r="C20">
        <v>199</v>
      </c>
      <c r="D20">
        <v>6072</v>
      </c>
      <c r="E20">
        <v>0.1</v>
      </c>
      <c r="F20">
        <v>1.1000000000000001E-3</v>
      </c>
      <c r="G20" t="s">
        <v>4917</v>
      </c>
      <c r="H20" t="s">
        <v>4918</v>
      </c>
    </row>
    <row r="21" spans="1:8" x14ac:dyDescent="0.25">
      <c r="A21" t="s">
        <v>4919</v>
      </c>
      <c r="B21" t="s">
        <v>4920</v>
      </c>
      <c r="C21">
        <v>193</v>
      </c>
      <c r="D21">
        <v>4194</v>
      </c>
      <c r="E21">
        <v>0.25</v>
      </c>
      <c r="F21" s="4">
        <v>3.74E-15</v>
      </c>
      <c r="G21" t="s">
        <v>4921</v>
      </c>
      <c r="H21" t="s">
        <v>4922</v>
      </c>
    </row>
    <row r="22" spans="1:8" x14ac:dyDescent="0.25">
      <c r="A22" t="s">
        <v>4923</v>
      </c>
      <c r="B22" t="s">
        <v>4924</v>
      </c>
      <c r="C22">
        <v>191</v>
      </c>
      <c r="D22">
        <v>5163</v>
      </c>
      <c r="E22">
        <v>0.15</v>
      </c>
      <c r="F22" s="4">
        <v>1.04E-6</v>
      </c>
      <c r="G22" t="s">
        <v>4925</v>
      </c>
      <c r="H22" t="s">
        <v>4926</v>
      </c>
    </row>
    <row r="23" spans="1:8" x14ac:dyDescent="0.25">
      <c r="A23" t="s">
        <v>4927</v>
      </c>
      <c r="B23" t="s">
        <v>4928</v>
      </c>
      <c r="C23">
        <v>191</v>
      </c>
      <c r="D23">
        <v>6212</v>
      </c>
      <c r="E23">
        <v>7.0000000000000007E-2</v>
      </c>
      <c r="F23">
        <v>2.9000000000000001E-2</v>
      </c>
      <c r="G23" t="s">
        <v>4929</v>
      </c>
      <c r="H23" t="s">
        <v>4930</v>
      </c>
    </row>
    <row r="24" spans="1:8" x14ac:dyDescent="0.25">
      <c r="A24" t="s">
        <v>4931</v>
      </c>
      <c r="B24" t="s">
        <v>4932</v>
      </c>
      <c r="C24">
        <v>188</v>
      </c>
      <c r="D24">
        <v>1859</v>
      </c>
      <c r="E24">
        <v>0.59</v>
      </c>
      <c r="F24" s="4">
        <v>8.7599999999999996E-57</v>
      </c>
      <c r="G24" t="s">
        <v>4933</v>
      </c>
      <c r="H24" t="s">
        <v>4934</v>
      </c>
    </row>
    <row r="25" spans="1:8" x14ac:dyDescent="0.25">
      <c r="A25" t="s">
        <v>4935</v>
      </c>
      <c r="B25" t="s">
        <v>4936</v>
      </c>
      <c r="C25">
        <v>187</v>
      </c>
      <c r="D25">
        <v>4953</v>
      </c>
      <c r="E25">
        <v>0.16</v>
      </c>
      <c r="F25" s="4">
        <v>3.6699999999999999E-7</v>
      </c>
      <c r="G25" t="s">
        <v>4937</v>
      </c>
      <c r="H25" t="s">
        <v>4938</v>
      </c>
    </row>
    <row r="26" spans="1:8" x14ac:dyDescent="0.25">
      <c r="A26" t="s">
        <v>4939</v>
      </c>
      <c r="B26" t="s">
        <v>4940</v>
      </c>
      <c r="C26">
        <v>185</v>
      </c>
      <c r="D26">
        <v>4714</v>
      </c>
      <c r="E26">
        <v>0.18</v>
      </c>
      <c r="F26" s="4">
        <v>2.6099999999999999E-8</v>
      </c>
      <c r="G26" t="s">
        <v>4941</v>
      </c>
      <c r="H26" t="s">
        <v>4942</v>
      </c>
    </row>
    <row r="27" spans="1:8" x14ac:dyDescent="0.25">
      <c r="A27" t="s">
        <v>4943</v>
      </c>
      <c r="B27" t="s">
        <v>4944</v>
      </c>
      <c r="C27">
        <v>185</v>
      </c>
      <c r="D27">
        <v>4963</v>
      </c>
      <c r="E27">
        <v>0.16</v>
      </c>
      <c r="F27" s="4">
        <v>1.15E-6</v>
      </c>
      <c r="G27" t="s">
        <v>4945</v>
      </c>
      <c r="H27" t="s">
        <v>4946</v>
      </c>
    </row>
    <row r="28" spans="1:8" x14ac:dyDescent="0.25">
      <c r="A28" t="s">
        <v>4947</v>
      </c>
      <c r="B28" t="s">
        <v>4948</v>
      </c>
      <c r="C28">
        <v>185</v>
      </c>
      <c r="D28">
        <v>5459</v>
      </c>
      <c r="E28">
        <v>0.11</v>
      </c>
      <c r="F28">
        <v>3.8999999999999999E-4</v>
      </c>
      <c r="G28" t="s">
        <v>4949</v>
      </c>
      <c r="H28" t="s">
        <v>4950</v>
      </c>
    </row>
    <row r="29" spans="1:8" x14ac:dyDescent="0.25">
      <c r="A29" t="s">
        <v>4951</v>
      </c>
      <c r="B29" t="s">
        <v>4952</v>
      </c>
      <c r="C29">
        <v>183</v>
      </c>
      <c r="D29">
        <v>4656</v>
      </c>
      <c r="E29">
        <v>0.18</v>
      </c>
      <c r="F29" s="4">
        <v>3.0199999999999999E-8</v>
      </c>
      <c r="G29" t="s">
        <v>4953</v>
      </c>
      <c r="H29" t="s">
        <v>4954</v>
      </c>
    </row>
    <row r="30" spans="1:8" x14ac:dyDescent="0.25">
      <c r="A30" t="s">
        <v>4955</v>
      </c>
      <c r="B30" t="s">
        <v>4956</v>
      </c>
      <c r="C30">
        <v>180</v>
      </c>
      <c r="D30">
        <v>1646</v>
      </c>
      <c r="E30">
        <v>0.62</v>
      </c>
      <c r="F30" s="4">
        <v>4.3900000000000002E-58</v>
      </c>
      <c r="G30" t="s">
        <v>4957</v>
      </c>
      <c r="H30" t="s">
        <v>4958</v>
      </c>
    </row>
    <row r="31" spans="1:8" x14ac:dyDescent="0.25">
      <c r="A31" t="s">
        <v>4959</v>
      </c>
      <c r="B31" t="s">
        <v>4960</v>
      </c>
      <c r="C31">
        <v>176</v>
      </c>
      <c r="D31">
        <v>1609</v>
      </c>
      <c r="E31">
        <v>0.62</v>
      </c>
      <c r="F31" s="4">
        <v>8.1099999999999995E-57</v>
      </c>
      <c r="G31" t="s">
        <v>4961</v>
      </c>
      <c r="H31" t="s">
        <v>4962</v>
      </c>
    </row>
    <row r="32" spans="1:8" x14ac:dyDescent="0.25">
      <c r="A32" t="s">
        <v>4963</v>
      </c>
      <c r="B32" t="s">
        <v>4964</v>
      </c>
      <c r="C32">
        <v>176</v>
      </c>
      <c r="D32">
        <v>4153</v>
      </c>
      <c r="E32">
        <v>0.21</v>
      </c>
      <c r="F32" s="4">
        <v>2.4499999999999998E-10</v>
      </c>
      <c r="G32" t="s">
        <v>4965</v>
      </c>
      <c r="H32" t="s">
        <v>4966</v>
      </c>
    </row>
    <row r="33" spans="1:8" x14ac:dyDescent="0.25">
      <c r="A33" t="s">
        <v>4967</v>
      </c>
      <c r="B33" t="s">
        <v>4968</v>
      </c>
      <c r="C33">
        <v>175</v>
      </c>
      <c r="D33">
        <v>3603</v>
      </c>
      <c r="E33">
        <v>0.27</v>
      </c>
      <c r="F33" s="4">
        <v>1.76E-15</v>
      </c>
      <c r="G33" t="s">
        <v>4969</v>
      </c>
      <c r="H33" t="s">
        <v>4970</v>
      </c>
    </row>
    <row r="34" spans="1:8" x14ac:dyDescent="0.25">
      <c r="A34" t="s">
        <v>4971</v>
      </c>
      <c r="B34" t="s">
        <v>4972</v>
      </c>
      <c r="C34">
        <v>174</v>
      </c>
      <c r="D34">
        <v>4567</v>
      </c>
      <c r="E34">
        <v>0.16</v>
      </c>
      <c r="F34" s="4">
        <v>8.4200000000000005E-7</v>
      </c>
      <c r="G34" t="s">
        <v>4973</v>
      </c>
      <c r="H34" t="s">
        <v>4974</v>
      </c>
    </row>
    <row r="35" spans="1:8" x14ac:dyDescent="0.25">
      <c r="A35" t="s">
        <v>4975</v>
      </c>
      <c r="B35" t="s">
        <v>4976</v>
      </c>
      <c r="C35">
        <v>171</v>
      </c>
      <c r="D35">
        <v>4716</v>
      </c>
      <c r="E35">
        <v>0.14000000000000001</v>
      </c>
      <c r="F35" s="4">
        <v>2.37E-5</v>
      </c>
      <c r="G35" t="s">
        <v>4977</v>
      </c>
      <c r="H35" t="s">
        <v>4978</v>
      </c>
    </row>
    <row r="36" spans="1:8" x14ac:dyDescent="0.25">
      <c r="A36" t="s">
        <v>4979</v>
      </c>
      <c r="B36" t="s">
        <v>4980</v>
      </c>
      <c r="C36">
        <v>171</v>
      </c>
      <c r="D36">
        <v>4754</v>
      </c>
      <c r="E36">
        <v>0.14000000000000001</v>
      </c>
      <c r="F36" s="4">
        <v>3.7299999999999999E-5</v>
      </c>
      <c r="G36" t="s">
        <v>4977</v>
      </c>
      <c r="H36" t="s">
        <v>4978</v>
      </c>
    </row>
    <row r="37" spans="1:8" x14ac:dyDescent="0.25">
      <c r="A37" t="s">
        <v>4981</v>
      </c>
      <c r="B37" t="s">
        <v>4982</v>
      </c>
      <c r="C37">
        <v>167</v>
      </c>
      <c r="D37">
        <v>2268</v>
      </c>
      <c r="E37">
        <v>0.45</v>
      </c>
      <c r="F37" s="4">
        <v>4.4100000000000001E-33</v>
      </c>
      <c r="G37" t="s">
        <v>4983</v>
      </c>
      <c r="H37" t="s">
        <v>4984</v>
      </c>
    </row>
    <row r="38" spans="1:8" x14ac:dyDescent="0.25">
      <c r="A38" t="s">
        <v>4985</v>
      </c>
      <c r="B38" t="s">
        <v>4986</v>
      </c>
      <c r="C38">
        <v>164</v>
      </c>
      <c r="D38">
        <v>4898</v>
      </c>
      <c r="E38">
        <v>0.11</v>
      </c>
      <c r="F38">
        <v>2.3E-3</v>
      </c>
      <c r="G38" t="s">
        <v>4987</v>
      </c>
      <c r="H38" t="s">
        <v>4988</v>
      </c>
    </row>
    <row r="39" spans="1:8" x14ac:dyDescent="0.25">
      <c r="A39" t="s">
        <v>4989</v>
      </c>
      <c r="B39" t="s">
        <v>4990</v>
      </c>
      <c r="C39">
        <v>162</v>
      </c>
      <c r="D39">
        <v>2180</v>
      </c>
      <c r="E39">
        <v>0.45</v>
      </c>
      <c r="F39" s="4">
        <v>2.1600000000000001E-32</v>
      </c>
      <c r="G39" t="s">
        <v>4991</v>
      </c>
      <c r="H39" t="s">
        <v>4992</v>
      </c>
    </row>
    <row r="40" spans="1:8" x14ac:dyDescent="0.25">
      <c r="A40" t="s">
        <v>4993</v>
      </c>
      <c r="B40" t="s">
        <v>4994</v>
      </c>
      <c r="C40">
        <v>162</v>
      </c>
      <c r="D40">
        <v>4551</v>
      </c>
      <c r="E40">
        <v>0.14000000000000001</v>
      </c>
      <c r="F40">
        <v>1.2999999999999999E-4</v>
      </c>
      <c r="G40" t="s">
        <v>4995</v>
      </c>
      <c r="H40" t="s">
        <v>4996</v>
      </c>
    </row>
    <row r="41" spans="1:8" x14ac:dyDescent="0.25">
      <c r="A41" t="s">
        <v>4997</v>
      </c>
      <c r="B41" t="s">
        <v>4998</v>
      </c>
      <c r="C41">
        <v>156</v>
      </c>
      <c r="D41">
        <v>3559</v>
      </c>
      <c r="E41">
        <v>0.23</v>
      </c>
      <c r="F41" s="4">
        <v>6.0699999999999997E-10</v>
      </c>
      <c r="G41" t="s">
        <v>4999</v>
      </c>
      <c r="H41" t="s">
        <v>5000</v>
      </c>
    </row>
    <row r="42" spans="1:8" x14ac:dyDescent="0.25">
      <c r="A42" t="s">
        <v>5001</v>
      </c>
      <c r="B42" t="s">
        <v>5002</v>
      </c>
      <c r="C42">
        <v>149</v>
      </c>
      <c r="D42">
        <v>1966</v>
      </c>
      <c r="E42">
        <v>0.46</v>
      </c>
      <c r="F42" s="4">
        <v>2.5200000000000001E-30</v>
      </c>
      <c r="G42" t="s">
        <v>5003</v>
      </c>
      <c r="H42" t="s">
        <v>5004</v>
      </c>
    </row>
    <row r="43" spans="1:8" x14ac:dyDescent="0.25">
      <c r="A43" t="s">
        <v>5005</v>
      </c>
      <c r="B43" t="s">
        <v>5006</v>
      </c>
      <c r="C43">
        <v>149</v>
      </c>
      <c r="D43">
        <v>2040</v>
      </c>
      <c r="E43">
        <v>0.45</v>
      </c>
      <c r="F43" s="4">
        <v>1.06E-28</v>
      </c>
      <c r="G43" t="s">
        <v>5007</v>
      </c>
      <c r="H43" t="s">
        <v>5008</v>
      </c>
    </row>
    <row r="44" spans="1:8" x14ac:dyDescent="0.25">
      <c r="A44" t="s">
        <v>5009</v>
      </c>
      <c r="B44" t="s">
        <v>5010</v>
      </c>
      <c r="C44">
        <v>142</v>
      </c>
      <c r="D44">
        <v>2815</v>
      </c>
      <c r="E44">
        <v>0.28999999999999998</v>
      </c>
      <c r="F44" s="4">
        <v>3.2800000000000002E-13</v>
      </c>
      <c r="G44" t="s">
        <v>5011</v>
      </c>
      <c r="H44" t="s">
        <v>5012</v>
      </c>
    </row>
    <row r="45" spans="1:8" x14ac:dyDescent="0.25">
      <c r="A45" t="s">
        <v>5013</v>
      </c>
      <c r="B45" t="s">
        <v>5014</v>
      </c>
      <c r="C45">
        <v>140</v>
      </c>
      <c r="D45">
        <v>3131</v>
      </c>
      <c r="E45">
        <v>0.23</v>
      </c>
      <c r="F45" s="4">
        <v>2.7200000000000001E-9</v>
      </c>
      <c r="G45" t="s">
        <v>5015</v>
      </c>
      <c r="H45" t="s">
        <v>5016</v>
      </c>
    </row>
    <row r="46" spans="1:8" x14ac:dyDescent="0.25">
      <c r="A46" t="s">
        <v>5017</v>
      </c>
      <c r="B46" t="s">
        <v>5018</v>
      </c>
      <c r="C46">
        <v>139</v>
      </c>
      <c r="D46">
        <v>1616</v>
      </c>
      <c r="E46">
        <v>0.52</v>
      </c>
      <c r="F46" s="4">
        <v>4.4100000000000001E-33</v>
      </c>
      <c r="G46" t="s">
        <v>5019</v>
      </c>
      <c r="H46" t="s">
        <v>5020</v>
      </c>
    </row>
    <row r="47" spans="1:8" x14ac:dyDescent="0.25">
      <c r="A47" t="s">
        <v>5021</v>
      </c>
      <c r="B47" t="s">
        <v>5022</v>
      </c>
      <c r="C47">
        <v>139</v>
      </c>
      <c r="D47">
        <v>1779</v>
      </c>
      <c r="E47">
        <v>0.48</v>
      </c>
      <c r="F47" s="4">
        <v>3.1400000000000003E-29</v>
      </c>
      <c r="G47" t="s">
        <v>5023</v>
      </c>
      <c r="H47" t="s">
        <v>5024</v>
      </c>
    </row>
    <row r="48" spans="1:8" x14ac:dyDescent="0.25">
      <c r="A48" t="s">
        <v>5025</v>
      </c>
      <c r="B48" t="s">
        <v>5026</v>
      </c>
      <c r="C48">
        <v>134</v>
      </c>
      <c r="D48">
        <v>1699</v>
      </c>
      <c r="E48">
        <v>0.48</v>
      </c>
      <c r="F48" s="4">
        <v>2.0899999999999999E-28</v>
      </c>
      <c r="G48" t="s">
        <v>5027</v>
      </c>
      <c r="H48" t="s">
        <v>5028</v>
      </c>
    </row>
    <row r="49" spans="1:8" x14ac:dyDescent="0.25">
      <c r="A49" t="s">
        <v>5029</v>
      </c>
      <c r="B49" t="s">
        <v>5030</v>
      </c>
      <c r="C49">
        <v>132</v>
      </c>
      <c r="D49">
        <v>1390</v>
      </c>
      <c r="E49">
        <v>0.56000000000000005</v>
      </c>
      <c r="F49" s="4">
        <v>4.18E-35</v>
      </c>
      <c r="G49" t="s">
        <v>5031</v>
      </c>
      <c r="H49" t="s">
        <v>5032</v>
      </c>
    </row>
    <row r="50" spans="1:8" x14ac:dyDescent="0.25">
      <c r="A50" t="s">
        <v>5033</v>
      </c>
      <c r="B50" t="s">
        <v>5034</v>
      </c>
      <c r="C50">
        <v>132</v>
      </c>
      <c r="D50">
        <v>2370</v>
      </c>
      <c r="E50">
        <v>0.33</v>
      </c>
      <c r="F50" s="4">
        <v>3.0200000000000002E-15</v>
      </c>
      <c r="G50" t="s">
        <v>5035</v>
      </c>
      <c r="H50" t="s">
        <v>5036</v>
      </c>
    </row>
    <row r="51" spans="1:8" x14ac:dyDescent="0.25">
      <c r="A51" t="s">
        <v>5037</v>
      </c>
      <c r="B51" t="s">
        <v>5038</v>
      </c>
      <c r="C51">
        <v>131</v>
      </c>
      <c r="D51">
        <v>1690</v>
      </c>
      <c r="E51">
        <v>0.47</v>
      </c>
      <c r="F51" s="4">
        <v>4.7299999999999997E-27</v>
      </c>
      <c r="G51" t="s">
        <v>5039</v>
      </c>
      <c r="H51" t="s">
        <v>5040</v>
      </c>
    </row>
    <row r="52" spans="1:8" x14ac:dyDescent="0.25">
      <c r="A52" t="s">
        <v>5041</v>
      </c>
      <c r="B52" t="s">
        <v>5042</v>
      </c>
      <c r="C52">
        <v>129</v>
      </c>
      <c r="D52">
        <v>1467</v>
      </c>
      <c r="E52">
        <v>0.53</v>
      </c>
      <c r="F52" s="4">
        <v>2.29E-31</v>
      </c>
      <c r="G52" t="s">
        <v>5043</v>
      </c>
      <c r="H52" t="s">
        <v>5044</v>
      </c>
    </row>
    <row r="53" spans="1:8" x14ac:dyDescent="0.25">
      <c r="A53" t="s">
        <v>5045</v>
      </c>
      <c r="B53" t="s">
        <v>5046</v>
      </c>
      <c r="C53">
        <v>127</v>
      </c>
      <c r="D53">
        <v>1440</v>
      </c>
      <c r="E53">
        <v>0.53</v>
      </c>
      <c r="F53" s="4">
        <v>5.4999999999999996E-31</v>
      </c>
      <c r="G53" t="s">
        <v>5047</v>
      </c>
      <c r="H53" t="s">
        <v>5048</v>
      </c>
    </row>
    <row r="54" spans="1:8" x14ac:dyDescent="0.25">
      <c r="A54" t="s">
        <v>5049</v>
      </c>
      <c r="B54" t="s">
        <v>5050</v>
      </c>
      <c r="C54">
        <v>127</v>
      </c>
      <c r="D54">
        <v>3267</v>
      </c>
      <c r="E54">
        <v>0.17</v>
      </c>
      <c r="F54" s="4">
        <v>3.57E-5</v>
      </c>
      <c r="G54" t="s">
        <v>5051</v>
      </c>
      <c r="H54" t="s">
        <v>5052</v>
      </c>
    </row>
    <row r="55" spans="1:8" x14ac:dyDescent="0.25">
      <c r="A55" t="s">
        <v>5053</v>
      </c>
      <c r="B55" t="s">
        <v>5054</v>
      </c>
      <c r="C55">
        <v>126</v>
      </c>
      <c r="D55">
        <v>1391</v>
      </c>
      <c r="E55">
        <v>0.54</v>
      </c>
      <c r="F55" s="4">
        <v>1.13E-31</v>
      </c>
      <c r="G55" t="s">
        <v>5055</v>
      </c>
      <c r="H55" t="s">
        <v>5056</v>
      </c>
    </row>
    <row r="56" spans="1:8" x14ac:dyDescent="0.25">
      <c r="A56" t="s">
        <v>5057</v>
      </c>
      <c r="B56" t="s">
        <v>5058</v>
      </c>
      <c r="C56">
        <v>126</v>
      </c>
      <c r="D56">
        <v>2762</v>
      </c>
      <c r="E56">
        <v>0.24</v>
      </c>
      <c r="F56" s="4">
        <v>9.7200000000000003E-9</v>
      </c>
      <c r="G56" t="s">
        <v>5059</v>
      </c>
      <c r="H56" t="s">
        <v>5060</v>
      </c>
    </row>
    <row r="57" spans="1:8" x14ac:dyDescent="0.25">
      <c r="A57" t="s">
        <v>5061</v>
      </c>
      <c r="B57" t="s">
        <v>5062</v>
      </c>
      <c r="C57">
        <v>125</v>
      </c>
      <c r="D57">
        <v>3528</v>
      </c>
      <c r="E57">
        <v>0.13</v>
      </c>
      <c r="F57">
        <v>2E-3</v>
      </c>
      <c r="G57" t="s">
        <v>5063</v>
      </c>
      <c r="H57" t="s">
        <v>5064</v>
      </c>
    </row>
    <row r="58" spans="1:8" x14ac:dyDescent="0.25">
      <c r="A58" t="s">
        <v>5065</v>
      </c>
      <c r="B58" t="s">
        <v>5066</v>
      </c>
      <c r="C58">
        <v>124</v>
      </c>
      <c r="D58">
        <v>1367</v>
      </c>
      <c r="E58">
        <v>0.54</v>
      </c>
      <c r="F58" s="4">
        <v>3.3400000000000002E-31</v>
      </c>
      <c r="G58" t="s">
        <v>5067</v>
      </c>
      <c r="H58" t="s">
        <v>5068</v>
      </c>
    </row>
    <row r="59" spans="1:8" x14ac:dyDescent="0.25">
      <c r="A59" t="s">
        <v>5069</v>
      </c>
      <c r="B59" t="s">
        <v>5070</v>
      </c>
      <c r="C59">
        <v>123</v>
      </c>
      <c r="D59">
        <v>2672</v>
      </c>
      <c r="E59">
        <v>0.25</v>
      </c>
      <c r="F59" s="4">
        <v>9.8199999999999996E-9</v>
      </c>
      <c r="G59" t="s">
        <v>5071</v>
      </c>
      <c r="H59" t="s">
        <v>5072</v>
      </c>
    </row>
    <row r="60" spans="1:8" x14ac:dyDescent="0.25">
      <c r="A60" t="s">
        <v>5073</v>
      </c>
      <c r="B60" t="s">
        <v>5074</v>
      </c>
      <c r="C60">
        <v>122</v>
      </c>
      <c r="D60">
        <v>1370</v>
      </c>
      <c r="E60">
        <v>0.53</v>
      </c>
      <c r="F60" s="4">
        <v>5.3700000000000003E-30</v>
      </c>
      <c r="G60" t="s">
        <v>5075</v>
      </c>
      <c r="H60" t="s">
        <v>5076</v>
      </c>
    </row>
    <row r="61" spans="1:8" x14ac:dyDescent="0.25">
      <c r="A61" t="s">
        <v>5077</v>
      </c>
      <c r="B61" t="s">
        <v>5078</v>
      </c>
      <c r="C61">
        <v>119</v>
      </c>
      <c r="D61">
        <v>2514</v>
      </c>
      <c r="E61">
        <v>0.26</v>
      </c>
      <c r="F61" s="4">
        <v>4.25E-9</v>
      </c>
      <c r="G61" t="s">
        <v>5079</v>
      </c>
      <c r="H61" t="s">
        <v>5080</v>
      </c>
    </row>
    <row r="62" spans="1:8" x14ac:dyDescent="0.25">
      <c r="A62" t="s">
        <v>5081</v>
      </c>
      <c r="B62" t="s">
        <v>5082</v>
      </c>
      <c r="C62">
        <v>118</v>
      </c>
      <c r="D62">
        <v>2556</v>
      </c>
      <c r="E62">
        <v>0.25</v>
      </c>
      <c r="F62" s="4">
        <v>2.0599999999999999E-8</v>
      </c>
      <c r="G62" t="s">
        <v>5083</v>
      </c>
      <c r="H62" t="s">
        <v>5084</v>
      </c>
    </row>
    <row r="63" spans="1:8" x14ac:dyDescent="0.25">
      <c r="A63" t="s">
        <v>5085</v>
      </c>
      <c r="B63" t="s">
        <v>5086</v>
      </c>
      <c r="C63">
        <v>117</v>
      </c>
      <c r="D63">
        <v>2558</v>
      </c>
      <c r="E63">
        <v>0.24</v>
      </c>
      <c r="F63" s="4">
        <v>4.0399999999999998E-8</v>
      </c>
      <c r="G63" t="s">
        <v>5087</v>
      </c>
      <c r="H63" t="s">
        <v>5088</v>
      </c>
    </row>
    <row r="64" spans="1:8" x14ac:dyDescent="0.25">
      <c r="A64" t="s">
        <v>5089</v>
      </c>
      <c r="B64" t="s">
        <v>5090</v>
      </c>
      <c r="C64">
        <v>111</v>
      </c>
      <c r="D64">
        <v>2668</v>
      </c>
      <c r="E64">
        <v>0.2</v>
      </c>
      <c r="F64" s="4">
        <v>1.03E-5</v>
      </c>
      <c r="G64" t="s">
        <v>5091</v>
      </c>
      <c r="H64" t="s">
        <v>5092</v>
      </c>
    </row>
    <row r="65" spans="1:8" x14ac:dyDescent="0.25">
      <c r="A65" t="s">
        <v>5093</v>
      </c>
      <c r="B65" t="s">
        <v>5094</v>
      </c>
      <c r="C65">
        <v>108</v>
      </c>
      <c r="D65">
        <v>970</v>
      </c>
      <c r="E65">
        <v>0.63</v>
      </c>
      <c r="F65" s="4">
        <v>1.47E-33</v>
      </c>
      <c r="G65" t="s">
        <v>5095</v>
      </c>
      <c r="H65" t="s">
        <v>5096</v>
      </c>
    </row>
    <row r="66" spans="1:8" x14ac:dyDescent="0.25">
      <c r="A66" t="s">
        <v>5097</v>
      </c>
      <c r="B66" t="s">
        <v>5098</v>
      </c>
      <c r="C66">
        <v>108</v>
      </c>
      <c r="D66">
        <v>3280</v>
      </c>
      <c r="E66">
        <v>0.1</v>
      </c>
      <c r="F66">
        <v>4.1099999999999998E-2</v>
      </c>
      <c r="G66" t="s">
        <v>5099</v>
      </c>
      <c r="H66" t="s">
        <v>5100</v>
      </c>
    </row>
    <row r="67" spans="1:8" x14ac:dyDescent="0.25">
      <c r="A67" t="s">
        <v>5101</v>
      </c>
      <c r="B67" t="s">
        <v>5102</v>
      </c>
      <c r="C67">
        <v>106</v>
      </c>
      <c r="D67">
        <v>732</v>
      </c>
      <c r="E67">
        <v>0.74</v>
      </c>
      <c r="F67" s="4">
        <v>1.26E-41</v>
      </c>
      <c r="G67" t="s">
        <v>5103</v>
      </c>
      <c r="H67" t="s">
        <v>5104</v>
      </c>
    </row>
    <row r="68" spans="1:8" x14ac:dyDescent="0.25">
      <c r="A68" t="s">
        <v>4616</v>
      </c>
      <c r="B68" t="s">
        <v>5105</v>
      </c>
      <c r="C68">
        <v>103</v>
      </c>
      <c r="D68">
        <v>836</v>
      </c>
      <c r="E68">
        <v>0.67</v>
      </c>
      <c r="F68" s="4">
        <v>4.18E-35</v>
      </c>
      <c r="G68" t="s">
        <v>5106</v>
      </c>
      <c r="H68" t="s">
        <v>5107</v>
      </c>
    </row>
    <row r="69" spans="1:8" x14ac:dyDescent="0.25">
      <c r="A69" t="s">
        <v>5108</v>
      </c>
      <c r="B69" t="s">
        <v>5109</v>
      </c>
      <c r="C69">
        <v>103</v>
      </c>
      <c r="D69">
        <v>1070</v>
      </c>
      <c r="E69">
        <v>0.56999999999999995</v>
      </c>
      <c r="F69" s="4">
        <v>2.3099999999999998E-27</v>
      </c>
      <c r="G69" t="s">
        <v>5110</v>
      </c>
      <c r="H69" t="s">
        <v>5111</v>
      </c>
    </row>
    <row r="70" spans="1:8" x14ac:dyDescent="0.25">
      <c r="A70" t="s">
        <v>5112</v>
      </c>
      <c r="B70" t="s">
        <v>5113</v>
      </c>
      <c r="C70">
        <v>103</v>
      </c>
      <c r="D70">
        <v>2306</v>
      </c>
      <c r="E70">
        <v>0.23</v>
      </c>
      <c r="F70" s="4">
        <v>1.3400000000000001E-6</v>
      </c>
      <c r="G70" t="s">
        <v>5114</v>
      </c>
      <c r="H70" t="s">
        <v>5115</v>
      </c>
    </row>
    <row r="71" spans="1:8" x14ac:dyDescent="0.25">
      <c r="A71" t="s">
        <v>5116</v>
      </c>
      <c r="B71" t="s">
        <v>5117</v>
      </c>
      <c r="C71">
        <v>102</v>
      </c>
      <c r="D71">
        <v>2343</v>
      </c>
      <c r="E71">
        <v>0.22</v>
      </c>
      <c r="F71" s="4">
        <v>4.8199999999999996E-6</v>
      </c>
      <c r="G71" t="s">
        <v>5118</v>
      </c>
      <c r="H71" t="s">
        <v>5119</v>
      </c>
    </row>
    <row r="72" spans="1:8" x14ac:dyDescent="0.25">
      <c r="A72" t="s">
        <v>5120</v>
      </c>
      <c r="B72" t="s">
        <v>5121</v>
      </c>
      <c r="C72">
        <v>100</v>
      </c>
      <c r="D72">
        <v>2086</v>
      </c>
      <c r="E72">
        <v>0.26</v>
      </c>
      <c r="F72" s="4">
        <v>8.4400000000000001E-8</v>
      </c>
      <c r="G72" t="s">
        <v>5122</v>
      </c>
      <c r="H72" t="s">
        <v>5123</v>
      </c>
    </row>
    <row r="73" spans="1:8" x14ac:dyDescent="0.25">
      <c r="A73" t="s">
        <v>5124</v>
      </c>
      <c r="B73" t="s">
        <v>5125</v>
      </c>
      <c r="C73">
        <v>99</v>
      </c>
      <c r="D73">
        <v>2065</v>
      </c>
      <c r="E73">
        <v>0.26</v>
      </c>
      <c r="F73" s="4">
        <v>1.01E-7</v>
      </c>
      <c r="G73" t="s">
        <v>5126</v>
      </c>
      <c r="H73" t="s">
        <v>5127</v>
      </c>
    </row>
    <row r="74" spans="1:8" x14ac:dyDescent="0.25">
      <c r="A74" t="s">
        <v>5128</v>
      </c>
      <c r="B74" t="s">
        <v>5129</v>
      </c>
      <c r="C74">
        <v>99</v>
      </c>
      <c r="D74">
        <v>2486</v>
      </c>
      <c r="E74">
        <v>0.18</v>
      </c>
      <c r="F74">
        <v>2.2000000000000001E-4</v>
      </c>
      <c r="G74" t="s">
        <v>5130</v>
      </c>
      <c r="H74" t="s">
        <v>5131</v>
      </c>
    </row>
    <row r="75" spans="1:8" x14ac:dyDescent="0.25">
      <c r="A75" t="s">
        <v>5132</v>
      </c>
      <c r="B75" t="s">
        <v>5133</v>
      </c>
      <c r="C75">
        <v>98</v>
      </c>
      <c r="D75">
        <v>959</v>
      </c>
      <c r="E75">
        <v>0.59</v>
      </c>
      <c r="F75" s="4">
        <v>9.4099999999999998E-28</v>
      </c>
      <c r="G75" t="s">
        <v>5134</v>
      </c>
      <c r="H75" t="s">
        <v>5135</v>
      </c>
    </row>
    <row r="76" spans="1:8" x14ac:dyDescent="0.25">
      <c r="A76" t="s">
        <v>5136</v>
      </c>
      <c r="B76" t="s">
        <v>5137</v>
      </c>
      <c r="C76">
        <v>98</v>
      </c>
      <c r="D76">
        <v>1560</v>
      </c>
      <c r="E76">
        <v>0.38</v>
      </c>
      <c r="F76" s="4">
        <v>7.4499999999999998E-14</v>
      </c>
      <c r="G76" t="s">
        <v>5138</v>
      </c>
      <c r="H76" t="s">
        <v>5139</v>
      </c>
    </row>
    <row r="77" spans="1:8" x14ac:dyDescent="0.25">
      <c r="A77" t="s">
        <v>5140</v>
      </c>
      <c r="B77" t="s">
        <v>5141</v>
      </c>
      <c r="C77">
        <v>97</v>
      </c>
      <c r="D77">
        <v>2219</v>
      </c>
      <c r="E77">
        <v>0.22</v>
      </c>
      <c r="F77" s="4">
        <v>8.2700000000000004E-6</v>
      </c>
      <c r="G77" t="s">
        <v>5142</v>
      </c>
      <c r="H77" t="s">
        <v>5143</v>
      </c>
    </row>
    <row r="78" spans="1:8" x14ac:dyDescent="0.25">
      <c r="A78" t="s">
        <v>5144</v>
      </c>
      <c r="B78" t="s">
        <v>5145</v>
      </c>
      <c r="C78">
        <v>97</v>
      </c>
      <c r="D78">
        <v>2524</v>
      </c>
      <c r="E78">
        <v>0.17</v>
      </c>
      <c r="F78">
        <v>8.8999999999999995E-4</v>
      </c>
      <c r="G78" t="s">
        <v>5146</v>
      </c>
      <c r="H78" t="s">
        <v>5147</v>
      </c>
    </row>
    <row r="79" spans="1:8" x14ac:dyDescent="0.25">
      <c r="A79" t="s">
        <v>5148</v>
      </c>
      <c r="B79" t="s">
        <v>5149</v>
      </c>
      <c r="C79">
        <v>95</v>
      </c>
      <c r="D79">
        <v>842</v>
      </c>
      <c r="E79">
        <v>0.64</v>
      </c>
      <c r="F79" s="4">
        <v>8.3500000000000007E-30</v>
      </c>
      <c r="G79" t="s">
        <v>5150</v>
      </c>
      <c r="H79" t="s">
        <v>5151</v>
      </c>
    </row>
    <row r="80" spans="1:8" x14ac:dyDescent="0.25">
      <c r="A80" t="s">
        <v>5152</v>
      </c>
      <c r="B80" t="s">
        <v>5153</v>
      </c>
      <c r="C80">
        <v>94</v>
      </c>
      <c r="D80">
        <v>774</v>
      </c>
      <c r="E80">
        <v>0.67</v>
      </c>
      <c r="F80" s="4">
        <v>1.27E-31</v>
      </c>
      <c r="G80" t="s">
        <v>5154</v>
      </c>
      <c r="H80" t="s">
        <v>5155</v>
      </c>
    </row>
    <row r="81" spans="1:8" x14ac:dyDescent="0.25">
      <c r="A81" t="s">
        <v>5156</v>
      </c>
      <c r="B81" t="s">
        <v>5157</v>
      </c>
      <c r="C81">
        <v>92</v>
      </c>
      <c r="D81">
        <v>927</v>
      </c>
      <c r="E81">
        <v>0.57999999999999996</v>
      </c>
      <c r="F81" s="4">
        <v>4.2E-25</v>
      </c>
      <c r="G81" t="s">
        <v>5158</v>
      </c>
      <c r="H81" t="s">
        <v>5159</v>
      </c>
    </row>
    <row r="82" spans="1:8" x14ac:dyDescent="0.25">
      <c r="A82" t="s">
        <v>4355</v>
      </c>
      <c r="B82" t="s">
        <v>5160</v>
      </c>
      <c r="C82">
        <v>92</v>
      </c>
      <c r="D82">
        <v>932</v>
      </c>
      <c r="E82">
        <v>0.57999999999999996</v>
      </c>
      <c r="F82" s="4">
        <v>5.9399999999999997E-25</v>
      </c>
      <c r="G82" t="s">
        <v>5161</v>
      </c>
      <c r="H82" t="s">
        <v>5162</v>
      </c>
    </row>
    <row r="83" spans="1:8" x14ac:dyDescent="0.25">
      <c r="A83" t="s">
        <v>5163</v>
      </c>
      <c r="B83" t="s">
        <v>5164</v>
      </c>
      <c r="C83">
        <v>91</v>
      </c>
      <c r="D83">
        <v>691</v>
      </c>
      <c r="E83">
        <v>0.7</v>
      </c>
      <c r="F83" s="4">
        <v>7.0900000000000002E-33</v>
      </c>
      <c r="G83" t="s">
        <v>5165</v>
      </c>
      <c r="H83" t="s">
        <v>5166</v>
      </c>
    </row>
    <row r="84" spans="1:8" x14ac:dyDescent="0.25">
      <c r="A84" t="s">
        <v>5167</v>
      </c>
      <c r="B84" t="s">
        <v>5168</v>
      </c>
      <c r="C84">
        <v>90</v>
      </c>
      <c r="D84">
        <v>1024</v>
      </c>
      <c r="E84">
        <v>0.53</v>
      </c>
      <c r="F84" s="4">
        <v>3.9000000000000001E-21</v>
      </c>
      <c r="G84" t="s">
        <v>5169</v>
      </c>
      <c r="H84" t="s">
        <v>5170</v>
      </c>
    </row>
    <row r="85" spans="1:8" x14ac:dyDescent="0.25">
      <c r="A85" t="s">
        <v>5171</v>
      </c>
      <c r="B85" t="s">
        <v>5172</v>
      </c>
      <c r="C85">
        <v>90</v>
      </c>
      <c r="D85">
        <v>1670</v>
      </c>
      <c r="E85">
        <v>0.32</v>
      </c>
      <c r="F85" s="4">
        <v>3.0399999999999998E-9</v>
      </c>
      <c r="G85" t="s">
        <v>5173</v>
      </c>
      <c r="H85" t="s">
        <v>5174</v>
      </c>
    </row>
    <row r="86" spans="1:8" x14ac:dyDescent="0.25">
      <c r="A86" t="s">
        <v>5175</v>
      </c>
      <c r="B86" t="s">
        <v>5176</v>
      </c>
      <c r="C86">
        <v>89</v>
      </c>
      <c r="D86">
        <v>894</v>
      </c>
      <c r="E86">
        <v>0.57999999999999996</v>
      </c>
      <c r="F86" s="4">
        <v>2.58E-24</v>
      </c>
      <c r="G86" t="s">
        <v>5177</v>
      </c>
      <c r="H86" t="s">
        <v>5178</v>
      </c>
    </row>
    <row r="87" spans="1:8" x14ac:dyDescent="0.25">
      <c r="A87" t="s">
        <v>5179</v>
      </c>
      <c r="B87" t="s">
        <v>5180</v>
      </c>
      <c r="C87">
        <v>87</v>
      </c>
      <c r="D87">
        <v>649</v>
      </c>
      <c r="E87">
        <v>0.71</v>
      </c>
      <c r="F87" s="4">
        <v>7.1100000000000002E-32</v>
      </c>
      <c r="G87" t="s">
        <v>5181</v>
      </c>
      <c r="H87" t="s">
        <v>5182</v>
      </c>
    </row>
    <row r="88" spans="1:8" x14ac:dyDescent="0.25">
      <c r="A88" t="s">
        <v>5183</v>
      </c>
      <c r="B88" t="s">
        <v>5184</v>
      </c>
      <c r="C88">
        <v>86</v>
      </c>
      <c r="D88">
        <v>1192</v>
      </c>
      <c r="E88">
        <v>0.44</v>
      </c>
      <c r="F88" s="4">
        <v>3.3399999999999998E-15</v>
      </c>
      <c r="G88" t="s">
        <v>5185</v>
      </c>
      <c r="H88" t="s">
        <v>5186</v>
      </c>
    </row>
    <row r="89" spans="1:8" x14ac:dyDescent="0.25">
      <c r="A89" t="s">
        <v>5187</v>
      </c>
      <c r="B89" t="s">
        <v>5188</v>
      </c>
      <c r="C89">
        <v>86</v>
      </c>
      <c r="D89">
        <v>1770</v>
      </c>
      <c r="E89">
        <v>0.27</v>
      </c>
      <c r="F89" s="4">
        <v>6.7800000000000001E-7</v>
      </c>
      <c r="G89" t="s">
        <v>5189</v>
      </c>
      <c r="H89" t="s">
        <v>5190</v>
      </c>
    </row>
    <row r="90" spans="1:8" x14ac:dyDescent="0.25">
      <c r="A90" t="s">
        <v>5191</v>
      </c>
      <c r="B90" t="s">
        <v>5192</v>
      </c>
      <c r="C90">
        <v>85</v>
      </c>
      <c r="D90">
        <v>2463</v>
      </c>
      <c r="E90">
        <v>0.12</v>
      </c>
      <c r="F90">
        <v>3.4299999999999997E-2</v>
      </c>
      <c r="G90" t="s">
        <v>5193</v>
      </c>
      <c r="H90" t="s">
        <v>5194</v>
      </c>
    </row>
    <row r="91" spans="1:8" x14ac:dyDescent="0.25">
      <c r="A91" t="s">
        <v>5195</v>
      </c>
      <c r="B91" t="s">
        <v>5196</v>
      </c>
      <c r="C91">
        <v>84</v>
      </c>
      <c r="D91">
        <v>616</v>
      </c>
      <c r="E91">
        <v>0.72</v>
      </c>
      <c r="F91" s="4">
        <v>3.0900000000000002E-31</v>
      </c>
      <c r="G91" t="s">
        <v>5197</v>
      </c>
      <c r="H91" t="s">
        <v>5198</v>
      </c>
    </row>
    <row r="92" spans="1:8" x14ac:dyDescent="0.25">
      <c r="A92" t="s">
        <v>5199</v>
      </c>
      <c r="B92" t="s">
        <v>5200</v>
      </c>
      <c r="C92">
        <v>84</v>
      </c>
      <c r="D92">
        <v>632</v>
      </c>
      <c r="E92">
        <v>0.71</v>
      </c>
      <c r="F92" s="4">
        <v>1.42E-30</v>
      </c>
      <c r="G92" t="s">
        <v>5201</v>
      </c>
      <c r="H92" t="s">
        <v>5202</v>
      </c>
    </row>
    <row r="93" spans="1:8" x14ac:dyDescent="0.25">
      <c r="A93" t="s">
        <v>5203</v>
      </c>
      <c r="B93" t="s">
        <v>5204</v>
      </c>
      <c r="C93">
        <v>83</v>
      </c>
      <c r="D93">
        <v>943</v>
      </c>
      <c r="E93">
        <v>0.53</v>
      </c>
      <c r="F93" s="4">
        <v>2.08E-19</v>
      </c>
      <c r="G93" t="s">
        <v>5205</v>
      </c>
      <c r="H93" t="s">
        <v>5206</v>
      </c>
    </row>
    <row r="94" spans="1:8" x14ac:dyDescent="0.25">
      <c r="A94" t="s">
        <v>5207</v>
      </c>
      <c r="B94" t="s">
        <v>5208</v>
      </c>
      <c r="C94">
        <v>83</v>
      </c>
      <c r="D94">
        <v>2249</v>
      </c>
      <c r="E94">
        <v>0.15</v>
      </c>
      <c r="F94">
        <v>8.2000000000000007E-3</v>
      </c>
      <c r="G94" t="s">
        <v>5209</v>
      </c>
      <c r="H94" t="s">
        <v>5210</v>
      </c>
    </row>
    <row r="95" spans="1:8" x14ac:dyDescent="0.25">
      <c r="A95" t="s">
        <v>5211</v>
      </c>
      <c r="B95" t="s">
        <v>5212</v>
      </c>
      <c r="C95">
        <v>82</v>
      </c>
      <c r="D95">
        <v>485</v>
      </c>
      <c r="E95">
        <v>0.81</v>
      </c>
      <c r="F95" s="4">
        <v>6.7700000000000001E-36</v>
      </c>
      <c r="G95" t="s">
        <v>5213</v>
      </c>
      <c r="H95" t="s">
        <v>5214</v>
      </c>
    </row>
    <row r="96" spans="1:8" x14ac:dyDescent="0.25">
      <c r="A96" t="s">
        <v>5215</v>
      </c>
      <c r="B96" t="s">
        <v>5216</v>
      </c>
      <c r="C96">
        <v>82</v>
      </c>
      <c r="D96">
        <v>958</v>
      </c>
      <c r="E96">
        <v>0.52</v>
      </c>
      <c r="F96" s="4">
        <v>1.8000000000000001E-18</v>
      </c>
      <c r="G96" t="s">
        <v>5217</v>
      </c>
      <c r="H96" t="s">
        <v>5218</v>
      </c>
    </row>
    <row r="97" spans="1:8" x14ac:dyDescent="0.25">
      <c r="A97" t="s">
        <v>5219</v>
      </c>
      <c r="B97" t="s">
        <v>5220</v>
      </c>
      <c r="C97">
        <v>80</v>
      </c>
      <c r="D97">
        <v>497</v>
      </c>
      <c r="E97">
        <v>0.79</v>
      </c>
      <c r="F97" s="4">
        <v>6.5200000000000003E-34</v>
      </c>
      <c r="G97" t="s">
        <v>5221</v>
      </c>
      <c r="H97" t="s">
        <v>5222</v>
      </c>
    </row>
    <row r="98" spans="1:8" x14ac:dyDescent="0.25">
      <c r="A98" t="s">
        <v>5223</v>
      </c>
      <c r="B98" t="s">
        <v>5224</v>
      </c>
      <c r="C98">
        <v>80</v>
      </c>
      <c r="D98">
        <v>854</v>
      </c>
      <c r="E98">
        <v>0.56000000000000005</v>
      </c>
      <c r="F98" s="4">
        <v>3.68E-20</v>
      </c>
      <c r="G98" t="s">
        <v>5225</v>
      </c>
      <c r="H98" t="s">
        <v>5226</v>
      </c>
    </row>
    <row r="99" spans="1:8" x14ac:dyDescent="0.25">
      <c r="A99" t="s">
        <v>5227</v>
      </c>
      <c r="B99" t="s">
        <v>5228</v>
      </c>
      <c r="C99">
        <v>79</v>
      </c>
      <c r="D99">
        <v>1083</v>
      </c>
      <c r="E99">
        <v>0.45</v>
      </c>
      <c r="F99" s="4">
        <v>3.93E-14</v>
      </c>
      <c r="G99" t="s">
        <v>5229</v>
      </c>
      <c r="H99" t="s">
        <v>5230</v>
      </c>
    </row>
    <row r="100" spans="1:8" x14ac:dyDescent="0.25">
      <c r="A100" t="s">
        <v>5231</v>
      </c>
      <c r="B100" t="s">
        <v>5232</v>
      </c>
      <c r="C100">
        <v>79</v>
      </c>
      <c r="D100">
        <v>1514</v>
      </c>
      <c r="E100">
        <v>0.3</v>
      </c>
      <c r="F100" s="4">
        <v>1.6500000000000001E-7</v>
      </c>
      <c r="G100" t="s">
        <v>5233</v>
      </c>
      <c r="H100" t="s">
        <v>5234</v>
      </c>
    </row>
    <row r="101" spans="1:8" x14ac:dyDescent="0.25">
      <c r="A101" t="s">
        <v>5235</v>
      </c>
      <c r="B101" t="s">
        <v>5236</v>
      </c>
      <c r="C101">
        <v>79</v>
      </c>
      <c r="D101">
        <v>1638</v>
      </c>
      <c r="E101">
        <v>0.27</v>
      </c>
      <c r="F101" s="4">
        <v>3.3299999999999999E-6</v>
      </c>
      <c r="G101" t="s">
        <v>5237</v>
      </c>
      <c r="H101" t="s">
        <v>5238</v>
      </c>
    </row>
    <row r="102" spans="1:8" x14ac:dyDescent="0.25">
      <c r="A102" t="s">
        <v>5239</v>
      </c>
      <c r="B102" t="s">
        <v>5240</v>
      </c>
      <c r="C102">
        <v>78</v>
      </c>
      <c r="D102">
        <v>1011</v>
      </c>
      <c r="E102">
        <v>0.47</v>
      </c>
      <c r="F102" s="4">
        <v>3.6700000000000001E-15</v>
      </c>
      <c r="G102" t="s">
        <v>5241</v>
      </c>
      <c r="H102" t="s">
        <v>5242</v>
      </c>
    </row>
    <row r="103" spans="1:8" x14ac:dyDescent="0.25">
      <c r="A103" t="s">
        <v>5243</v>
      </c>
      <c r="B103" t="s">
        <v>5244</v>
      </c>
      <c r="C103">
        <v>76</v>
      </c>
      <c r="D103">
        <v>396</v>
      </c>
      <c r="E103">
        <v>0.87</v>
      </c>
      <c r="F103" s="4">
        <v>2.4699999999999999E-36</v>
      </c>
      <c r="G103" t="s">
        <v>5245</v>
      </c>
      <c r="H103" t="s">
        <v>5246</v>
      </c>
    </row>
    <row r="104" spans="1:8" x14ac:dyDescent="0.25">
      <c r="A104" t="s">
        <v>5247</v>
      </c>
      <c r="B104" t="s">
        <v>5248</v>
      </c>
      <c r="C104">
        <v>75</v>
      </c>
      <c r="D104">
        <v>495</v>
      </c>
      <c r="E104">
        <v>0.76</v>
      </c>
      <c r="F104" s="4">
        <v>2.22E-30</v>
      </c>
      <c r="G104" t="s">
        <v>5249</v>
      </c>
      <c r="H104" t="s">
        <v>5250</v>
      </c>
    </row>
    <row r="105" spans="1:8" x14ac:dyDescent="0.25">
      <c r="A105" t="s">
        <v>5251</v>
      </c>
      <c r="B105" t="s">
        <v>5252</v>
      </c>
      <c r="C105">
        <v>74</v>
      </c>
      <c r="D105">
        <v>946</v>
      </c>
      <c r="E105">
        <v>0.48</v>
      </c>
      <c r="F105" s="4">
        <v>1.25E-14</v>
      </c>
      <c r="G105" t="s">
        <v>5253</v>
      </c>
      <c r="H105" t="s">
        <v>5254</v>
      </c>
    </row>
    <row r="106" spans="1:8" x14ac:dyDescent="0.25">
      <c r="A106" t="s">
        <v>5255</v>
      </c>
      <c r="B106" t="s">
        <v>5256</v>
      </c>
      <c r="C106">
        <v>72</v>
      </c>
      <c r="D106">
        <v>1516</v>
      </c>
      <c r="E106">
        <v>0.26</v>
      </c>
      <c r="F106" s="4">
        <v>1.8600000000000001E-5</v>
      </c>
      <c r="G106" t="s">
        <v>5257</v>
      </c>
      <c r="H106" t="s">
        <v>5258</v>
      </c>
    </row>
    <row r="107" spans="1:8" x14ac:dyDescent="0.25">
      <c r="A107" t="s">
        <v>5259</v>
      </c>
      <c r="B107" t="s">
        <v>5260</v>
      </c>
      <c r="C107">
        <v>71</v>
      </c>
      <c r="D107">
        <v>1491</v>
      </c>
      <c r="E107">
        <v>0.26</v>
      </c>
      <c r="F107" s="4">
        <v>2.02E-5</v>
      </c>
      <c r="G107" t="s">
        <v>5261</v>
      </c>
      <c r="H107" t="s">
        <v>5262</v>
      </c>
    </row>
    <row r="108" spans="1:8" x14ac:dyDescent="0.25">
      <c r="A108" t="s">
        <v>5263</v>
      </c>
      <c r="B108" t="s">
        <v>5264</v>
      </c>
      <c r="C108">
        <v>71</v>
      </c>
      <c r="D108">
        <v>1501</v>
      </c>
      <c r="E108">
        <v>0.26</v>
      </c>
      <c r="F108" s="4">
        <v>2.44E-5</v>
      </c>
      <c r="G108" t="s">
        <v>5265</v>
      </c>
      <c r="H108" t="s">
        <v>5266</v>
      </c>
    </row>
    <row r="109" spans="1:8" x14ac:dyDescent="0.25">
      <c r="A109" t="s">
        <v>5267</v>
      </c>
      <c r="B109" t="s">
        <v>5268</v>
      </c>
      <c r="C109">
        <v>70</v>
      </c>
      <c r="D109">
        <v>318</v>
      </c>
      <c r="E109">
        <v>0.93</v>
      </c>
      <c r="F109" s="4">
        <v>1.57E-36</v>
      </c>
      <c r="G109" t="s">
        <v>5269</v>
      </c>
      <c r="H109" t="s">
        <v>5270</v>
      </c>
    </row>
    <row r="110" spans="1:8" x14ac:dyDescent="0.25">
      <c r="A110" t="s">
        <v>5271</v>
      </c>
      <c r="B110" t="s">
        <v>5272</v>
      </c>
      <c r="C110">
        <v>70</v>
      </c>
      <c r="D110">
        <v>667</v>
      </c>
      <c r="E110">
        <v>0.6</v>
      </c>
      <c r="F110" s="4">
        <v>5.8999999999999997E-20</v>
      </c>
      <c r="G110" t="s">
        <v>5273</v>
      </c>
      <c r="H110" t="s">
        <v>5274</v>
      </c>
    </row>
    <row r="111" spans="1:8" x14ac:dyDescent="0.25">
      <c r="A111" t="s">
        <v>5275</v>
      </c>
      <c r="B111" t="s">
        <v>5276</v>
      </c>
      <c r="C111">
        <v>70</v>
      </c>
      <c r="D111">
        <v>1427</v>
      </c>
      <c r="E111">
        <v>0.27</v>
      </c>
      <c r="F111" s="4">
        <v>9.4299999999999995E-6</v>
      </c>
      <c r="G111" t="s">
        <v>5277</v>
      </c>
      <c r="H111" t="s">
        <v>5278</v>
      </c>
    </row>
    <row r="112" spans="1:8" x14ac:dyDescent="0.25">
      <c r="A112" t="s">
        <v>5279</v>
      </c>
      <c r="B112" t="s">
        <v>5280</v>
      </c>
      <c r="C112">
        <v>69</v>
      </c>
      <c r="D112">
        <v>484</v>
      </c>
      <c r="E112">
        <v>0.74</v>
      </c>
      <c r="F112" s="4">
        <v>1.5900000000000001E-26</v>
      </c>
      <c r="G112" t="s">
        <v>5281</v>
      </c>
      <c r="H112" t="s">
        <v>5282</v>
      </c>
    </row>
    <row r="113" spans="1:8" x14ac:dyDescent="0.25">
      <c r="A113" t="s">
        <v>5283</v>
      </c>
      <c r="B113" t="s">
        <v>5284</v>
      </c>
      <c r="C113">
        <v>69</v>
      </c>
      <c r="D113">
        <v>650</v>
      </c>
      <c r="E113">
        <v>0.61</v>
      </c>
      <c r="F113" s="4">
        <v>6.5899999999999997E-20</v>
      </c>
      <c r="G113" t="s">
        <v>5285</v>
      </c>
      <c r="H113" t="s">
        <v>5286</v>
      </c>
    </row>
    <row r="114" spans="1:8" x14ac:dyDescent="0.25">
      <c r="A114" t="s">
        <v>5287</v>
      </c>
      <c r="B114" t="s">
        <v>5288</v>
      </c>
      <c r="C114">
        <v>69</v>
      </c>
      <c r="D114">
        <v>840</v>
      </c>
      <c r="E114">
        <v>0.5</v>
      </c>
      <c r="F114" s="4">
        <v>1.4599999999999999E-14</v>
      </c>
      <c r="G114" t="s">
        <v>5289</v>
      </c>
      <c r="H114" t="s">
        <v>5290</v>
      </c>
    </row>
    <row r="115" spans="1:8" x14ac:dyDescent="0.25">
      <c r="A115" t="s">
        <v>5291</v>
      </c>
      <c r="B115" t="s">
        <v>5292</v>
      </c>
      <c r="C115">
        <v>68</v>
      </c>
      <c r="D115">
        <v>441</v>
      </c>
      <c r="E115">
        <v>0.77</v>
      </c>
      <c r="F115" s="4">
        <v>7.4899999999999997E-28</v>
      </c>
      <c r="G115" t="s">
        <v>5293</v>
      </c>
      <c r="H115" t="s">
        <v>5294</v>
      </c>
    </row>
    <row r="116" spans="1:8" x14ac:dyDescent="0.25">
      <c r="A116" t="s">
        <v>5295</v>
      </c>
      <c r="B116" t="s">
        <v>5296</v>
      </c>
      <c r="C116">
        <v>68</v>
      </c>
      <c r="D116">
        <v>453</v>
      </c>
      <c r="E116">
        <v>0.76</v>
      </c>
      <c r="F116" s="4">
        <v>2.9099999999999999E-27</v>
      </c>
      <c r="G116" t="s">
        <v>5297</v>
      </c>
      <c r="H116" t="s">
        <v>5298</v>
      </c>
    </row>
    <row r="117" spans="1:8" x14ac:dyDescent="0.25">
      <c r="A117" t="s">
        <v>5299</v>
      </c>
      <c r="B117" t="s">
        <v>5300</v>
      </c>
      <c r="C117">
        <v>68</v>
      </c>
      <c r="D117">
        <v>1553</v>
      </c>
      <c r="E117">
        <v>0.23</v>
      </c>
      <c r="F117">
        <v>3.6000000000000002E-4</v>
      </c>
      <c r="G117" t="s">
        <v>5301</v>
      </c>
      <c r="H117" t="s">
        <v>5302</v>
      </c>
    </row>
    <row r="118" spans="1:8" x14ac:dyDescent="0.25">
      <c r="A118" t="s">
        <v>5303</v>
      </c>
      <c r="B118" t="s">
        <v>5304</v>
      </c>
      <c r="C118">
        <v>67</v>
      </c>
      <c r="D118">
        <v>440</v>
      </c>
      <c r="E118">
        <v>0.77</v>
      </c>
      <c r="F118" s="4">
        <v>3.55E-27</v>
      </c>
      <c r="G118" t="s">
        <v>5305</v>
      </c>
      <c r="H118" t="s">
        <v>5306</v>
      </c>
    </row>
    <row r="119" spans="1:8" x14ac:dyDescent="0.25">
      <c r="A119" t="s">
        <v>5307</v>
      </c>
      <c r="B119" t="s">
        <v>5308</v>
      </c>
      <c r="C119">
        <v>66</v>
      </c>
      <c r="D119">
        <v>622</v>
      </c>
      <c r="E119">
        <v>0.61</v>
      </c>
      <c r="F119" s="4">
        <v>5.4499999999999999E-19</v>
      </c>
      <c r="G119" t="s">
        <v>5309</v>
      </c>
      <c r="H119" t="s">
        <v>5310</v>
      </c>
    </row>
    <row r="120" spans="1:8" x14ac:dyDescent="0.25">
      <c r="A120" t="s">
        <v>5311</v>
      </c>
      <c r="B120" t="s">
        <v>5312</v>
      </c>
      <c r="C120">
        <v>66</v>
      </c>
      <c r="D120">
        <v>1203</v>
      </c>
      <c r="E120">
        <v>0.32</v>
      </c>
      <c r="F120" s="4">
        <v>5.3399999999999999E-7</v>
      </c>
      <c r="G120" t="s">
        <v>5313</v>
      </c>
      <c r="H120" t="s">
        <v>5314</v>
      </c>
    </row>
    <row r="121" spans="1:8" x14ac:dyDescent="0.25">
      <c r="A121" t="s">
        <v>5315</v>
      </c>
      <c r="B121" t="s">
        <v>5316</v>
      </c>
      <c r="C121">
        <v>65</v>
      </c>
      <c r="D121">
        <v>386</v>
      </c>
      <c r="E121">
        <v>0.81</v>
      </c>
      <c r="F121" s="4">
        <v>1.7999999999999999E-28</v>
      </c>
      <c r="G121" t="s">
        <v>5317</v>
      </c>
      <c r="H121" t="s">
        <v>5318</v>
      </c>
    </row>
    <row r="122" spans="1:8" x14ac:dyDescent="0.25">
      <c r="A122" t="s">
        <v>5319</v>
      </c>
      <c r="B122" t="s">
        <v>5320</v>
      </c>
      <c r="C122">
        <v>64</v>
      </c>
      <c r="D122">
        <v>394</v>
      </c>
      <c r="E122">
        <v>0.79</v>
      </c>
      <c r="F122" s="4">
        <v>2.83E-27</v>
      </c>
      <c r="G122" t="s">
        <v>5321</v>
      </c>
      <c r="H122" t="s">
        <v>5322</v>
      </c>
    </row>
    <row r="123" spans="1:8" x14ac:dyDescent="0.25">
      <c r="A123" t="s">
        <v>5323</v>
      </c>
      <c r="B123" t="s">
        <v>5324</v>
      </c>
      <c r="C123">
        <v>64</v>
      </c>
      <c r="D123">
        <v>1732</v>
      </c>
      <c r="E123">
        <v>0.15</v>
      </c>
      <c r="F123">
        <v>2.63E-2</v>
      </c>
      <c r="G123" t="s">
        <v>5325</v>
      </c>
      <c r="H123" t="s">
        <v>5326</v>
      </c>
    </row>
    <row r="124" spans="1:8" x14ac:dyDescent="0.25">
      <c r="A124" t="s">
        <v>5327</v>
      </c>
      <c r="B124" t="s">
        <v>5328</v>
      </c>
      <c r="C124">
        <v>63</v>
      </c>
      <c r="D124">
        <v>362</v>
      </c>
      <c r="E124">
        <v>0.82</v>
      </c>
      <c r="F124" s="4">
        <v>2.8299999999999998E-28</v>
      </c>
      <c r="G124" t="s">
        <v>5329</v>
      </c>
      <c r="H124" t="s">
        <v>5330</v>
      </c>
    </row>
    <row r="125" spans="1:8" x14ac:dyDescent="0.25">
      <c r="A125" t="s">
        <v>5331</v>
      </c>
      <c r="B125" t="s">
        <v>5332</v>
      </c>
      <c r="C125">
        <v>63</v>
      </c>
      <c r="D125">
        <v>662</v>
      </c>
      <c r="E125">
        <v>0.56000000000000005</v>
      </c>
      <c r="F125" s="4">
        <v>5.9399999999999999E-16</v>
      </c>
      <c r="G125" t="s">
        <v>5333</v>
      </c>
      <c r="H125" t="s">
        <v>5334</v>
      </c>
    </row>
    <row r="126" spans="1:8" x14ac:dyDescent="0.25">
      <c r="A126" t="s">
        <v>5335</v>
      </c>
      <c r="B126" t="s">
        <v>5336</v>
      </c>
      <c r="C126">
        <v>63</v>
      </c>
      <c r="D126">
        <v>1128</v>
      </c>
      <c r="E126">
        <v>0.33</v>
      </c>
      <c r="F126" s="4">
        <v>6.1999999999999999E-7</v>
      </c>
      <c r="G126" t="s">
        <v>5337</v>
      </c>
      <c r="H126" t="s">
        <v>5338</v>
      </c>
    </row>
    <row r="127" spans="1:8" x14ac:dyDescent="0.25">
      <c r="A127" t="s">
        <v>5339</v>
      </c>
      <c r="B127" t="s">
        <v>5340</v>
      </c>
      <c r="C127">
        <v>63</v>
      </c>
      <c r="D127">
        <v>1353</v>
      </c>
      <c r="E127">
        <v>0.25</v>
      </c>
      <c r="F127">
        <v>1.3999999999999999E-4</v>
      </c>
      <c r="G127" t="s">
        <v>5341</v>
      </c>
      <c r="H127" t="s">
        <v>5342</v>
      </c>
    </row>
    <row r="128" spans="1:8" x14ac:dyDescent="0.25">
      <c r="A128" t="s">
        <v>5343</v>
      </c>
      <c r="B128" t="s">
        <v>5344</v>
      </c>
      <c r="C128">
        <v>63</v>
      </c>
      <c r="D128">
        <v>1713</v>
      </c>
      <c r="E128">
        <v>0.15</v>
      </c>
      <c r="F128">
        <v>3.04E-2</v>
      </c>
      <c r="G128" t="s">
        <v>5345</v>
      </c>
      <c r="H128" t="s">
        <v>5346</v>
      </c>
    </row>
    <row r="129" spans="1:8" x14ac:dyDescent="0.25">
      <c r="A129" t="s">
        <v>5347</v>
      </c>
      <c r="B129" t="s">
        <v>5348</v>
      </c>
      <c r="C129">
        <v>61</v>
      </c>
      <c r="D129">
        <v>571</v>
      </c>
      <c r="E129">
        <v>0.61</v>
      </c>
      <c r="F129" s="4">
        <v>1.31E-17</v>
      </c>
      <c r="G129" t="s">
        <v>5349</v>
      </c>
      <c r="H129" t="s">
        <v>5350</v>
      </c>
    </row>
    <row r="130" spans="1:8" x14ac:dyDescent="0.25">
      <c r="A130" t="s">
        <v>5351</v>
      </c>
      <c r="B130" t="s">
        <v>5352</v>
      </c>
      <c r="C130">
        <v>61</v>
      </c>
      <c r="D130">
        <v>743</v>
      </c>
      <c r="E130">
        <v>0.5</v>
      </c>
      <c r="F130" s="4">
        <v>8.5599999999999999E-13</v>
      </c>
      <c r="G130" t="s">
        <v>5353</v>
      </c>
      <c r="H130" t="s">
        <v>5354</v>
      </c>
    </row>
    <row r="131" spans="1:8" x14ac:dyDescent="0.25">
      <c r="A131" t="s">
        <v>5355</v>
      </c>
      <c r="B131" t="s">
        <v>5356</v>
      </c>
      <c r="C131">
        <v>61</v>
      </c>
      <c r="D131">
        <v>1587</v>
      </c>
      <c r="E131">
        <v>0.17</v>
      </c>
      <c r="F131">
        <v>1.5299999999999999E-2</v>
      </c>
      <c r="G131" t="s">
        <v>5357</v>
      </c>
      <c r="H131" t="s">
        <v>5358</v>
      </c>
    </row>
    <row r="132" spans="1:8" x14ac:dyDescent="0.25">
      <c r="A132" t="s">
        <v>5359</v>
      </c>
      <c r="B132" t="s">
        <v>5360</v>
      </c>
      <c r="C132">
        <v>58</v>
      </c>
      <c r="D132">
        <v>467</v>
      </c>
      <c r="E132">
        <v>0.68</v>
      </c>
      <c r="F132" s="4">
        <v>1.7000000000000001E-19</v>
      </c>
      <c r="G132" t="s">
        <v>5361</v>
      </c>
      <c r="H132" t="s">
        <v>5362</v>
      </c>
    </row>
    <row r="133" spans="1:8" x14ac:dyDescent="0.25">
      <c r="A133" t="s">
        <v>5363</v>
      </c>
      <c r="B133" t="s">
        <v>5364</v>
      </c>
      <c r="C133">
        <v>58</v>
      </c>
      <c r="D133">
        <v>576</v>
      </c>
      <c r="E133">
        <v>0.59</v>
      </c>
      <c r="F133" s="4">
        <v>1.2099999999999999E-15</v>
      </c>
      <c r="G133" t="s">
        <v>5365</v>
      </c>
      <c r="H133" t="s">
        <v>5366</v>
      </c>
    </row>
    <row r="134" spans="1:8" x14ac:dyDescent="0.25">
      <c r="A134" t="s">
        <v>5367</v>
      </c>
      <c r="B134" t="s">
        <v>5368</v>
      </c>
      <c r="C134">
        <v>56</v>
      </c>
      <c r="D134">
        <v>405</v>
      </c>
      <c r="E134">
        <v>0.72</v>
      </c>
      <c r="F134" s="4">
        <v>9.2899999999999997E-21</v>
      </c>
      <c r="G134" t="s">
        <v>5369</v>
      </c>
      <c r="H134" t="s">
        <v>5370</v>
      </c>
    </row>
    <row r="135" spans="1:8" x14ac:dyDescent="0.25">
      <c r="A135" t="s">
        <v>5371</v>
      </c>
      <c r="B135" t="s">
        <v>5372</v>
      </c>
      <c r="C135">
        <v>56</v>
      </c>
      <c r="D135">
        <v>569</v>
      </c>
      <c r="E135">
        <v>0.57999999999999996</v>
      </c>
      <c r="F135" s="4">
        <v>1.04E-14</v>
      </c>
      <c r="G135" t="s">
        <v>5373</v>
      </c>
      <c r="H135" t="s">
        <v>5374</v>
      </c>
    </row>
    <row r="136" spans="1:8" x14ac:dyDescent="0.25">
      <c r="A136" t="s">
        <v>5375</v>
      </c>
      <c r="B136" t="s">
        <v>5376</v>
      </c>
      <c r="C136">
        <v>55</v>
      </c>
      <c r="D136">
        <v>988</v>
      </c>
      <c r="E136">
        <v>0.33</v>
      </c>
      <c r="F136" s="4">
        <v>4.95E-6</v>
      </c>
      <c r="G136" t="s">
        <v>5377</v>
      </c>
      <c r="H136" t="s">
        <v>5378</v>
      </c>
    </row>
    <row r="137" spans="1:8" x14ac:dyDescent="0.25">
      <c r="A137" t="s">
        <v>5379</v>
      </c>
      <c r="B137" t="s">
        <v>5380</v>
      </c>
      <c r="C137">
        <v>55</v>
      </c>
      <c r="D137">
        <v>1496</v>
      </c>
      <c r="E137">
        <v>0.15</v>
      </c>
      <c r="F137">
        <v>4.8300000000000003E-2</v>
      </c>
      <c r="G137" t="s">
        <v>5381</v>
      </c>
      <c r="H137" t="s">
        <v>5382</v>
      </c>
    </row>
    <row r="138" spans="1:8" x14ac:dyDescent="0.25">
      <c r="A138" t="s">
        <v>5383</v>
      </c>
      <c r="B138" t="s">
        <v>5384</v>
      </c>
      <c r="C138">
        <v>54</v>
      </c>
      <c r="D138">
        <v>142</v>
      </c>
      <c r="E138">
        <v>1.1599999999999999</v>
      </c>
      <c r="F138" s="4">
        <v>1.0100000000000001E-37</v>
      </c>
      <c r="G138" t="s">
        <v>5385</v>
      </c>
      <c r="H138" t="s">
        <v>5386</v>
      </c>
    </row>
    <row r="139" spans="1:8" x14ac:dyDescent="0.25">
      <c r="A139" t="s">
        <v>5387</v>
      </c>
      <c r="B139" t="s">
        <v>5388</v>
      </c>
      <c r="C139">
        <v>54</v>
      </c>
      <c r="D139">
        <v>1155</v>
      </c>
      <c r="E139">
        <v>0.25</v>
      </c>
      <c r="F139">
        <v>4.8999999999999998E-4</v>
      </c>
      <c r="G139" t="s">
        <v>5389</v>
      </c>
      <c r="H139" t="s">
        <v>5390</v>
      </c>
    </row>
    <row r="140" spans="1:8" x14ac:dyDescent="0.25">
      <c r="A140" t="s">
        <v>5391</v>
      </c>
      <c r="B140" t="s">
        <v>5392</v>
      </c>
      <c r="C140">
        <v>53</v>
      </c>
      <c r="D140">
        <v>615</v>
      </c>
      <c r="E140">
        <v>0.52</v>
      </c>
      <c r="F140" s="4">
        <v>8.1600000000000008E-12</v>
      </c>
      <c r="G140" t="s">
        <v>5393</v>
      </c>
      <c r="H140" t="s">
        <v>5394</v>
      </c>
    </row>
    <row r="141" spans="1:8" x14ac:dyDescent="0.25">
      <c r="A141" t="s">
        <v>5395</v>
      </c>
      <c r="B141" t="s">
        <v>5396</v>
      </c>
      <c r="C141">
        <v>53</v>
      </c>
      <c r="D141">
        <v>729</v>
      </c>
      <c r="E141">
        <v>0.45</v>
      </c>
      <c r="F141" s="4">
        <v>2.7900000000000001E-9</v>
      </c>
      <c r="G141" t="s">
        <v>5397</v>
      </c>
      <c r="H141" t="s">
        <v>5398</v>
      </c>
    </row>
    <row r="142" spans="1:8" x14ac:dyDescent="0.25">
      <c r="A142" t="s">
        <v>5399</v>
      </c>
      <c r="B142" t="s">
        <v>5400</v>
      </c>
      <c r="C142">
        <v>52</v>
      </c>
      <c r="D142">
        <v>477</v>
      </c>
      <c r="E142">
        <v>0.62</v>
      </c>
      <c r="F142" s="4">
        <v>2.9200000000000001E-15</v>
      </c>
      <c r="G142" t="s">
        <v>5401</v>
      </c>
      <c r="H142" t="s">
        <v>5402</v>
      </c>
    </row>
    <row r="143" spans="1:8" x14ac:dyDescent="0.25">
      <c r="A143" t="s">
        <v>5403</v>
      </c>
      <c r="B143" t="s">
        <v>5404</v>
      </c>
      <c r="C143">
        <v>52</v>
      </c>
      <c r="D143">
        <v>876</v>
      </c>
      <c r="E143">
        <v>0.36</v>
      </c>
      <c r="F143" s="4">
        <v>1.77E-6</v>
      </c>
      <c r="G143" t="s">
        <v>5405</v>
      </c>
      <c r="H143" t="s">
        <v>5406</v>
      </c>
    </row>
    <row r="144" spans="1:8" x14ac:dyDescent="0.25">
      <c r="A144" t="s">
        <v>5407</v>
      </c>
      <c r="B144" t="s">
        <v>5408</v>
      </c>
      <c r="C144">
        <v>52</v>
      </c>
      <c r="D144">
        <v>953</v>
      </c>
      <c r="E144">
        <v>0.32</v>
      </c>
      <c r="F144" s="4">
        <v>1.6799999999999998E-5</v>
      </c>
      <c r="G144" t="s">
        <v>5409</v>
      </c>
      <c r="H144" t="s">
        <v>5410</v>
      </c>
    </row>
    <row r="145" spans="1:8" x14ac:dyDescent="0.25">
      <c r="A145" t="s">
        <v>5411</v>
      </c>
      <c r="B145" t="s">
        <v>5412</v>
      </c>
      <c r="C145">
        <v>51</v>
      </c>
      <c r="D145">
        <v>455</v>
      </c>
      <c r="E145">
        <v>0.63</v>
      </c>
      <c r="F145" s="4">
        <v>2.11E-15</v>
      </c>
      <c r="G145" t="s">
        <v>5413</v>
      </c>
      <c r="H145" t="s">
        <v>5414</v>
      </c>
    </row>
    <row r="146" spans="1:8" x14ac:dyDescent="0.25">
      <c r="A146" t="s">
        <v>5415</v>
      </c>
      <c r="B146" t="s">
        <v>5416</v>
      </c>
      <c r="C146">
        <v>51</v>
      </c>
      <c r="D146">
        <v>1106</v>
      </c>
      <c r="E146">
        <v>0.25</v>
      </c>
      <c r="F146">
        <v>1.1000000000000001E-3</v>
      </c>
      <c r="G146" t="s">
        <v>5417</v>
      </c>
      <c r="H146" t="s">
        <v>5418</v>
      </c>
    </row>
    <row r="147" spans="1:8" x14ac:dyDescent="0.25">
      <c r="A147" t="s">
        <v>5419</v>
      </c>
      <c r="B147" t="s">
        <v>5420</v>
      </c>
      <c r="C147">
        <v>50</v>
      </c>
      <c r="D147">
        <v>388</v>
      </c>
      <c r="E147">
        <v>0.69</v>
      </c>
      <c r="F147" s="4">
        <v>2.5800000000000001E-17</v>
      </c>
      <c r="G147" t="s">
        <v>5421</v>
      </c>
      <c r="H147" t="s">
        <v>5422</v>
      </c>
    </row>
    <row r="148" spans="1:8" x14ac:dyDescent="0.25">
      <c r="A148" t="s">
        <v>5423</v>
      </c>
      <c r="B148" t="s">
        <v>5424</v>
      </c>
      <c r="C148">
        <v>50</v>
      </c>
      <c r="D148">
        <v>400</v>
      </c>
      <c r="E148">
        <v>0.68</v>
      </c>
      <c r="F148" s="4">
        <v>7.9900000000000002E-17</v>
      </c>
      <c r="G148" t="s">
        <v>5425</v>
      </c>
      <c r="H148" t="s">
        <v>5426</v>
      </c>
    </row>
    <row r="149" spans="1:8" x14ac:dyDescent="0.25">
      <c r="A149" t="s">
        <v>5427</v>
      </c>
      <c r="B149" t="s">
        <v>5428</v>
      </c>
      <c r="C149">
        <v>50</v>
      </c>
      <c r="D149">
        <v>832</v>
      </c>
      <c r="E149">
        <v>0.36</v>
      </c>
      <c r="F149" s="4">
        <v>2.2000000000000001E-6</v>
      </c>
      <c r="G149" t="s">
        <v>5429</v>
      </c>
      <c r="H149" t="s">
        <v>5430</v>
      </c>
    </row>
    <row r="150" spans="1:8" x14ac:dyDescent="0.25">
      <c r="A150" t="s">
        <v>5431</v>
      </c>
      <c r="B150" t="s">
        <v>5432</v>
      </c>
      <c r="C150">
        <v>49</v>
      </c>
      <c r="D150">
        <v>217</v>
      </c>
      <c r="E150">
        <v>0.94</v>
      </c>
      <c r="F150" s="4">
        <v>3.4200000000000001E-26</v>
      </c>
      <c r="G150" t="s">
        <v>5433</v>
      </c>
      <c r="H150" t="s">
        <v>5434</v>
      </c>
    </row>
    <row r="151" spans="1:8" x14ac:dyDescent="0.25">
      <c r="A151" t="s">
        <v>5435</v>
      </c>
      <c r="B151" t="s">
        <v>5436</v>
      </c>
      <c r="C151">
        <v>48</v>
      </c>
      <c r="D151">
        <v>123</v>
      </c>
      <c r="E151">
        <v>1.18</v>
      </c>
      <c r="F151" s="4">
        <v>3.3100000000000001E-34</v>
      </c>
      <c r="G151" t="s">
        <v>5437</v>
      </c>
      <c r="H151" t="s">
        <v>5438</v>
      </c>
    </row>
    <row r="152" spans="1:8" x14ac:dyDescent="0.25">
      <c r="A152" t="s">
        <v>5439</v>
      </c>
      <c r="B152" t="s">
        <v>5440</v>
      </c>
      <c r="C152">
        <v>48</v>
      </c>
      <c r="D152">
        <v>478</v>
      </c>
      <c r="E152">
        <v>0.59</v>
      </c>
      <c r="F152" s="4">
        <v>7.4199999999999997E-13</v>
      </c>
      <c r="G152" t="s">
        <v>5441</v>
      </c>
      <c r="H152" t="s">
        <v>5442</v>
      </c>
    </row>
    <row r="153" spans="1:8" x14ac:dyDescent="0.25">
      <c r="A153" t="s">
        <v>5443</v>
      </c>
      <c r="B153" t="s">
        <v>5444</v>
      </c>
      <c r="C153">
        <v>48</v>
      </c>
      <c r="D153">
        <v>825</v>
      </c>
      <c r="E153">
        <v>0.35</v>
      </c>
      <c r="F153" s="4">
        <v>8.8599999999999999E-6</v>
      </c>
      <c r="G153" t="s">
        <v>5445</v>
      </c>
      <c r="H153" t="s">
        <v>5446</v>
      </c>
    </row>
    <row r="154" spans="1:8" x14ac:dyDescent="0.25">
      <c r="A154" t="s">
        <v>5447</v>
      </c>
      <c r="B154" t="s">
        <v>5448</v>
      </c>
      <c r="C154">
        <v>48</v>
      </c>
      <c r="D154">
        <v>1075</v>
      </c>
      <c r="E154">
        <v>0.23</v>
      </c>
      <c r="F154">
        <v>3.0999999999999999E-3</v>
      </c>
      <c r="G154" t="s">
        <v>5449</v>
      </c>
      <c r="H154" t="s">
        <v>5450</v>
      </c>
    </row>
    <row r="155" spans="1:8" x14ac:dyDescent="0.25">
      <c r="A155" t="s">
        <v>5451</v>
      </c>
      <c r="B155" t="s">
        <v>5452</v>
      </c>
      <c r="C155">
        <v>48</v>
      </c>
      <c r="D155">
        <v>1238</v>
      </c>
      <c r="E155">
        <v>0.17</v>
      </c>
      <c r="F155">
        <v>3.4000000000000002E-2</v>
      </c>
      <c r="G155" t="s">
        <v>5453</v>
      </c>
      <c r="H155" t="s">
        <v>5454</v>
      </c>
    </row>
    <row r="156" spans="1:8" x14ac:dyDescent="0.25">
      <c r="A156" t="s">
        <v>5455</v>
      </c>
      <c r="B156" t="s">
        <v>5456</v>
      </c>
      <c r="C156">
        <v>47</v>
      </c>
      <c r="D156">
        <v>237</v>
      </c>
      <c r="E156">
        <v>0.88</v>
      </c>
      <c r="F156" s="4">
        <v>5.1499999999999997E-23</v>
      </c>
      <c r="G156" t="s">
        <v>5457</v>
      </c>
      <c r="H156" t="s">
        <v>5458</v>
      </c>
    </row>
    <row r="157" spans="1:8" x14ac:dyDescent="0.25">
      <c r="A157" t="s">
        <v>5459</v>
      </c>
      <c r="B157" t="s">
        <v>5460</v>
      </c>
      <c r="C157">
        <v>47</v>
      </c>
      <c r="D157">
        <v>442</v>
      </c>
      <c r="E157">
        <v>0.61</v>
      </c>
      <c r="F157" s="4">
        <v>2.08E-13</v>
      </c>
      <c r="G157" t="s">
        <v>5461</v>
      </c>
      <c r="H157" t="s">
        <v>5462</v>
      </c>
    </row>
    <row r="158" spans="1:8" x14ac:dyDescent="0.25">
      <c r="A158" t="s">
        <v>5463</v>
      </c>
      <c r="B158" t="s">
        <v>5464</v>
      </c>
      <c r="C158">
        <v>47</v>
      </c>
      <c r="D158">
        <v>562</v>
      </c>
      <c r="E158">
        <v>0.51</v>
      </c>
      <c r="F158" s="4">
        <v>4.8999999999999996E-10</v>
      </c>
      <c r="G158" t="s">
        <v>5465</v>
      </c>
      <c r="H158" t="s">
        <v>5466</v>
      </c>
    </row>
    <row r="159" spans="1:8" x14ac:dyDescent="0.25">
      <c r="A159" t="s">
        <v>5467</v>
      </c>
      <c r="B159" t="s">
        <v>5468</v>
      </c>
      <c r="C159">
        <v>47</v>
      </c>
      <c r="D159">
        <v>873</v>
      </c>
      <c r="E159">
        <v>0.32</v>
      </c>
      <c r="F159" s="4">
        <v>6.8700000000000003E-5</v>
      </c>
      <c r="G159" t="s">
        <v>5469</v>
      </c>
      <c r="H159" t="s">
        <v>5470</v>
      </c>
    </row>
    <row r="160" spans="1:8" x14ac:dyDescent="0.25">
      <c r="A160" t="s">
        <v>5471</v>
      </c>
      <c r="B160" t="s">
        <v>5472</v>
      </c>
      <c r="C160">
        <v>46</v>
      </c>
      <c r="D160">
        <v>207</v>
      </c>
      <c r="E160">
        <v>0.93</v>
      </c>
      <c r="F160" s="4">
        <v>2.6499999999999998E-24</v>
      </c>
      <c r="G160" t="s">
        <v>5473</v>
      </c>
      <c r="H160" t="s">
        <v>5474</v>
      </c>
    </row>
    <row r="161" spans="1:8" x14ac:dyDescent="0.25">
      <c r="A161" t="s">
        <v>5475</v>
      </c>
      <c r="B161" t="s">
        <v>5476</v>
      </c>
      <c r="C161">
        <v>46</v>
      </c>
      <c r="D161">
        <v>766</v>
      </c>
      <c r="E161">
        <v>0.36</v>
      </c>
      <c r="F161" s="4">
        <v>6.9E-6</v>
      </c>
      <c r="G161" t="s">
        <v>5477</v>
      </c>
      <c r="H161" t="s">
        <v>5478</v>
      </c>
    </row>
    <row r="162" spans="1:8" x14ac:dyDescent="0.25">
      <c r="A162" t="s">
        <v>5479</v>
      </c>
      <c r="B162" t="s">
        <v>5480</v>
      </c>
      <c r="C162">
        <v>46</v>
      </c>
      <c r="D162">
        <v>806</v>
      </c>
      <c r="E162">
        <v>0.34</v>
      </c>
      <c r="F162" s="4">
        <v>2.2500000000000001E-5</v>
      </c>
      <c r="G162" t="s">
        <v>5481</v>
      </c>
      <c r="H162" t="s">
        <v>5482</v>
      </c>
    </row>
    <row r="163" spans="1:8" x14ac:dyDescent="0.25">
      <c r="A163" t="s">
        <v>5483</v>
      </c>
      <c r="B163" t="s">
        <v>5484</v>
      </c>
      <c r="C163">
        <v>46</v>
      </c>
      <c r="D163">
        <v>859</v>
      </c>
      <c r="E163">
        <v>0.31</v>
      </c>
      <c r="F163" s="4">
        <v>9.4599999999999996E-5</v>
      </c>
      <c r="G163" t="s">
        <v>5485</v>
      </c>
      <c r="H163" t="s">
        <v>5486</v>
      </c>
    </row>
    <row r="164" spans="1:8" x14ac:dyDescent="0.25">
      <c r="A164" t="s">
        <v>5487</v>
      </c>
      <c r="B164" t="s">
        <v>5488</v>
      </c>
      <c r="C164">
        <v>46</v>
      </c>
      <c r="D164">
        <v>1014</v>
      </c>
      <c r="E164">
        <v>0.24</v>
      </c>
      <c r="F164">
        <v>3.0000000000000001E-3</v>
      </c>
      <c r="G164" t="s">
        <v>5489</v>
      </c>
      <c r="H164" t="s">
        <v>5490</v>
      </c>
    </row>
    <row r="165" spans="1:8" x14ac:dyDescent="0.25">
      <c r="A165" t="s">
        <v>5491</v>
      </c>
      <c r="B165" t="s">
        <v>5492</v>
      </c>
      <c r="C165">
        <v>45</v>
      </c>
      <c r="D165">
        <v>105</v>
      </c>
      <c r="E165">
        <v>1.22</v>
      </c>
      <c r="F165" s="4">
        <v>1.88E-33</v>
      </c>
      <c r="G165" t="s">
        <v>5493</v>
      </c>
      <c r="H165" t="s">
        <v>5494</v>
      </c>
    </row>
    <row r="166" spans="1:8" x14ac:dyDescent="0.25">
      <c r="A166" t="s">
        <v>5495</v>
      </c>
      <c r="B166" t="s">
        <v>5496</v>
      </c>
      <c r="C166">
        <v>45</v>
      </c>
      <c r="D166">
        <v>118</v>
      </c>
      <c r="E166">
        <v>1.17</v>
      </c>
      <c r="F166" s="4">
        <v>8.2800000000000004E-32</v>
      </c>
      <c r="G166" t="s">
        <v>5497</v>
      </c>
      <c r="H166" t="s">
        <v>5498</v>
      </c>
    </row>
    <row r="167" spans="1:8" x14ac:dyDescent="0.25">
      <c r="A167" t="s">
        <v>5499</v>
      </c>
      <c r="B167" t="s">
        <v>5500</v>
      </c>
      <c r="C167">
        <v>45</v>
      </c>
      <c r="D167">
        <v>425</v>
      </c>
      <c r="E167">
        <v>0.61</v>
      </c>
      <c r="F167" s="4">
        <v>8.9700000000000001E-13</v>
      </c>
      <c r="G167" t="s">
        <v>5501</v>
      </c>
      <c r="H167" t="s">
        <v>5502</v>
      </c>
    </row>
    <row r="168" spans="1:8" x14ac:dyDescent="0.25">
      <c r="A168" t="s">
        <v>5503</v>
      </c>
      <c r="B168" t="s">
        <v>5504</v>
      </c>
      <c r="C168">
        <v>45</v>
      </c>
      <c r="D168">
        <v>577</v>
      </c>
      <c r="E168">
        <v>0.48</v>
      </c>
      <c r="F168" s="4">
        <v>9.7200000000000003E-9</v>
      </c>
      <c r="G168" t="s">
        <v>5505</v>
      </c>
      <c r="H168" t="s">
        <v>5506</v>
      </c>
    </row>
    <row r="169" spans="1:8" x14ac:dyDescent="0.25">
      <c r="A169" t="s">
        <v>5507</v>
      </c>
      <c r="B169" t="s">
        <v>5508</v>
      </c>
      <c r="C169">
        <v>45</v>
      </c>
      <c r="D169">
        <v>867</v>
      </c>
      <c r="E169">
        <v>0.3</v>
      </c>
      <c r="F169">
        <v>2.3000000000000001E-4</v>
      </c>
      <c r="G169" t="s">
        <v>5509</v>
      </c>
      <c r="H169" t="s">
        <v>5510</v>
      </c>
    </row>
    <row r="170" spans="1:8" x14ac:dyDescent="0.25">
      <c r="A170" t="s">
        <v>5511</v>
      </c>
      <c r="B170" t="s">
        <v>5512</v>
      </c>
      <c r="C170">
        <v>45</v>
      </c>
      <c r="D170">
        <v>953</v>
      </c>
      <c r="E170">
        <v>0.26</v>
      </c>
      <c r="F170">
        <v>1.6000000000000001E-3</v>
      </c>
      <c r="G170" t="s">
        <v>5513</v>
      </c>
      <c r="H170" t="s">
        <v>5514</v>
      </c>
    </row>
    <row r="171" spans="1:8" x14ac:dyDescent="0.25">
      <c r="A171" t="s">
        <v>5515</v>
      </c>
      <c r="B171" t="s">
        <v>5516</v>
      </c>
      <c r="C171">
        <v>45</v>
      </c>
      <c r="D171">
        <v>1035</v>
      </c>
      <c r="E171">
        <v>0.22</v>
      </c>
      <c r="F171">
        <v>7.3000000000000001E-3</v>
      </c>
      <c r="G171" t="s">
        <v>5517</v>
      </c>
      <c r="H171" t="s">
        <v>5518</v>
      </c>
    </row>
    <row r="172" spans="1:8" x14ac:dyDescent="0.25">
      <c r="A172" t="s">
        <v>5519</v>
      </c>
      <c r="B172" t="s">
        <v>5520</v>
      </c>
      <c r="C172">
        <v>44</v>
      </c>
      <c r="D172">
        <v>101</v>
      </c>
      <c r="E172">
        <v>1.22</v>
      </c>
      <c r="F172" s="4">
        <v>5.7200000000000002E-33</v>
      </c>
      <c r="G172" t="s">
        <v>5521</v>
      </c>
      <c r="H172" t="s">
        <v>5522</v>
      </c>
    </row>
    <row r="173" spans="1:8" x14ac:dyDescent="0.25">
      <c r="A173" t="s">
        <v>5523</v>
      </c>
      <c r="B173" t="s">
        <v>5524</v>
      </c>
      <c r="C173">
        <v>44</v>
      </c>
      <c r="D173">
        <v>873</v>
      </c>
      <c r="E173">
        <v>0.28999999999999998</v>
      </c>
      <c r="F173">
        <v>5.1999999999999995E-4</v>
      </c>
      <c r="G173" t="s">
        <v>5525</v>
      </c>
      <c r="H173" t="s">
        <v>5526</v>
      </c>
    </row>
    <row r="174" spans="1:8" x14ac:dyDescent="0.25">
      <c r="A174" t="s">
        <v>5527</v>
      </c>
      <c r="B174" t="s">
        <v>5528</v>
      </c>
      <c r="C174">
        <v>44</v>
      </c>
      <c r="D174">
        <v>1052</v>
      </c>
      <c r="E174">
        <v>0.21</v>
      </c>
      <c r="F174">
        <v>1.5100000000000001E-2</v>
      </c>
      <c r="G174" t="s">
        <v>5529</v>
      </c>
      <c r="H174" t="s">
        <v>5530</v>
      </c>
    </row>
    <row r="175" spans="1:8" x14ac:dyDescent="0.25">
      <c r="A175" t="s">
        <v>5531</v>
      </c>
      <c r="B175" t="s">
        <v>5532</v>
      </c>
      <c r="C175">
        <v>43</v>
      </c>
      <c r="D175">
        <v>97</v>
      </c>
      <c r="E175">
        <v>1.23</v>
      </c>
      <c r="F175" s="4">
        <v>1.8100000000000001E-32</v>
      </c>
      <c r="G175" t="s">
        <v>5533</v>
      </c>
      <c r="H175" t="s">
        <v>5534</v>
      </c>
    </row>
    <row r="176" spans="1:8" x14ac:dyDescent="0.25">
      <c r="A176" t="s">
        <v>5535</v>
      </c>
      <c r="B176" t="s">
        <v>5536</v>
      </c>
      <c r="C176">
        <v>43</v>
      </c>
      <c r="D176">
        <v>457</v>
      </c>
      <c r="E176">
        <v>0.56000000000000005</v>
      </c>
      <c r="F176" s="4">
        <v>1.1800000000000001E-10</v>
      </c>
      <c r="G176" t="s">
        <v>5537</v>
      </c>
      <c r="H176" t="s">
        <v>5538</v>
      </c>
    </row>
    <row r="177" spans="1:8" x14ac:dyDescent="0.25">
      <c r="A177" t="s">
        <v>5539</v>
      </c>
      <c r="B177" t="s">
        <v>5540</v>
      </c>
      <c r="C177">
        <v>43</v>
      </c>
      <c r="D177">
        <v>532</v>
      </c>
      <c r="E177">
        <v>0.49</v>
      </c>
      <c r="F177" s="4">
        <v>9.0099999999999993E-9</v>
      </c>
      <c r="G177" t="s">
        <v>5541</v>
      </c>
      <c r="H177" t="s">
        <v>5542</v>
      </c>
    </row>
    <row r="178" spans="1:8" x14ac:dyDescent="0.25">
      <c r="A178" t="s">
        <v>5543</v>
      </c>
      <c r="B178" t="s">
        <v>5544</v>
      </c>
      <c r="C178">
        <v>43</v>
      </c>
      <c r="D178">
        <v>892</v>
      </c>
      <c r="E178">
        <v>0.27</v>
      </c>
      <c r="F178">
        <v>1.5E-3</v>
      </c>
      <c r="G178" t="s">
        <v>5545</v>
      </c>
      <c r="H178" t="s">
        <v>5546</v>
      </c>
    </row>
    <row r="179" spans="1:8" x14ac:dyDescent="0.25">
      <c r="A179" t="s">
        <v>5547</v>
      </c>
      <c r="B179" t="s">
        <v>5548</v>
      </c>
      <c r="C179">
        <v>43</v>
      </c>
      <c r="D179">
        <v>901</v>
      </c>
      <c r="E179">
        <v>0.26</v>
      </c>
      <c r="F179">
        <v>1.8E-3</v>
      </c>
      <c r="G179" t="s">
        <v>5549</v>
      </c>
      <c r="H179" t="s">
        <v>5550</v>
      </c>
    </row>
    <row r="180" spans="1:8" x14ac:dyDescent="0.25">
      <c r="A180" t="s">
        <v>5551</v>
      </c>
      <c r="B180" t="s">
        <v>5552</v>
      </c>
      <c r="C180">
        <v>43</v>
      </c>
      <c r="D180">
        <v>953</v>
      </c>
      <c r="E180">
        <v>0.24</v>
      </c>
      <c r="F180">
        <v>5.0000000000000001E-3</v>
      </c>
      <c r="G180" t="s">
        <v>5553</v>
      </c>
      <c r="H180" t="s">
        <v>5554</v>
      </c>
    </row>
    <row r="181" spans="1:8" x14ac:dyDescent="0.25">
      <c r="A181" t="s">
        <v>5555</v>
      </c>
      <c r="B181" t="s">
        <v>5556</v>
      </c>
      <c r="C181">
        <v>43</v>
      </c>
      <c r="D181">
        <v>995</v>
      </c>
      <c r="E181">
        <v>0.22</v>
      </c>
      <c r="F181">
        <v>1.01E-2</v>
      </c>
      <c r="G181" t="s">
        <v>5557</v>
      </c>
      <c r="H181" t="s">
        <v>5558</v>
      </c>
    </row>
    <row r="182" spans="1:8" x14ac:dyDescent="0.25">
      <c r="A182" t="s">
        <v>5559</v>
      </c>
      <c r="B182" t="s">
        <v>5560</v>
      </c>
      <c r="C182">
        <v>42</v>
      </c>
      <c r="D182">
        <v>92</v>
      </c>
      <c r="E182">
        <v>1.24</v>
      </c>
      <c r="F182" s="4">
        <v>3.9899999999999998E-32</v>
      </c>
      <c r="G182" t="s">
        <v>5561</v>
      </c>
      <c r="H182" t="s">
        <v>5562</v>
      </c>
    </row>
    <row r="183" spans="1:8" x14ac:dyDescent="0.25">
      <c r="A183" t="s">
        <v>5563</v>
      </c>
      <c r="B183" t="s">
        <v>5564</v>
      </c>
      <c r="C183">
        <v>42</v>
      </c>
      <c r="D183">
        <v>297</v>
      </c>
      <c r="E183">
        <v>0.73</v>
      </c>
      <c r="F183" s="4">
        <v>9.6899999999999997E-16</v>
      </c>
      <c r="G183" t="s">
        <v>5565</v>
      </c>
      <c r="H183" t="s">
        <v>5566</v>
      </c>
    </row>
    <row r="184" spans="1:8" x14ac:dyDescent="0.25">
      <c r="A184" t="s">
        <v>5567</v>
      </c>
      <c r="B184" t="s">
        <v>5568</v>
      </c>
      <c r="C184">
        <v>42</v>
      </c>
      <c r="D184">
        <v>625</v>
      </c>
      <c r="E184">
        <v>0.41</v>
      </c>
      <c r="F184" s="4">
        <v>1.5200000000000001E-6</v>
      </c>
      <c r="G184" t="s">
        <v>5569</v>
      </c>
      <c r="H184" t="s">
        <v>5570</v>
      </c>
    </row>
    <row r="185" spans="1:8" x14ac:dyDescent="0.25">
      <c r="A185" t="s">
        <v>5571</v>
      </c>
      <c r="B185" t="s">
        <v>5572</v>
      </c>
      <c r="C185">
        <v>42</v>
      </c>
      <c r="D185">
        <v>742</v>
      </c>
      <c r="E185">
        <v>0.34</v>
      </c>
      <c r="F185" s="4">
        <v>7.1099999999999994E-5</v>
      </c>
      <c r="G185" t="s">
        <v>5573</v>
      </c>
      <c r="H185" t="s">
        <v>5574</v>
      </c>
    </row>
    <row r="186" spans="1:8" x14ac:dyDescent="0.25">
      <c r="A186" t="s">
        <v>5575</v>
      </c>
      <c r="B186" t="s">
        <v>5576</v>
      </c>
      <c r="C186">
        <v>42</v>
      </c>
      <c r="D186">
        <v>900</v>
      </c>
      <c r="E186">
        <v>0.25</v>
      </c>
      <c r="F186">
        <v>3.2000000000000002E-3</v>
      </c>
      <c r="G186" t="s">
        <v>5577</v>
      </c>
      <c r="H186" t="s">
        <v>5578</v>
      </c>
    </row>
    <row r="187" spans="1:8" x14ac:dyDescent="0.25">
      <c r="A187" t="s">
        <v>5579</v>
      </c>
      <c r="B187" t="s">
        <v>5580</v>
      </c>
      <c r="C187">
        <v>41</v>
      </c>
      <c r="D187">
        <v>409</v>
      </c>
      <c r="E187">
        <v>0.57999999999999996</v>
      </c>
      <c r="F187" s="4">
        <v>6.1599999999999999E-11</v>
      </c>
      <c r="G187" t="s">
        <v>5581</v>
      </c>
      <c r="H187" t="s">
        <v>5582</v>
      </c>
    </row>
    <row r="188" spans="1:8" x14ac:dyDescent="0.25">
      <c r="A188" t="s">
        <v>5583</v>
      </c>
      <c r="B188" t="s">
        <v>5584</v>
      </c>
      <c r="C188">
        <v>41</v>
      </c>
      <c r="D188">
        <v>575</v>
      </c>
      <c r="E188">
        <v>0.44</v>
      </c>
      <c r="F188" s="4">
        <v>5.13E-7</v>
      </c>
      <c r="G188" t="s">
        <v>5585</v>
      </c>
      <c r="H188" t="s">
        <v>5586</v>
      </c>
    </row>
    <row r="189" spans="1:8" x14ac:dyDescent="0.25">
      <c r="A189" t="s">
        <v>5587</v>
      </c>
      <c r="B189" t="s">
        <v>5588</v>
      </c>
      <c r="C189">
        <v>41</v>
      </c>
      <c r="D189">
        <v>896</v>
      </c>
      <c r="E189">
        <v>0.24</v>
      </c>
      <c r="F189">
        <v>5.1000000000000004E-3</v>
      </c>
      <c r="G189" t="s">
        <v>5589</v>
      </c>
      <c r="H189" t="s">
        <v>5590</v>
      </c>
    </row>
    <row r="190" spans="1:8" x14ac:dyDescent="0.25">
      <c r="A190" t="s">
        <v>5591</v>
      </c>
      <c r="B190" t="s">
        <v>5592</v>
      </c>
      <c r="C190">
        <v>40</v>
      </c>
      <c r="D190">
        <v>425</v>
      </c>
      <c r="E190">
        <v>0.56000000000000005</v>
      </c>
      <c r="F190" s="4">
        <v>6.4800000000000004E-10</v>
      </c>
      <c r="G190" t="s">
        <v>5593</v>
      </c>
      <c r="H190" t="s">
        <v>5594</v>
      </c>
    </row>
    <row r="191" spans="1:8" x14ac:dyDescent="0.25">
      <c r="A191" t="s">
        <v>5595</v>
      </c>
      <c r="B191" t="s">
        <v>5596</v>
      </c>
      <c r="C191">
        <v>40</v>
      </c>
      <c r="D191">
        <v>945</v>
      </c>
      <c r="E191">
        <v>0.21</v>
      </c>
      <c r="F191">
        <v>1.89E-2</v>
      </c>
      <c r="G191" t="s">
        <v>5597</v>
      </c>
      <c r="H191" t="s">
        <v>5598</v>
      </c>
    </row>
    <row r="192" spans="1:8" x14ac:dyDescent="0.25">
      <c r="A192" t="s">
        <v>5599</v>
      </c>
      <c r="B192" t="s">
        <v>5600</v>
      </c>
      <c r="C192">
        <v>38</v>
      </c>
      <c r="D192">
        <v>265</v>
      </c>
      <c r="E192">
        <v>0.74</v>
      </c>
      <c r="F192" s="4">
        <v>1.9800000000000001E-14</v>
      </c>
      <c r="G192" t="s">
        <v>5601</v>
      </c>
      <c r="H192" t="s">
        <v>5602</v>
      </c>
    </row>
    <row r="193" spans="1:8" x14ac:dyDescent="0.25">
      <c r="A193" t="s">
        <v>5603</v>
      </c>
      <c r="B193" t="s">
        <v>5604</v>
      </c>
      <c r="C193">
        <v>37</v>
      </c>
      <c r="D193">
        <v>368</v>
      </c>
      <c r="E193">
        <v>0.59</v>
      </c>
      <c r="F193" s="4">
        <v>6.6499999999999998E-10</v>
      </c>
      <c r="G193" t="s">
        <v>5605</v>
      </c>
      <c r="H193" t="s">
        <v>5606</v>
      </c>
    </row>
    <row r="194" spans="1:8" x14ac:dyDescent="0.25">
      <c r="A194" t="s">
        <v>5607</v>
      </c>
      <c r="B194" t="s">
        <v>5608</v>
      </c>
      <c r="C194">
        <v>37</v>
      </c>
      <c r="D194">
        <v>854</v>
      </c>
      <c r="E194">
        <v>0.22</v>
      </c>
      <c r="F194">
        <v>1.8700000000000001E-2</v>
      </c>
      <c r="G194" t="s">
        <v>5609</v>
      </c>
      <c r="H194" t="s">
        <v>5610</v>
      </c>
    </row>
    <row r="195" spans="1:8" x14ac:dyDescent="0.25">
      <c r="A195" t="s">
        <v>5611</v>
      </c>
      <c r="B195" t="s">
        <v>5612</v>
      </c>
      <c r="C195">
        <v>36</v>
      </c>
      <c r="D195">
        <v>552</v>
      </c>
      <c r="E195">
        <v>0.4</v>
      </c>
      <c r="F195" s="4">
        <v>2.0699999999999998E-5</v>
      </c>
      <c r="G195" t="s">
        <v>5613</v>
      </c>
      <c r="H195" t="s">
        <v>5614</v>
      </c>
    </row>
    <row r="196" spans="1:8" x14ac:dyDescent="0.25">
      <c r="A196" t="s">
        <v>5615</v>
      </c>
      <c r="B196" t="s">
        <v>5616</v>
      </c>
      <c r="C196">
        <v>36</v>
      </c>
      <c r="D196">
        <v>881</v>
      </c>
      <c r="E196">
        <v>0.2</v>
      </c>
      <c r="F196">
        <v>4.3999999999999997E-2</v>
      </c>
      <c r="G196" t="s">
        <v>5617</v>
      </c>
      <c r="H196" t="s">
        <v>5618</v>
      </c>
    </row>
    <row r="197" spans="1:8" x14ac:dyDescent="0.25">
      <c r="A197" t="s">
        <v>5619</v>
      </c>
      <c r="B197" t="s">
        <v>5620</v>
      </c>
      <c r="C197">
        <v>35</v>
      </c>
      <c r="D197">
        <v>294</v>
      </c>
      <c r="E197">
        <v>0.66</v>
      </c>
      <c r="F197" s="4">
        <v>3.4899999999999997E-11</v>
      </c>
      <c r="G197" t="s">
        <v>5621</v>
      </c>
      <c r="H197" t="s">
        <v>5622</v>
      </c>
    </row>
    <row r="198" spans="1:8" x14ac:dyDescent="0.25">
      <c r="A198" t="s">
        <v>5623</v>
      </c>
      <c r="B198" t="s">
        <v>5624</v>
      </c>
      <c r="C198">
        <v>35</v>
      </c>
      <c r="D198">
        <v>365</v>
      </c>
      <c r="E198">
        <v>0.56999999999999995</v>
      </c>
      <c r="F198" s="4">
        <v>7.1500000000000003E-9</v>
      </c>
      <c r="G198" t="s">
        <v>5625</v>
      </c>
      <c r="H198" t="s">
        <v>5626</v>
      </c>
    </row>
    <row r="199" spans="1:8" x14ac:dyDescent="0.25">
      <c r="A199" t="s">
        <v>5627</v>
      </c>
      <c r="B199" t="s">
        <v>5628</v>
      </c>
      <c r="C199">
        <v>34</v>
      </c>
      <c r="D199">
        <v>167</v>
      </c>
      <c r="E199">
        <v>0.89</v>
      </c>
      <c r="F199" s="4">
        <v>7.9300000000000002E-17</v>
      </c>
      <c r="G199" t="s">
        <v>5629</v>
      </c>
      <c r="H199" t="s">
        <v>5630</v>
      </c>
    </row>
    <row r="200" spans="1:8" x14ac:dyDescent="0.25">
      <c r="A200" t="s">
        <v>5631</v>
      </c>
      <c r="B200" t="s">
        <v>5632</v>
      </c>
      <c r="C200">
        <v>34</v>
      </c>
      <c r="D200">
        <v>809</v>
      </c>
      <c r="E200">
        <v>0.21</v>
      </c>
      <c r="F200">
        <v>3.78E-2</v>
      </c>
      <c r="G200" t="s">
        <v>5633</v>
      </c>
      <c r="H200" t="s">
        <v>5634</v>
      </c>
    </row>
    <row r="201" spans="1:8" x14ac:dyDescent="0.25">
      <c r="A201" t="s">
        <v>5635</v>
      </c>
      <c r="B201" t="s">
        <v>5636</v>
      </c>
      <c r="C201">
        <v>33</v>
      </c>
      <c r="D201">
        <v>237</v>
      </c>
      <c r="E201">
        <v>0.73</v>
      </c>
      <c r="F201" s="4">
        <v>3.32E-12</v>
      </c>
      <c r="G201" t="s">
        <v>5637</v>
      </c>
      <c r="H201" t="s">
        <v>5638</v>
      </c>
    </row>
    <row r="202" spans="1:8" x14ac:dyDescent="0.25">
      <c r="A202" t="s">
        <v>5639</v>
      </c>
      <c r="B202" t="s">
        <v>5640</v>
      </c>
      <c r="C202">
        <v>33</v>
      </c>
      <c r="D202">
        <v>441</v>
      </c>
      <c r="E202">
        <v>0.46</v>
      </c>
      <c r="F202" s="4">
        <v>3.9400000000000004E-6</v>
      </c>
      <c r="G202" t="s">
        <v>5641</v>
      </c>
      <c r="H202" t="s">
        <v>5642</v>
      </c>
    </row>
    <row r="203" spans="1:8" x14ac:dyDescent="0.25">
      <c r="A203" t="s">
        <v>5643</v>
      </c>
      <c r="B203" t="s">
        <v>5644</v>
      </c>
      <c r="C203">
        <v>33</v>
      </c>
      <c r="D203">
        <v>461</v>
      </c>
      <c r="E203">
        <v>0.44</v>
      </c>
      <c r="F203" s="4">
        <v>9.4299999999999995E-6</v>
      </c>
      <c r="G203" t="s">
        <v>5645</v>
      </c>
      <c r="H203" t="s">
        <v>5646</v>
      </c>
    </row>
    <row r="204" spans="1:8" x14ac:dyDescent="0.25">
      <c r="A204" t="s">
        <v>5647</v>
      </c>
      <c r="B204" t="s">
        <v>5648</v>
      </c>
      <c r="C204">
        <v>33</v>
      </c>
      <c r="D204">
        <v>465</v>
      </c>
      <c r="E204">
        <v>0.43</v>
      </c>
      <c r="F204" s="4">
        <v>1.1E-5</v>
      </c>
      <c r="G204" t="s">
        <v>5649</v>
      </c>
      <c r="H204" t="s">
        <v>5650</v>
      </c>
    </row>
    <row r="205" spans="1:8" x14ac:dyDescent="0.25">
      <c r="A205" t="s">
        <v>5651</v>
      </c>
      <c r="B205" t="s">
        <v>5652</v>
      </c>
      <c r="C205">
        <v>33</v>
      </c>
      <c r="D205">
        <v>491</v>
      </c>
      <c r="E205">
        <v>0.41</v>
      </c>
      <c r="F205" s="4">
        <v>2.9899999999999998E-5</v>
      </c>
      <c r="G205" t="s">
        <v>5653</v>
      </c>
      <c r="H205" t="s">
        <v>5654</v>
      </c>
    </row>
    <row r="206" spans="1:8" x14ac:dyDescent="0.25">
      <c r="A206" t="s">
        <v>5655</v>
      </c>
      <c r="B206" t="s">
        <v>5656</v>
      </c>
      <c r="C206">
        <v>33</v>
      </c>
      <c r="D206">
        <v>609</v>
      </c>
      <c r="E206">
        <v>0.32</v>
      </c>
      <c r="F206">
        <v>1.2999999999999999E-3</v>
      </c>
      <c r="G206" t="s">
        <v>5657</v>
      </c>
      <c r="H206" t="s">
        <v>5658</v>
      </c>
    </row>
    <row r="207" spans="1:8" x14ac:dyDescent="0.25">
      <c r="A207" t="s">
        <v>5659</v>
      </c>
      <c r="B207" t="s">
        <v>5660</v>
      </c>
      <c r="C207">
        <v>33</v>
      </c>
      <c r="D207">
        <v>662</v>
      </c>
      <c r="E207">
        <v>0.28000000000000003</v>
      </c>
      <c r="F207">
        <v>4.4999999999999997E-3</v>
      </c>
      <c r="G207" t="s">
        <v>5661</v>
      </c>
      <c r="H207" t="s">
        <v>5662</v>
      </c>
    </row>
    <row r="208" spans="1:8" x14ac:dyDescent="0.25">
      <c r="A208" t="s">
        <v>5663</v>
      </c>
      <c r="B208" t="s">
        <v>5664</v>
      </c>
      <c r="C208">
        <v>33</v>
      </c>
      <c r="D208">
        <v>666</v>
      </c>
      <c r="E208">
        <v>0.28000000000000003</v>
      </c>
      <c r="F208">
        <v>5.0000000000000001E-3</v>
      </c>
      <c r="G208" t="s">
        <v>5665</v>
      </c>
      <c r="H208" t="s">
        <v>5666</v>
      </c>
    </row>
    <row r="209" spans="1:8" x14ac:dyDescent="0.25">
      <c r="A209" t="s">
        <v>5667</v>
      </c>
      <c r="B209" t="s">
        <v>5668</v>
      </c>
      <c r="C209">
        <v>32</v>
      </c>
      <c r="D209">
        <v>275</v>
      </c>
      <c r="E209">
        <v>0.65</v>
      </c>
      <c r="F209" s="4">
        <v>5.3400000000000002E-10</v>
      </c>
      <c r="G209" t="s">
        <v>5669</v>
      </c>
      <c r="H209" t="s">
        <v>5670</v>
      </c>
    </row>
    <row r="210" spans="1:8" x14ac:dyDescent="0.25">
      <c r="A210" t="s">
        <v>5671</v>
      </c>
      <c r="B210" t="s">
        <v>5672</v>
      </c>
      <c r="C210">
        <v>32</v>
      </c>
      <c r="D210">
        <v>468</v>
      </c>
      <c r="E210">
        <v>0.42</v>
      </c>
      <c r="F210" s="4">
        <v>3.04E-5</v>
      </c>
      <c r="G210" t="s">
        <v>5673</v>
      </c>
      <c r="H210" t="s">
        <v>5674</v>
      </c>
    </row>
    <row r="211" spans="1:8" x14ac:dyDescent="0.25">
      <c r="A211" t="s">
        <v>5675</v>
      </c>
      <c r="B211" t="s">
        <v>5676</v>
      </c>
      <c r="C211">
        <v>31</v>
      </c>
      <c r="D211">
        <v>270</v>
      </c>
      <c r="E211">
        <v>0.64</v>
      </c>
      <c r="F211" s="4">
        <v>1.4700000000000001E-9</v>
      </c>
      <c r="G211" t="s">
        <v>5677</v>
      </c>
      <c r="H211" t="s">
        <v>5678</v>
      </c>
    </row>
    <row r="212" spans="1:8" x14ac:dyDescent="0.25">
      <c r="A212" t="s">
        <v>5679</v>
      </c>
      <c r="B212" t="s">
        <v>5680</v>
      </c>
      <c r="C212">
        <v>31</v>
      </c>
      <c r="D212">
        <v>343</v>
      </c>
      <c r="E212">
        <v>0.54</v>
      </c>
      <c r="F212" s="4">
        <v>2.23E-7</v>
      </c>
      <c r="G212" t="s">
        <v>5681</v>
      </c>
      <c r="H212" t="s">
        <v>5682</v>
      </c>
    </row>
    <row r="213" spans="1:8" x14ac:dyDescent="0.25">
      <c r="A213" t="s">
        <v>5683</v>
      </c>
      <c r="B213" t="s">
        <v>5684</v>
      </c>
      <c r="C213">
        <v>31</v>
      </c>
      <c r="D213">
        <v>510</v>
      </c>
      <c r="E213">
        <v>0.37</v>
      </c>
      <c r="F213">
        <v>3.1E-4</v>
      </c>
      <c r="G213" t="s">
        <v>5685</v>
      </c>
      <c r="H213" t="s">
        <v>5686</v>
      </c>
    </row>
    <row r="214" spans="1:8" x14ac:dyDescent="0.25">
      <c r="A214" t="s">
        <v>5687</v>
      </c>
      <c r="B214" t="s">
        <v>5688</v>
      </c>
      <c r="C214">
        <v>31</v>
      </c>
      <c r="D214">
        <v>649</v>
      </c>
      <c r="E214">
        <v>0.26</v>
      </c>
      <c r="F214">
        <v>1.12E-2</v>
      </c>
      <c r="G214" t="s">
        <v>5689</v>
      </c>
      <c r="H214" t="s">
        <v>5690</v>
      </c>
    </row>
    <row r="215" spans="1:8" x14ac:dyDescent="0.25">
      <c r="A215" t="s">
        <v>5691</v>
      </c>
      <c r="B215" t="s">
        <v>5692</v>
      </c>
      <c r="C215">
        <v>31</v>
      </c>
      <c r="D215">
        <v>708</v>
      </c>
      <c r="E215">
        <v>0.23</v>
      </c>
      <c r="F215">
        <v>3.2300000000000002E-2</v>
      </c>
      <c r="G215" t="s">
        <v>5693</v>
      </c>
      <c r="H215" t="s">
        <v>5694</v>
      </c>
    </row>
    <row r="216" spans="1:8" x14ac:dyDescent="0.25">
      <c r="A216" t="s">
        <v>5695</v>
      </c>
      <c r="B216" t="s">
        <v>5696</v>
      </c>
      <c r="C216">
        <v>30</v>
      </c>
      <c r="D216">
        <v>214</v>
      </c>
      <c r="E216">
        <v>0.73</v>
      </c>
      <c r="F216" s="4">
        <v>3.75E-11</v>
      </c>
      <c r="G216" t="s">
        <v>5697</v>
      </c>
      <c r="H216" t="s">
        <v>5698</v>
      </c>
    </row>
    <row r="217" spans="1:8" x14ac:dyDescent="0.25">
      <c r="A217" t="s">
        <v>5699</v>
      </c>
      <c r="B217" t="s">
        <v>5700</v>
      </c>
      <c r="C217">
        <v>30</v>
      </c>
      <c r="D217">
        <v>498</v>
      </c>
      <c r="E217">
        <v>0.36</v>
      </c>
      <c r="F217">
        <v>4.6999999999999999E-4</v>
      </c>
      <c r="G217" t="s">
        <v>5701</v>
      </c>
      <c r="H217" t="s">
        <v>5702</v>
      </c>
    </row>
    <row r="218" spans="1:8" x14ac:dyDescent="0.25">
      <c r="A218" t="s">
        <v>5703</v>
      </c>
      <c r="B218" t="s">
        <v>5704</v>
      </c>
      <c r="C218">
        <v>30</v>
      </c>
      <c r="D218">
        <v>643</v>
      </c>
      <c r="E218">
        <v>0.25</v>
      </c>
      <c r="F218">
        <v>1.7299999999999999E-2</v>
      </c>
      <c r="G218" t="s">
        <v>5705</v>
      </c>
      <c r="H218" t="s">
        <v>5706</v>
      </c>
    </row>
    <row r="219" spans="1:8" x14ac:dyDescent="0.25">
      <c r="A219" t="s">
        <v>5707</v>
      </c>
      <c r="B219" t="s">
        <v>5708</v>
      </c>
      <c r="C219">
        <v>30</v>
      </c>
      <c r="D219">
        <v>663</v>
      </c>
      <c r="E219">
        <v>0.24</v>
      </c>
      <c r="F219">
        <v>2.5000000000000001E-2</v>
      </c>
      <c r="G219" t="s">
        <v>5709</v>
      </c>
      <c r="H219" t="s">
        <v>5710</v>
      </c>
    </row>
    <row r="220" spans="1:8" x14ac:dyDescent="0.25">
      <c r="A220" t="s">
        <v>5711</v>
      </c>
      <c r="B220" t="s">
        <v>5712</v>
      </c>
      <c r="C220">
        <v>30</v>
      </c>
      <c r="D220">
        <v>665</v>
      </c>
      <c r="E220">
        <v>0.24</v>
      </c>
      <c r="F220">
        <v>2.58E-2</v>
      </c>
      <c r="G220" t="s">
        <v>5713</v>
      </c>
      <c r="H220" t="s">
        <v>5714</v>
      </c>
    </row>
    <row r="221" spans="1:8" x14ac:dyDescent="0.25">
      <c r="A221" t="s">
        <v>5715</v>
      </c>
      <c r="B221" t="s">
        <v>5716</v>
      </c>
      <c r="C221">
        <v>29</v>
      </c>
      <c r="D221">
        <v>205</v>
      </c>
      <c r="E221">
        <v>0.73</v>
      </c>
      <c r="F221" s="4">
        <v>7.2199999999999994E-11</v>
      </c>
      <c r="G221" t="s">
        <v>5717</v>
      </c>
      <c r="H221" t="s">
        <v>5718</v>
      </c>
    </row>
    <row r="222" spans="1:8" x14ac:dyDescent="0.25">
      <c r="A222" t="s">
        <v>5719</v>
      </c>
      <c r="B222" t="s">
        <v>5720</v>
      </c>
      <c r="C222">
        <v>29</v>
      </c>
      <c r="D222">
        <v>290</v>
      </c>
      <c r="E222">
        <v>0.57999999999999996</v>
      </c>
      <c r="F222" s="4">
        <v>8.9299999999999999E-8</v>
      </c>
      <c r="G222" t="s">
        <v>5721</v>
      </c>
      <c r="H222" t="s">
        <v>5722</v>
      </c>
    </row>
    <row r="223" spans="1:8" x14ac:dyDescent="0.25">
      <c r="A223" t="s">
        <v>5723</v>
      </c>
      <c r="B223" t="s">
        <v>5724</v>
      </c>
      <c r="C223">
        <v>29</v>
      </c>
      <c r="D223">
        <v>379</v>
      </c>
      <c r="E223">
        <v>0.47</v>
      </c>
      <c r="F223" s="4">
        <v>1.2799999999999999E-5</v>
      </c>
      <c r="G223" t="s">
        <v>5725</v>
      </c>
      <c r="H223" t="s">
        <v>5726</v>
      </c>
    </row>
    <row r="224" spans="1:8" x14ac:dyDescent="0.25">
      <c r="A224" t="s">
        <v>5727</v>
      </c>
      <c r="B224" t="s">
        <v>5728</v>
      </c>
      <c r="C224">
        <v>29</v>
      </c>
      <c r="D224">
        <v>388</v>
      </c>
      <c r="E224">
        <v>0.46</v>
      </c>
      <c r="F224" s="4">
        <v>1.9300000000000002E-5</v>
      </c>
      <c r="G224" t="s">
        <v>5729</v>
      </c>
      <c r="H224" t="s">
        <v>5730</v>
      </c>
    </row>
    <row r="225" spans="1:8" x14ac:dyDescent="0.25">
      <c r="A225" t="s">
        <v>5731</v>
      </c>
      <c r="B225" t="s">
        <v>5732</v>
      </c>
      <c r="C225">
        <v>29</v>
      </c>
      <c r="D225">
        <v>425</v>
      </c>
      <c r="E225">
        <v>0.42</v>
      </c>
      <c r="F225" s="4">
        <v>8.5099999999999995E-5</v>
      </c>
      <c r="G225" t="s">
        <v>5733</v>
      </c>
      <c r="H225" t="s">
        <v>5734</v>
      </c>
    </row>
    <row r="226" spans="1:8" x14ac:dyDescent="0.25">
      <c r="A226" t="s">
        <v>5735</v>
      </c>
      <c r="B226" t="s">
        <v>5736</v>
      </c>
      <c r="C226">
        <v>29</v>
      </c>
      <c r="D226">
        <v>497</v>
      </c>
      <c r="E226">
        <v>0.35</v>
      </c>
      <c r="F226">
        <v>1E-3</v>
      </c>
      <c r="G226" t="s">
        <v>5737</v>
      </c>
      <c r="H226" t="s">
        <v>5738</v>
      </c>
    </row>
    <row r="227" spans="1:8" x14ac:dyDescent="0.25">
      <c r="A227" t="s">
        <v>5739</v>
      </c>
      <c r="B227" t="s">
        <v>5740</v>
      </c>
      <c r="C227">
        <v>29</v>
      </c>
      <c r="D227">
        <v>568</v>
      </c>
      <c r="E227">
        <v>0.28999999999999998</v>
      </c>
      <c r="F227">
        <v>6.4999999999999997E-3</v>
      </c>
      <c r="G227" t="s">
        <v>5741</v>
      </c>
      <c r="H227" t="s">
        <v>5742</v>
      </c>
    </row>
    <row r="228" spans="1:8" x14ac:dyDescent="0.25">
      <c r="A228" t="s">
        <v>5743</v>
      </c>
      <c r="B228" t="s">
        <v>5744</v>
      </c>
      <c r="C228">
        <v>29</v>
      </c>
      <c r="D228">
        <v>629</v>
      </c>
      <c r="E228">
        <v>0.25</v>
      </c>
      <c r="F228">
        <v>2.2800000000000001E-2</v>
      </c>
      <c r="G228" t="s">
        <v>5745</v>
      </c>
      <c r="H228" t="s">
        <v>5746</v>
      </c>
    </row>
    <row r="229" spans="1:8" x14ac:dyDescent="0.25">
      <c r="A229" t="s">
        <v>5747</v>
      </c>
      <c r="B229" t="s">
        <v>5748</v>
      </c>
      <c r="C229">
        <v>28</v>
      </c>
      <c r="D229">
        <v>206</v>
      </c>
      <c r="E229">
        <v>0.72</v>
      </c>
      <c r="F229" s="4">
        <v>3.9700000000000002E-10</v>
      </c>
      <c r="G229" t="s">
        <v>5749</v>
      </c>
      <c r="H229" t="s">
        <v>5750</v>
      </c>
    </row>
    <row r="230" spans="1:8" x14ac:dyDescent="0.25">
      <c r="A230" t="s">
        <v>5751</v>
      </c>
      <c r="B230" t="s">
        <v>5752</v>
      </c>
      <c r="C230">
        <v>28</v>
      </c>
      <c r="D230">
        <v>221</v>
      </c>
      <c r="E230">
        <v>0.69</v>
      </c>
      <c r="F230" s="4">
        <v>1.6600000000000001E-9</v>
      </c>
      <c r="G230" t="s">
        <v>5753</v>
      </c>
      <c r="H230" t="s">
        <v>5754</v>
      </c>
    </row>
    <row r="231" spans="1:8" x14ac:dyDescent="0.25">
      <c r="A231" t="s">
        <v>5755</v>
      </c>
      <c r="B231" t="s">
        <v>5756</v>
      </c>
      <c r="C231">
        <v>28</v>
      </c>
      <c r="D231">
        <v>245</v>
      </c>
      <c r="E231">
        <v>0.64</v>
      </c>
      <c r="F231" s="4">
        <v>1.27E-8</v>
      </c>
      <c r="G231" t="s">
        <v>5757</v>
      </c>
      <c r="H231" t="s">
        <v>5758</v>
      </c>
    </row>
    <row r="232" spans="1:8" x14ac:dyDescent="0.25">
      <c r="A232" t="s">
        <v>5759</v>
      </c>
      <c r="B232" t="s">
        <v>5760</v>
      </c>
      <c r="C232">
        <v>28</v>
      </c>
      <c r="D232">
        <v>291</v>
      </c>
      <c r="E232">
        <v>0.56999999999999995</v>
      </c>
      <c r="F232" s="4">
        <v>3.39E-7</v>
      </c>
      <c r="G232" t="s">
        <v>5761</v>
      </c>
      <c r="H232" t="s">
        <v>5762</v>
      </c>
    </row>
    <row r="233" spans="1:8" x14ac:dyDescent="0.25">
      <c r="A233" t="s">
        <v>5763</v>
      </c>
      <c r="B233" t="s">
        <v>5764</v>
      </c>
      <c r="C233">
        <v>28</v>
      </c>
      <c r="D233">
        <v>311</v>
      </c>
      <c r="E233">
        <v>0.54</v>
      </c>
      <c r="F233" s="4">
        <v>1.1599999999999999E-6</v>
      </c>
      <c r="G233" t="s">
        <v>5765</v>
      </c>
      <c r="H233" t="s">
        <v>5766</v>
      </c>
    </row>
    <row r="234" spans="1:8" x14ac:dyDescent="0.25">
      <c r="A234" t="s">
        <v>5767</v>
      </c>
      <c r="B234" t="s">
        <v>5768</v>
      </c>
      <c r="C234">
        <v>28</v>
      </c>
      <c r="D234">
        <v>574</v>
      </c>
      <c r="E234">
        <v>0.27</v>
      </c>
      <c r="F234">
        <v>1.37E-2</v>
      </c>
      <c r="G234" t="s">
        <v>5769</v>
      </c>
      <c r="H234" t="s">
        <v>5770</v>
      </c>
    </row>
    <row r="235" spans="1:8" x14ac:dyDescent="0.25">
      <c r="A235" t="s">
        <v>5771</v>
      </c>
      <c r="B235" t="s">
        <v>5772</v>
      </c>
      <c r="C235">
        <v>28</v>
      </c>
      <c r="D235">
        <v>584</v>
      </c>
      <c r="E235">
        <v>0.26</v>
      </c>
      <c r="F235">
        <v>1.67E-2</v>
      </c>
      <c r="G235" t="s">
        <v>5773</v>
      </c>
      <c r="H235" t="s">
        <v>5774</v>
      </c>
    </row>
    <row r="236" spans="1:8" x14ac:dyDescent="0.25">
      <c r="A236" t="s">
        <v>5775</v>
      </c>
      <c r="B236" t="s">
        <v>5776</v>
      </c>
      <c r="C236">
        <v>28</v>
      </c>
      <c r="D236">
        <v>618</v>
      </c>
      <c r="E236">
        <v>0.24</v>
      </c>
      <c r="F236">
        <v>3.1600000000000003E-2</v>
      </c>
      <c r="G236" t="s">
        <v>5777</v>
      </c>
      <c r="H236" t="s">
        <v>5778</v>
      </c>
    </row>
    <row r="237" spans="1:8" x14ac:dyDescent="0.25">
      <c r="A237" t="s">
        <v>5779</v>
      </c>
      <c r="B237" t="s">
        <v>5780</v>
      </c>
      <c r="C237">
        <v>27</v>
      </c>
      <c r="D237">
        <v>189</v>
      </c>
      <c r="E237">
        <v>0.74</v>
      </c>
      <c r="F237" s="4">
        <v>3.3599999999999998E-10</v>
      </c>
      <c r="G237" t="s">
        <v>5781</v>
      </c>
      <c r="H237" t="s">
        <v>5782</v>
      </c>
    </row>
    <row r="238" spans="1:8" x14ac:dyDescent="0.25">
      <c r="A238" t="s">
        <v>5783</v>
      </c>
      <c r="B238" t="s">
        <v>5784</v>
      </c>
      <c r="C238">
        <v>27</v>
      </c>
      <c r="D238">
        <v>230</v>
      </c>
      <c r="E238">
        <v>0.65</v>
      </c>
      <c r="F238" s="4">
        <v>1.4999999999999999E-8</v>
      </c>
      <c r="G238" t="s">
        <v>5785</v>
      </c>
      <c r="H238" t="s">
        <v>5786</v>
      </c>
    </row>
    <row r="239" spans="1:8" x14ac:dyDescent="0.25">
      <c r="A239" t="s">
        <v>5787</v>
      </c>
      <c r="B239" t="s">
        <v>5788</v>
      </c>
      <c r="C239">
        <v>27</v>
      </c>
      <c r="D239">
        <v>248</v>
      </c>
      <c r="E239">
        <v>0.62</v>
      </c>
      <c r="F239" s="4">
        <v>6.0699999999999994E-8</v>
      </c>
      <c r="G239" t="s">
        <v>5789</v>
      </c>
      <c r="H239" t="s">
        <v>5790</v>
      </c>
    </row>
    <row r="240" spans="1:8" x14ac:dyDescent="0.25">
      <c r="A240" t="s">
        <v>5791</v>
      </c>
      <c r="B240" t="s">
        <v>5792</v>
      </c>
      <c r="C240">
        <v>27</v>
      </c>
      <c r="D240">
        <v>391</v>
      </c>
      <c r="E240">
        <v>0.42</v>
      </c>
      <c r="F240">
        <v>1.3999999999999999E-4</v>
      </c>
      <c r="G240" t="s">
        <v>5793</v>
      </c>
      <c r="H240" t="s">
        <v>5794</v>
      </c>
    </row>
    <row r="241" spans="1:8" x14ac:dyDescent="0.25">
      <c r="A241" t="s">
        <v>5795</v>
      </c>
      <c r="B241" t="s">
        <v>5796</v>
      </c>
      <c r="C241">
        <v>27</v>
      </c>
      <c r="D241">
        <v>424</v>
      </c>
      <c r="E241">
        <v>0.39</v>
      </c>
      <c r="F241">
        <v>4.6999999999999999E-4</v>
      </c>
      <c r="G241" t="s">
        <v>5797</v>
      </c>
      <c r="H241" t="s">
        <v>5798</v>
      </c>
    </row>
    <row r="242" spans="1:8" x14ac:dyDescent="0.25">
      <c r="A242" t="s">
        <v>5799</v>
      </c>
      <c r="B242" t="s">
        <v>5800</v>
      </c>
      <c r="C242">
        <v>27</v>
      </c>
      <c r="D242">
        <v>485</v>
      </c>
      <c r="E242">
        <v>0.33</v>
      </c>
      <c r="F242">
        <v>3.2000000000000002E-3</v>
      </c>
      <c r="G242" t="s">
        <v>5801</v>
      </c>
      <c r="H242" t="s">
        <v>5802</v>
      </c>
    </row>
    <row r="243" spans="1:8" x14ac:dyDescent="0.25">
      <c r="A243" t="s">
        <v>5803</v>
      </c>
      <c r="B243" t="s">
        <v>5804</v>
      </c>
      <c r="C243">
        <v>27</v>
      </c>
      <c r="D243">
        <v>570</v>
      </c>
      <c r="E243">
        <v>0.26</v>
      </c>
      <c r="F243">
        <v>2.23E-2</v>
      </c>
      <c r="G243" t="s">
        <v>5805</v>
      </c>
      <c r="H243" t="s">
        <v>5806</v>
      </c>
    </row>
    <row r="244" spans="1:8" x14ac:dyDescent="0.25">
      <c r="A244" t="s">
        <v>5807</v>
      </c>
      <c r="B244" t="s">
        <v>5808</v>
      </c>
      <c r="C244">
        <v>26</v>
      </c>
      <c r="D244">
        <v>218</v>
      </c>
      <c r="E244">
        <v>0.66</v>
      </c>
      <c r="F244" s="4">
        <v>2.2600000000000001E-8</v>
      </c>
      <c r="G244" t="s">
        <v>5809</v>
      </c>
      <c r="H244" t="s">
        <v>5810</v>
      </c>
    </row>
    <row r="245" spans="1:8" x14ac:dyDescent="0.25">
      <c r="A245" t="s">
        <v>5811</v>
      </c>
      <c r="B245" t="s">
        <v>5812</v>
      </c>
      <c r="C245">
        <v>26</v>
      </c>
      <c r="D245">
        <v>373</v>
      </c>
      <c r="E245">
        <v>0.43</v>
      </c>
      <c r="F245">
        <v>1.7000000000000001E-4</v>
      </c>
      <c r="G245" t="s">
        <v>5813</v>
      </c>
      <c r="H245" t="s">
        <v>5814</v>
      </c>
    </row>
    <row r="246" spans="1:8" x14ac:dyDescent="0.25">
      <c r="A246" t="s">
        <v>5815</v>
      </c>
      <c r="B246" t="s">
        <v>5816</v>
      </c>
      <c r="C246">
        <v>26</v>
      </c>
      <c r="D246">
        <v>397</v>
      </c>
      <c r="E246">
        <v>0.4</v>
      </c>
      <c r="F246">
        <v>4.2999999999999999E-4</v>
      </c>
      <c r="G246" t="s">
        <v>5817</v>
      </c>
      <c r="H246" t="s">
        <v>5818</v>
      </c>
    </row>
    <row r="247" spans="1:8" x14ac:dyDescent="0.25">
      <c r="A247" t="s">
        <v>5819</v>
      </c>
      <c r="B247" t="s">
        <v>5820</v>
      </c>
      <c r="C247">
        <v>26</v>
      </c>
      <c r="D247">
        <v>480</v>
      </c>
      <c r="E247">
        <v>0.32</v>
      </c>
      <c r="F247">
        <v>5.5999999999999999E-3</v>
      </c>
      <c r="G247" t="s">
        <v>5821</v>
      </c>
      <c r="H247" t="s">
        <v>5822</v>
      </c>
    </row>
    <row r="248" spans="1:8" x14ac:dyDescent="0.25">
      <c r="A248" t="s">
        <v>5823</v>
      </c>
      <c r="B248" t="s">
        <v>5824</v>
      </c>
      <c r="C248">
        <v>26</v>
      </c>
      <c r="D248">
        <v>499</v>
      </c>
      <c r="E248">
        <v>0.3</v>
      </c>
      <c r="F248">
        <v>8.8000000000000005E-3</v>
      </c>
      <c r="G248" t="s">
        <v>5825</v>
      </c>
      <c r="H248" t="s">
        <v>5826</v>
      </c>
    </row>
    <row r="249" spans="1:8" x14ac:dyDescent="0.25">
      <c r="A249" t="s">
        <v>5827</v>
      </c>
      <c r="B249" t="s">
        <v>5828</v>
      </c>
      <c r="C249">
        <v>25</v>
      </c>
      <c r="D249">
        <v>113</v>
      </c>
      <c r="E249">
        <v>0.93</v>
      </c>
      <c r="F249" s="4">
        <v>4.5399999999999998E-13</v>
      </c>
      <c r="G249" t="s">
        <v>5829</v>
      </c>
      <c r="H249" t="s">
        <v>5830</v>
      </c>
    </row>
    <row r="250" spans="1:8" x14ac:dyDescent="0.25">
      <c r="A250" t="s">
        <v>5831</v>
      </c>
      <c r="B250" t="s">
        <v>5832</v>
      </c>
      <c r="C250">
        <v>25</v>
      </c>
      <c r="D250">
        <v>190</v>
      </c>
      <c r="E250">
        <v>0.7</v>
      </c>
      <c r="F250" s="4">
        <v>8.3699999999999998E-9</v>
      </c>
      <c r="G250" t="s">
        <v>5833</v>
      </c>
      <c r="H250" t="s">
        <v>5834</v>
      </c>
    </row>
    <row r="251" spans="1:8" x14ac:dyDescent="0.25">
      <c r="A251" t="s">
        <v>5835</v>
      </c>
      <c r="B251" t="s">
        <v>5836</v>
      </c>
      <c r="C251">
        <v>25</v>
      </c>
      <c r="D251">
        <v>198</v>
      </c>
      <c r="E251">
        <v>0.69</v>
      </c>
      <c r="F251" s="4">
        <v>1.6700000000000001E-8</v>
      </c>
      <c r="G251" t="s">
        <v>5837</v>
      </c>
      <c r="H251" t="s">
        <v>5838</v>
      </c>
    </row>
    <row r="252" spans="1:8" x14ac:dyDescent="0.25">
      <c r="A252" t="s">
        <v>5839</v>
      </c>
      <c r="B252" t="s">
        <v>5840</v>
      </c>
      <c r="C252">
        <v>25</v>
      </c>
      <c r="D252">
        <v>203</v>
      </c>
      <c r="E252">
        <v>0.67</v>
      </c>
      <c r="F252" s="4">
        <v>2.6099999999999999E-8</v>
      </c>
      <c r="G252" t="s">
        <v>5841</v>
      </c>
      <c r="H252" t="s">
        <v>5842</v>
      </c>
    </row>
    <row r="253" spans="1:8" x14ac:dyDescent="0.25">
      <c r="A253" t="s">
        <v>5843</v>
      </c>
      <c r="B253" t="s">
        <v>5844</v>
      </c>
      <c r="C253">
        <v>25</v>
      </c>
      <c r="D253">
        <v>287</v>
      </c>
      <c r="E253">
        <v>0.52</v>
      </c>
      <c r="F253" s="4">
        <v>9.0299999999999999E-6</v>
      </c>
      <c r="G253" t="s">
        <v>5845</v>
      </c>
      <c r="H253" t="s">
        <v>5846</v>
      </c>
    </row>
    <row r="254" spans="1:8" x14ac:dyDescent="0.25">
      <c r="A254" t="s">
        <v>5847</v>
      </c>
      <c r="B254" t="s">
        <v>5848</v>
      </c>
      <c r="C254">
        <v>25</v>
      </c>
      <c r="D254">
        <v>327</v>
      </c>
      <c r="E254">
        <v>0.47</v>
      </c>
      <c r="F254" s="4">
        <v>6.3800000000000006E-5</v>
      </c>
      <c r="G254" t="s">
        <v>5849</v>
      </c>
      <c r="H254" t="s">
        <v>5850</v>
      </c>
    </row>
    <row r="255" spans="1:8" x14ac:dyDescent="0.25">
      <c r="A255" t="s">
        <v>5851</v>
      </c>
      <c r="B255" t="s">
        <v>5852</v>
      </c>
      <c r="C255">
        <v>25</v>
      </c>
      <c r="D255">
        <v>383</v>
      </c>
      <c r="E255">
        <v>0.4</v>
      </c>
      <c r="F255">
        <v>6.0999999999999997E-4</v>
      </c>
      <c r="G255" t="s">
        <v>5853</v>
      </c>
      <c r="H255" t="s">
        <v>5854</v>
      </c>
    </row>
    <row r="256" spans="1:8" x14ac:dyDescent="0.25">
      <c r="A256" t="s">
        <v>5855</v>
      </c>
      <c r="B256" t="s">
        <v>5856</v>
      </c>
      <c r="C256">
        <v>25</v>
      </c>
      <c r="D256">
        <v>456</v>
      </c>
      <c r="E256">
        <v>0.32</v>
      </c>
      <c r="F256">
        <v>5.8999999999999999E-3</v>
      </c>
      <c r="G256" t="s">
        <v>5857</v>
      </c>
      <c r="H256" t="s">
        <v>5858</v>
      </c>
    </row>
    <row r="257" spans="1:8" x14ac:dyDescent="0.25">
      <c r="A257" t="s">
        <v>5859</v>
      </c>
      <c r="B257" t="s">
        <v>5860</v>
      </c>
      <c r="C257">
        <v>24</v>
      </c>
      <c r="D257">
        <v>107</v>
      </c>
      <c r="E257">
        <v>0.93</v>
      </c>
      <c r="F257" s="4">
        <v>1.14E-12</v>
      </c>
      <c r="G257" t="s">
        <v>5861</v>
      </c>
      <c r="H257" t="s">
        <v>5862</v>
      </c>
    </row>
    <row r="258" spans="1:8" x14ac:dyDescent="0.25">
      <c r="A258" t="s">
        <v>5863</v>
      </c>
      <c r="B258" t="s">
        <v>5864</v>
      </c>
      <c r="C258">
        <v>24</v>
      </c>
      <c r="D258">
        <v>124</v>
      </c>
      <c r="E258">
        <v>0.87</v>
      </c>
      <c r="F258" s="4">
        <v>1.7700000000000001E-11</v>
      </c>
      <c r="G258" t="s">
        <v>5861</v>
      </c>
      <c r="H258" t="s">
        <v>5862</v>
      </c>
    </row>
    <row r="259" spans="1:8" x14ac:dyDescent="0.25">
      <c r="A259" t="s">
        <v>5865</v>
      </c>
      <c r="B259" t="s">
        <v>5866</v>
      </c>
      <c r="C259">
        <v>24</v>
      </c>
      <c r="D259">
        <v>274</v>
      </c>
      <c r="E259">
        <v>0.53</v>
      </c>
      <c r="F259" s="4">
        <v>1.31E-5</v>
      </c>
      <c r="G259" t="s">
        <v>5867</v>
      </c>
      <c r="H259" t="s">
        <v>5868</v>
      </c>
    </row>
    <row r="260" spans="1:8" x14ac:dyDescent="0.25">
      <c r="A260" t="s">
        <v>5869</v>
      </c>
      <c r="B260" t="s">
        <v>5870</v>
      </c>
      <c r="C260">
        <v>24</v>
      </c>
      <c r="D260">
        <v>340</v>
      </c>
      <c r="E260">
        <v>0.43</v>
      </c>
      <c r="F260">
        <v>2.9E-4</v>
      </c>
      <c r="G260" t="s">
        <v>5871</v>
      </c>
      <c r="H260" t="s">
        <v>5872</v>
      </c>
    </row>
    <row r="261" spans="1:8" x14ac:dyDescent="0.25">
      <c r="A261" t="s">
        <v>5873</v>
      </c>
      <c r="B261" t="s">
        <v>5874</v>
      </c>
      <c r="C261">
        <v>24</v>
      </c>
      <c r="D261">
        <v>418</v>
      </c>
      <c r="E261">
        <v>0.34</v>
      </c>
      <c r="F261">
        <v>4.3E-3</v>
      </c>
      <c r="G261" t="s">
        <v>5875</v>
      </c>
      <c r="H261" t="s">
        <v>5876</v>
      </c>
    </row>
    <row r="262" spans="1:8" x14ac:dyDescent="0.25">
      <c r="A262" t="s">
        <v>5877</v>
      </c>
      <c r="B262" t="s">
        <v>5878</v>
      </c>
      <c r="C262">
        <v>24</v>
      </c>
      <c r="D262">
        <v>505</v>
      </c>
      <c r="E262">
        <v>0.26</v>
      </c>
      <c r="F262">
        <v>3.2899999999999999E-2</v>
      </c>
      <c r="G262" t="s">
        <v>5879</v>
      </c>
      <c r="H262" t="s">
        <v>5880</v>
      </c>
    </row>
    <row r="263" spans="1:8" x14ac:dyDescent="0.25">
      <c r="A263" t="s">
        <v>5881</v>
      </c>
      <c r="B263" t="s">
        <v>5882</v>
      </c>
      <c r="C263">
        <v>24</v>
      </c>
      <c r="D263">
        <v>512</v>
      </c>
      <c r="E263">
        <v>0.25</v>
      </c>
      <c r="F263">
        <v>3.7499999999999999E-2</v>
      </c>
      <c r="G263" t="s">
        <v>5883</v>
      </c>
      <c r="H263" t="s">
        <v>5884</v>
      </c>
    </row>
    <row r="264" spans="1:8" x14ac:dyDescent="0.25">
      <c r="A264" t="s">
        <v>5885</v>
      </c>
      <c r="B264" t="s">
        <v>5886</v>
      </c>
      <c r="C264">
        <v>23</v>
      </c>
      <c r="D264">
        <v>76</v>
      </c>
      <c r="E264">
        <v>1.06</v>
      </c>
      <c r="F264" s="4">
        <v>1.89E-14</v>
      </c>
      <c r="G264" t="s">
        <v>5887</v>
      </c>
      <c r="H264" t="s">
        <v>5888</v>
      </c>
    </row>
    <row r="265" spans="1:8" x14ac:dyDescent="0.25">
      <c r="A265" t="s">
        <v>5889</v>
      </c>
      <c r="B265" t="s">
        <v>5890</v>
      </c>
      <c r="C265">
        <v>23</v>
      </c>
      <c r="D265">
        <v>216</v>
      </c>
      <c r="E265">
        <v>0.61</v>
      </c>
      <c r="F265" s="4">
        <v>1.1599999999999999E-6</v>
      </c>
      <c r="G265" t="s">
        <v>5891</v>
      </c>
      <c r="H265" t="s">
        <v>5892</v>
      </c>
    </row>
    <row r="266" spans="1:8" x14ac:dyDescent="0.25">
      <c r="A266" t="s">
        <v>5893</v>
      </c>
      <c r="B266" t="s">
        <v>5894</v>
      </c>
      <c r="C266">
        <v>23</v>
      </c>
      <c r="D266">
        <v>240</v>
      </c>
      <c r="E266">
        <v>0.56999999999999995</v>
      </c>
      <c r="F266" s="4">
        <v>5.84E-6</v>
      </c>
      <c r="G266" t="s">
        <v>5895</v>
      </c>
      <c r="H266" t="s">
        <v>5896</v>
      </c>
    </row>
    <row r="267" spans="1:8" x14ac:dyDescent="0.25">
      <c r="A267" t="s">
        <v>5897</v>
      </c>
      <c r="B267" t="s">
        <v>5898</v>
      </c>
      <c r="C267">
        <v>23</v>
      </c>
      <c r="D267">
        <v>241</v>
      </c>
      <c r="E267">
        <v>0.56000000000000005</v>
      </c>
      <c r="F267" s="4">
        <v>6.2199999999999997E-6</v>
      </c>
      <c r="G267" t="s">
        <v>5899</v>
      </c>
      <c r="H267" t="s">
        <v>5900</v>
      </c>
    </row>
    <row r="268" spans="1:8" x14ac:dyDescent="0.25">
      <c r="A268" t="s">
        <v>5901</v>
      </c>
      <c r="B268" t="s">
        <v>5902</v>
      </c>
      <c r="C268">
        <v>23</v>
      </c>
      <c r="D268">
        <v>284</v>
      </c>
      <c r="E268">
        <v>0.49</v>
      </c>
      <c r="F268" s="4">
        <v>6.3800000000000006E-5</v>
      </c>
      <c r="G268" t="s">
        <v>5903</v>
      </c>
      <c r="H268" t="s">
        <v>5904</v>
      </c>
    </row>
    <row r="269" spans="1:8" x14ac:dyDescent="0.25">
      <c r="A269" t="s">
        <v>5905</v>
      </c>
      <c r="B269" t="s">
        <v>5906</v>
      </c>
      <c r="C269">
        <v>23</v>
      </c>
      <c r="D269">
        <v>305</v>
      </c>
      <c r="E269">
        <v>0.46</v>
      </c>
      <c r="F269">
        <v>1.7000000000000001E-4</v>
      </c>
      <c r="G269" t="s">
        <v>5907</v>
      </c>
      <c r="H269" t="s">
        <v>5908</v>
      </c>
    </row>
    <row r="270" spans="1:8" x14ac:dyDescent="0.25">
      <c r="A270" t="s">
        <v>5909</v>
      </c>
      <c r="B270" t="s">
        <v>5910</v>
      </c>
      <c r="C270">
        <v>23</v>
      </c>
      <c r="D270">
        <v>325</v>
      </c>
      <c r="E270">
        <v>0.43</v>
      </c>
      <c r="F270">
        <v>4.0000000000000002E-4</v>
      </c>
      <c r="G270" t="s">
        <v>5911</v>
      </c>
      <c r="H270" t="s">
        <v>5912</v>
      </c>
    </row>
    <row r="271" spans="1:8" x14ac:dyDescent="0.25">
      <c r="A271" t="s">
        <v>5913</v>
      </c>
      <c r="B271" t="s">
        <v>5914</v>
      </c>
      <c r="C271">
        <v>22</v>
      </c>
      <c r="D271">
        <v>75</v>
      </c>
      <c r="E271">
        <v>1.05</v>
      </c>
      <c r="F271" s="4">
        <v>1.3799999999999999E-13</v>
      </c>
      <c r="G271" t="s">
        <v>5915</v>
      </c>
      <c r="H271" t="s">
        <v>5916</v>
      </c>
    </row>
    <row r="272" spans="1:8" x14ac:dyDescent="0.25">
      <c r="A272" t="s">
        <v>5917</v>
      </c>
      <c r="B272" t="s">
        <v>5918</v>
      </c>
      <c r="C272">
        <v>22</v>
      </c>
      <c r="D272">
        <v>84</v>
      </c>
      <c r="E272">
        <v>1</v>
      </c>
      <c r="F272" s="4">
        <v>9.3200000000000007E-13</v>
      </c>
      <c r="G272" t="s">
        <v>5919</v>
      </c>
      <c r="H272" t="s">
        <v>5920</v>
      </c>
    </row>
    <row r="273" spans="1:8" x14ac:dyDescent="0.25">
      <c r="A273" t="s">
        <v>5921</v>
      </c>
      <c r="B273" t="s">
        <v>5922</v>
      </c>
      <c r="C273">
        <v>22</v>
      </c>
      <c r="D273">
        <v>161</v>
      </c>
      <c r="E273">
        <v>0.72</v>
      </c>
      <c r="F273" s="4">
        <v>4.5900000000000001E-8</v>
      </c>
      <c r="G273" t="s">
        <v>5923</v>
      </c>
      <c r="H273" t="s">
        <v>5924</v>
      </c>
    </row>
    <row r="274" spans="1:8" x14ac:dyDescent="0.25">
      <c r="A274" t="s">
        <v>5925</v>
      </c>
      <c r="B274" t="s">
        <v>5926</v>
      </c>
      <c r="C274">
        <v>22</v>
      </c>
      <c r="D274">
        <v>200</v>
      </c>
      <c r="E274">
        <v>0.63</v>
      </c>
      <c r="F274" s="4">
        <v>1.33E-6</v>
      </c>
      <c r="G274" t="s">
        <v>5927</v>
      </c>
      <c r="H274" t="s">
        <v>5928</v>
      </c>
    </row>
    <row r="275" spans="1:8" x14ac:dyDescent="0.25">
      <c r="A275" t="s">
        <v>5929</v>
      </c>
      <c r="B275" t="s">
        <v>5930</v>
      </c>
      <c r="C275">
        <v>22</v>
      </c>
      <c r="D275">
        <v>234</v>
      </c>
      <c r="E275">
        <v>0.56000000000000005</v>
      </c>
      <c r="F275" s="4">
        <v>1.29E-5</v>
      </c>
      <c r="G275" t="s">
        <v>5931</v>
      </c>
      <c r="H275" t="s">
        <v>5932</v>
      </c>
    </row>
    <row r="276" spans="1:8" x14ac:dyDescent="0.25">
      <c r="A276" t="s">
        <v>5933</v>
      </c>
      <c r="B276" t="s">
        <v>5934</v>
      </c>
      <c r="C276">
        <v>22</v>
      </c>
      <c r="D276">
        <v>248</v>
      </c>
      <c r="E276">
        <v>0.53</v>
      </c>
      <c r="F276" s="4">
        <v>2.87E-5</v>
      </c>
      <c r="G276" t="s">
        <v>5935</v>
      </c>
      <c r="H276" t="s">
        <v>5936</v>
      </c>
    </row>
    <row r="277" spans="1:8" x14ac:dyDescent="0.25">
      <c r="A277" t="s">
        <v>5937</v>
      </c>
      <c r="B277" t="s">
        <v>5938</v>
      </c>
      <c r="C277">
        <v>22</v>
      </c>
      <c r="D277">
        <v>251</v>
      </c>
      <c r="E277">
        <v>0.53</v>
      </c>
      <c r="F277" s="4">
        <v>3.3899999999999997E-5</v>
      </c>
      <c r="G277" t="s">
        <v>5939</v>
      </c>
      <c r="H277" t="s">
        <v>5940</v>
      </c>
    </row>
    <row r="278" spans="1:8" x14ac:dyDescent="0.25">
      <c r="A278" t="s">
        <v>5941</v>
      </c>
      <c r="B278" t="s">
        <v>5942</v>
      </c>
      <c r="C278">
        <v>22</v>
      </c>
      <c r="D278">
        <v>347</v>
      </c>
      <c r="E278">
        <v>0.39</v>
      </c>
      <c r="F278">
        <v>2.2000000000000001E-3</v>
      </c>
      <c r="G278" t="s">
        <v>5943</v>
      </c>
      <c r="H278" t="s">
        <v>5944</v>
      </c>
    </row>
    <row r="279" spans="1:8" x14ac:dyDescent="0.25">
      <c r="A279" t="s">
        <v>5945</v>
      </c>
      <c r="B279" t="s">
        <v>5946</v>
      </c>
      <c r="C279">
        <v>22</v>
      </c>
      <c r="D279">
        <v>431</v>
      </c>
      <c r="E279">
        <v>0.28999999999999998</v>
      </c>
      <c r="F279">
        <v>2.2700000000000001E-2</v>
      </c>
      <c r="G279" t="s">
        <v>5947</v>
      </c>
      <c r="H279" t="s">
        <v>5948</v>
      </c>
    </row>
    <row r="280" spans="1:8" x14ac:dyDescent="0.25">
      <c r="A280" t="s">
        <v>5949</v>
      </c>
      <c r="B280" t="s">
        <v>5950</v>
      </c>
      <c r="C280">
        <v>22</v>
      </c>
      <c r="D280">
        <v>455</v>
      </c>
      <c r="E280">
        <v>0.27</v>
      </c>
      <c r="F280">
        <v>3.7499999999999999E-2</v>
      </c>
      <c r="G280" t="s">
        <v>5951</v>
      </c>
      <c r="H280" t="s">
        <v>5952</v>
      </c>
    </row>
    <row r="281" spans="1:8" x14ac:dyDescent="0.25">
      <c r="A281" t="s">
        <v>5953</v>
      </c>
      <c r="B281" t="s">
        <v>5954</v>
      </c>
      <c r="C281">
        <v>22</v>
      </c>
      <c r="D281">
        <v>464</v>
      </c>
      <c r="E281">
        <v>0.26</v>
      </c>
      <c r="F281">
        <v>4.4600000000000001E-2</v>
      </c>
      <c r="G281" t="s">
        <v>5955</v>
      </c>
      <c r="H281" t="s">
        <v>5956</v>
      </c>
    </row>
    <row r="282" spans="1:8" x14ac:dyDescent="0.25">
      <c r="A282" t="s">
        <v>5957</v>
      </c>
      <c r="B282" t="s">
        <v>5958</v>
      </c>
      <c r="C282">
        <v>21</v>
      </c>
      <c r="D282">
        <v>57</v>
      </c>
      <c r="E282">
        <v>1.1499999999999999</v>
      </c>
      <c r="F282" s="4">
        <v>1.4500000000000001E-14</v>
      </c>
      <c r="G282" t="s">
        <v>5959</v>
      </c>
      <c r="H282" t="s">
        <v>5960</v>
      </c>
    </row>
    <row r="283" spans="1:8" x14ac:dyDescent="0.25">
      <c r="A283" t="s">
        <v>5961</v>
      </c>
      <c r="B283" t="s">
        <v>5962</v>
      </c>
      <c r="C283">
        <v>21</v>
      </c>
      <c r="D283">
        <v>120</v>
      </c>
      <c r="E283">
        <v>0.83</v>
      </c>
      <c r="F283" s="4">
        <v>2.3600000000000001E-9</v>
      </c>
      <c r="G283" t="s">
        <v>5963</v>
      </c>
      <c r="H283" t="s">
        <v>5964</v>
      </c>
    </row>
    <row r="284" spans="1:8" x14ac:dyDescent="0.25">
      <c r="A284" t="s">
        <v>5965</v>
      </c>
      <c r="B284" t="s">
        <v>5966</v>
      </c>
      <c r="C284">
        <v>21</v>
      </c>
      <c r="D284">
        <v>167</v>
      </c>
      <c r="E284">
        <v>0.68</v>
      </c>
      <c r="F284" s="4">
        <v>3.6100000000000002E-7</v>
      </c>
      <c r="G284" t="s">
        <v>5967</v>
      </c>
      <c r="H284" t="s">
        <v>5968</v>
      </c>
    </row>
    <row r="285" spans="1:8" x14ac:dyDescent="0.25">
      <c r="A285" t="s">
        <v>5969</v>
      </c>
      <c r="B285" t="s">
        <v>5970</v>
      </c>
      <c r="C285">
        <v>21</v>
      </c>
      <c r="D285">
        <v>195</v>
      </c>
      <c r="E285">
        <v>0.62</v>
      </c>
      <c r="F285" s="4">
        <v>3.4400000000000001E-6</v>
      </c>
      <c r="G285" t="s">
        <v>5971</v>
      </c>
      <c r="H285" t="s">
        <v>5972</v>
      </c>
    </row>
    <row r="286" spans="1:8" x14ac:dyDescent="0.25">
      <c r="A286" t="s">
        <v>5973</v>
      </c>
      <c r="B286" t="s">
        <v>5974</v>
      </c>
      <c r="C286">
        <v>21</v>
      </c>
      <c r="D286">
        <v>223</v>
      </c>
      <c r="E286">
        <v>0.56000000000000005</v>
      </c>
      <c r="F286" s="4">
        <v>2.1299999999999999E-5</v>
      </c>
      <c r="G286" t="s">
        <v>5975</v>
      </c>
      <c r="H286" t="s">
        <v>5976</v>
      </c>
    </row>
    <row r="287" spans="1:8" x14ac:dyDescent="0.25">
      <c r="A287" t="s">
        <v>5977</v>
      </c>
      <c r="B287" t="s">
        <v>5978</v>
      </c>
      <c r="C287">
        <v>21</v>
      </c>
      <c r="D287">
        <v>335</v>
      </c>
      <c r="E287">
        <v>0.38</v>
      </c>
      <c r="F287">
        <v>3.3999999999999998E-3</v>
      </c>
      <c r="G287" t="s">
        <v>5979</v>
      </c>
      <c r="H287" t="s">
        <v>5980</v>
      </c>
    </row>
    <row r="288" spans="1:8" x14ac:dyDescent="0.25">
      <c r="A288" t="s">
        <v>5981</v>
      </c>
      <c r="B288" t="s">
        <v>5982</v>
      </c>
      <c r="C288">
        <v>21</v>
      </c>
      <c r="D288">
        <v>373</v>
      </c>
      <c r="E288">
        <v>0.33</v>
      </c>
      <c r="F288">
        <v>1.06E-2</v>
      </c>
      <c r="G288" t="s">
        <v>5983</v>
      </c>
      <c r="H288" t="s">
        <v>5984</v>
      </c>
    </row>
    <row r="289" spans="1:8" x14ac:dyDescent="0.25">
      <c r="A289" t="s">
        <v>5985</v>
      </c>
      <c r="B289" t="s">
        <v>5986</v>
      </c>
      <c r="C289">
        <v>21</v>
      </c>
      <c r="D289">
        <v>376</v>
      </c>
      <c r="E289">
        <v>0.33</v>
      </c>
      <c r="F289">
        <v>1.14E-2</v>
      </c>
      <c r="G289" t="s">
        <v>5987</v>
      </c>
      <c r="H289" t="s">
        <v>5988</v>
      </c>
    </row>
    <row r="290" spans="1:8" x14ac:dyDescent="0.25">
      <c r="A290" t="s">
        <v>5989</v>
      </c>
      <c r="B290" t="s">
        <v>5990</v>
      </c>
      <c r="C290">
        <v>21</v>
      </c>
      <c r="D290">
        <v>381</v>
      </c>
      <c r="E290">
        <v>0.33</v>
      </c>
      <c r="F290">
        <v>1.3100000000000001E-2</v>
      </c>
      <c r="G290" t="s">
        <v>5991</v>
      </c>
      <c r="H290" t="s">
        <v>5992</v>
      </c>
    </row>
    <row r="291" spans="1:8" x14ac:dyDescent="0.25">
      <c r="A291" t="s">
        <v>5993</v>
      </c>
      <c r="B291" t="s">
        <v>5994</v>
      </c>
      <c r="C291">
        <v>21</v>
      </c>
      <c r="D291">
        <v>387</v>
      </c>
      <c r="E291">
        <v>0.32</v>
      </c>
      <c r="F291">
        <v>1.5100000000000001E-2</v>
      </c>
      <c r="G291" t="s">
        <v>5995</v>
      </c>
      <c r="H291" t="s">
        <v>5996</v>
      </c>
    </row>
    <row r="292" spans="1:8" x14ac:dyDescent="0.25">
      <c r="A292" t="s">
        <v>5997</v>
      </c>
      <c r="B292" t="s">
        <v>5998</v>
      </c>
      <c r="C292">
        <v>21</v>
      </c>
      <c r="D292">
        <v>393</v>
      </c>
      <c r="E292">
        <v>0.31</v>
      </c>
      <c r="F292">
        <v>1.7600000000000001E-2</v>
      </c>
      <c r="G292" t="s">
        <v>5999</v>
      </c>
      <c r="H292" t="s">
        <v>6000</v>
      </c>
    </row>
    <row r="293" spans="1:8" x14ac:dyDescent="0.25">
      <c r="A293" t="s">
        <v>6001</v>
      </c>
      <c r="B293" t="s">
        <v>6002</v>
      </c>
      <c r="C293">
        <v>21</v>
      </c>
      <c r="D293">
        <v>399</v>
      </c>
      <c r="E293">
        <v>0.31</v>
      </c>
      <c r="F293">
        <v>2.0299999999999999E-2</v>
      </c>
      <c r="G293" t="s">
        <v>6003</v>
      </c>
      <c r="H293" t="s">
        <v>6004</v>
      </c>
    </row>
    <row r="294" spans="1:8" x14ac:dyDescent="0.25">
      <c r="A294" t="s">
        <v>6005</v>
      </c>
      <c r="B294" t="s">
        <v>6006</v>
      </c>
      <c r="C294">
        <v>20</v>
      </c>
      <c r="D294">
        <v>143</v>
      </c>
      <c r="E294">
        <v>0.73</v>
      </c>
      <c r="F294" s="4">
        <v>1.6500000000000001E-7</v>
      </c>
      <c r="G294" t="s">
        <v>6007</v>
      </c>
      <c r="H294" t="s">
        <v>6008</v>
      </c>
    </row>
    <row r="295" spans="1:8" x14ac:dyDescent="0.25">
      <c r="A295" t="s">
        <v>6009</v>
      </c>
      <c r="B295" t="s">
        <v>6010</v>
      </c>
      <c r="C295">
        <v>20</v>
      </c>
      <c r="D295">
        <v>153</v>
      </c>
      <c r="E295">
        <v>0.7</v>
      </c>
      <c r="F295" s="4">
        <v>4.3099999999999998E-7</v>
      </c>
      <c r="G295" t="s">
        <v>6011</v>
      </c>
      <c r="H295" t="s">
        <v>6012</v>
      </c>
    </row>
    <row r="296" spans="1:8" x14ac:dyDescent="0.25">
      <c r="A296" t="s">
        <v>6013</v>
      </c>
      <c r="B296" t="s">
        <v>6014</v>
      </c>
      <c r="C296">
        <v>20</v>
      </c>
      <c r="D296">
        <v>166</v>
      </c>
      <c r="E296">
        <v>0.66</v>
      </c>
      <c r="F296" s="4">
        <v>1.37E-6</v>
      </c>
      <c r="G296" t="s">
        <v>6015</v>
      </c>
      <c r="H296" t="s">
        <v>6016</v>
      </c>
    </row>
    <row r="297" spans="1:8" x14ac:dyDescent="0.25">
      <c r="A297" t="s">
        <v>6017</v>
      </c>
      <c r="B297" t="s">
        <v>6018</v>
      </c>
      <c r="C297">
        <v>20</v>
      </c>
      <c r="D297">
        <v>257</v>
      </c>
      <c r="E297">
        <v>0.48</v>
      </c>
      <c r="F297">
        <v>3.8000000000000002E-4</v>
      </c>
      <c r="G297" t="s">
        <v>6019</v>
      </c>
      <c r="H297" t="s">
        <v>6020</v>
      </c>
    </row>
    <row r="298" spans="1:8" x14ac:dyDescent="0.25">
      <c r="A298" t="s">
        <v>6021</v>
      </c>
      <c r="B298" t="s">
        <v>6022</v>
      </c>
      <c r="C298">
        <v>20</v>
      </c>
      <c r="D298">
        <v>267</v>
      </c>
      <c r="E298">
        <v>0.46</v>
      </c>
      <c r="F298">
        <v>5.9999999999999995E-4</v>
      </c>
      <c r="G298" t="s">
        <v>6023</v>
      </c>
      <c r="H298" t="s">
        <v>6024</v>
      </c>
    </row>
    <row r="299" spans="1:8" x14ac:dyDescent="0.25">
      <c r="A299" t="s">
        <v>6025</v>
      </c>
      <c r="B299" t="s">
        <v>6026</v>
      </c>
      <c r="C299">
        <v>20</v>
      </c>
      <c r="D299">
        <v>332</v>
      </c>
      <c r="E299">
        <v>0.36</v>
      </c>
      <c r="F299">
        <v>6.7000000000000002E-3</v>
      </c>
      <c r="G299" t="s">
        <v>6027</v>
      </c>
      <c r="H299" t="s">
        <v>6028</v>
      </c>
    </row>
    <row r="300" spans="1:8" x14ac:dyDescent="0.25">
      <c r="A300" t="s">
        <v>6029</v>
      </c>
      <c r="B300" t="s">
        <v>6030</v>
      </c>
      <c r="C300">
        <v>20</v>
      </c>
      <c r="D300">
        <v>337</v>
      </c>
      <c r="E300">
        <v>0.36</v>
      </c>
      <c r="F300">
        <v>7.7999999999999996E-3</v>
      </c>
      <c r="G300" t="s">
        <v>6031</v>
      </c>
      <c r="H300" t="s">
        <v>6032</v>
      </c>
    </row>
    <row r="301" spans="1:8" x14ac:dyDescent="0.25">
      <c r="A301" t="s">
        <v>6033</v>
      </c>
      <c r="B301" t="s">
        <v>6034</v>
      </c>
      <c r="C301">
        <v>20</v>
      </c>
      <c r="D301">
        <v>339</v>
      </c>
      <c r="E301">
        <v>0.35</v>
      </c>
      <c r="F301">
        <v>8.3000000000000001E-3</v>
      </c>
      <c r="G301" t="s">
        <v>6035</v>
      </c>
      <c r="H301" t="s">
        <v>6036</v>
      </c>
    </row>
    <row r="302" spans="1:8" x14ac:dyDescent="0.25">
      <c r="A302" t="s">
        <v>6037</v>
      </c>
      <c r="B302" t="s">
        <v>6038</v>
      </c>
      <c r="C302">
        <v>19</v>
      </c>
      <c r="D302">
        <v>56</v>
      </c>
      <c r="E302">
        <v>1.1100000000000001</v>
      </c>
      <c r="F302" s="4">
        <v>1.14E-12</v>
      </c>
      <c r="G302" t="s">
        <v>6039</v>
      </c>
      <c r="H302" t="s">
        <v>6040</v>
      </c>
    </row>
    <row r="303" spans="1:8" x14ac:dyDescent="0.25">
      <c r="A303" t="s">
        <v>6041</v>
      </c>
      <c r="B303" t="s">
        <v>6042</v>
      </c>
      <c r="C303">
        <v>19</v>
      </c>
      <c r="D303">
        <v>152</v>
      </c>
      <c r="E303">
        <v>0.68</v>
      </c>
      <c r="F303" s="4">
        <v>1.7099999999999999E-6</v>
      </c>
      <c r="G303" t="s">
        <v>6043</v>
      </c>
      <c r="H303" t="s">
        <v>6044</v>
      </c>
    </row>
    <row r="304" spans="1:8" x14ac:dyDescent="0.25">
      <c r="A304" t="s">
        <v>6045</v>
      </c>
      <c r="B304" t="s">
        <v>6046</v>
      </c>
      <c r="C304">
        <v>19</v>
      </c>
      <c r="D304">
        <v>154</v>
      </c>
      <c r="E304">
        <v>0.68</v>
      </c>
      <c r="F304" s="4">
        <v>2.0200000000000001E-6</v>
      </c>
      <c r="G304" t="s">
        <v>6047</v>
      </c>
      <c r="H304" t="s">
        <v>6048</v>
      </c>
    </row>
    <row r="305" spans="1:8" x14ac:dyDescent="0.25">
      <c r="A305" t="s">
        <v>6049</v>
      </c>
      <c r="B305" t="s">
        <v>6050</v>
      </c>
      <c r="C305">
        <v>19</v>
      </c>
      <c r="D305">
        <v>185</v>
      </c>
      <c r="E305">
        <v>0.6</v>
      </c>
      <c r="F305" s="4">
        <v>2.12E-5</v>
      </c>
      <c r="G305" t="s">
        <v>6051</v>
      </c>
      <c r="H305" t="s">
        <v>6052</v>
      </c>
    </row>
    <row r="306" spans="1:8" x14ac:dyDescent="0.25">
      <c r="A306" t="s">
        <v>6053</v>
      </c>
      <c r="B306" t="s">
        <v>6054</v>
      </c>
      <c r="C306">
        <v>19</v>
      </c>
      <c r="D306">
        <v>192</v>
      </c>
      <c r="E306">
        <v>0.57999999999999996</v>
      </c>
      <c r="F306" s="4">
        <v>3.3200000000000001E-5</v>
      </c>
      <c r="G306" t="s">
        <v>6055</v>
      </c>
      <c r="H306" t="s">
        <v>6056</v>
      </c>
    </row>
    <row r="307" spans="1:8" x14ac:dyDescent="0.25">
      <c r="A307" t="s">
        <v>6057</v>
      </c>
      <c r="B307" t="s">
        <v>6058</v>
      </c>
      <c r="C307">
        <v>19</v>
      </c>
      <c r="D307">
        <v>238</v>
      </c>
      <c r="E307">
        <v>0.49</v>
      </c>
      <c r="F307">
        <v>4.2999999999999999E-4</v>
      </c>
      <c r="G307" t="s">
        <v>6059</v>
      </c>
      <c r="H307" t="s">
        <v>6060</v>
      </c>
    </row>
    <row r="308" spans="1:8" x14ac:dyDescent="0.25">
      <c r="A308" t="s">
        <v>6061</v>
      </c>
      <c r="B308" t="s">
        <v>6062</v>
      </c>
      <c r="C308">
        <v>19</v>
      </c>
      <c r="D308">
        <v>263</v>
      </c>
      <c r="E308">
        <v>0.44</v>
      </c>
      <c r="F308">
        <v>1.2999999999999999E-3</v>
      </c>
      <c r="G308" t="s">
        <v>6063</v>
      </c>
      <c r="H308" t="s">
        <v>6064</v>
      </c>
    </row>
    <row r="309" spans="1:8" x14ac:dyDescent="0.25">
      <c r="A309" t="s">
        <v>6065</v>
      </c>
      <c r="B309" t="s">
        <v>6066</v>
      </c>
      <c r="C309">
        <v>19</v>
      </c>
      <c r="D309">
        <v>349</v>
      </c>
      <c r="E309">
        <v>0.32</v>
      </c>
      <c r="F309">
        <v>2.23E-2</v>
      </c>
      <c r="G309" t="s">
        <v>6067</v>
      </c>
      <c r="H309" t="s">
        <v>6068</v>
      </c>
    </row>
    <row r="310" spans="1:8" x14ac:dyDescent="0.25">
      <c r="A310" t="s">
        <v>6069</v>
      </c>
      <c r="B310" t="s">
        <v>6070</v>
      </c>
      <c r="C310">
        <v>18</v>
      </c>
      <c r="D310">
        <v>55</v>
      </c>
      <c r="E310">
        <v>1.1000000000000001</v>
      </c>
      <c r="F310" s="4">
        <v>8.6600000000000007E-12</v>
      </c>
      <c r="G310" t="s">
        <v>6071</v>
      </c>
      <c r="H310" t="s">
        <v>6072</v>
      </c>
    </row>
    <row r="311" spans="1:8" x14ac:dyDescent="0.25">
      <c r="A311" t="s">
        <v>6073</v>
      </c>
      <c r="B311" t="s">
        <v>6074</v>
      </c>
      <c r="C311">
        <v>18</v>
      </c>
      <c r="D311">
        <v>104</v>
      </c>
      <c r="E311">
        <v>0.82</v>
      </c>
      <c r="F311" s="4">
        <v>5.1900000000000002E-8</v>
      </c>
      <c r="G311" t="s">
        <v>6075</v>
      </c>
      <c r="H311" t="s">
        <v>6076</v>
      </c>
    </row>
    <row r="312" spans="1:8" x14ac:dyDescent="0.25">
      <c r="A312" t="s">
        <v>6077</v>
      </c>
      <c r="B312" t="s">
        <v>6078</v>
      </c>
      <c r="C312">
        <v>18</v>
      </c>
      <c r="D312">
        <v>124</v>
      </c>
      <c r="E312">
        <v>0.75</v>
      </c>
      <c r="F312" s="4">
        <v>5.2300000000000001E-7</v>
      </c>
      <c r="G312" t="s">
        <v>6079</v>
      </c>
      <c r="H312" t="s">
        <v>6080</v>
      </c>
    </row>
    <row r="313" spans="1:8" x14ac:dyDescent="0.25">
      <c r="A313" t="s">
        <v>6081</v>
      </c>
      <c r="B313" t="s">
        <v>6082</v>
      </c>
      <c r="C313">
        <v>18</v>
      </c>
      <c r="D313">
        <v>158</v>
      </c>
      <c r="E313">
        <v>0.64</v>
      </c>
      <c r="F313" s="4">
        <v>1.1E-5</v>
      </c>
      <c r="G313" t="s">
        <v>6083</v>
      </c>
      <c r="H313" t="s">
        <v>6084</v>
      </c>
    </row>
    <row r="314" spans="1:8" x14ac:dyDescent="0.25">
      <c r="A314" t="s">
        <v>6085</v>
      </c>
      <c r="B314" t="s">
        <v>6086</v>
      </c>
      <c r="C314">
        <v>18</v>
      </c>
      <c r="D314">
        <v>286</v>
      </c>
      <c r="E314">
        <v>0.38</v>
      </c>
      <c r="F314">
        <v>7.6E-3</v>
      </c>
      <c r="G314" t="s">
        <v>6087</v>
      </c>
      <c r="H314" t="s">
        <v>6088</v>
      </c>
    </row>
    <row r="315" spans="1:8" x14ac:dyDescent="0.25">
      <c r="A315" t="s">
        <v>6089</v>
      </c>
      <c r="B315" t="s">
        <v>6090</v>
      </c>
      <c r="C315">
        <v>18</v>
      </c>
      <c r="D315">
        <v>308</v>
      </c>
      <c r="E315">
        <v>0.35</v>
      </c>
      <c r="F315">
        <v>1.47E-2</v>
      </c>
      <c r="G315" t="s">
        <v>6091</v>
      </c>
      <c r="H315" t="s">
        <v>6092</v>
      </c>
    </row>
    <row r="316" spans="1:8" x14ac:dyDescent="0.25">
      <c r="A316" t="s">
        <v>6093</v>
      </c>
      <c r="B316" t="s">
        <v>6094</v>
      </c>
      <c r="C316">
        <v>18</v>
      </c>
      <c r="D316">
        <v>318</v>
      </c>
      <c r="E316">
        <v>0.34</v>
      </c>
      <c r="F316">
        <v>1.9400000000000001E-2</v>
      </c>
      <c r="G316" t="s">
        <v>6095</v>
      </c>
      <c r="H316" t="s">
        <v>6096</v>
      </c>
    </row>
    <row r="317" spans="1:8" x14ac:dyDescent="0.25">
      <c r="A317" t="s">
        <v>6097</v>
      </c>
      <c r="B317" t="s">
        <v>6098</v>
      </c>
      <c r="C317">
        <v>18</v>
      </c>
      <c r="D317">
        <v>343</v>
      </c>
      <c r="E317">
        <v>0.3</v>
      </c>
      <c r="F317">
        <v>3.6299999999999999E-2</v>
      </c>
      <c r="G317" t="s">
        <v>6099</v>
      </c>
      <c r="H317" t="s">
        <v>6100</v>
      </c>
    </row>
    <row r="318" spans="1:8" x14ac:dyDescent="0.25">
      <c r="A318" t="s">
        <v>6101</v>
      </c>
      <c r="B318" t="s">
        <v>6102</v>
      </c>
      <c r="C318">
        <v>17</v>
      </c>
      <c r="D318">
        <v>86</v>
      </c>
      <c r="E318">
        <v>0.88</v>
      </c>
      <c r="F318" s="4">
        <v>2.6099999999999999E-8</v>
      </c>
      <c r="G318" t="s">
        <v>6103</v>
      </c>
      <c r="H318" t="s">
        <v>6104</v>
      </c>
    </row>
    <row r="319" spans="1:8" x14ac:dyDescent="0.25">
      <c r="A319" t="s">
        <v>6105</v>
      </c>
      <c r="B319" t="s">
        <v>6106</v>
      </c>
      <c r="C319">
        <v>17</v>
      </c>
      <c r="D319">
        <v>126</v>
      </c>
      <c r="E319">
        <v>0.71</v>
      </c>
      <c r="F319" s="4">
        <v>2.9799999999999998E-6</v>
      </c>
      <c r="G319" t="s">
        <v>6107</v>
      </c>
      <c r="H319" t="s">
        <v>6108</v>
      </c>
    </row>
    <row r="320" spans="1:8" x14ac:dyDescent="0.25">
      <c r="A320" t="s">
        <v>6109</v>
      </c>
      <c r="B320" t="s">
        <v>6110</v>
      </c>
      <c r="C320">
        <v>17</v>
      </c>
      <c r="D320">
        <v>149</v>
      </c>
      <c r="E320">
        <v>0.64</v>
      </c>
      <c r="F320" s="4">
        <v>2.09E-5</v>
      </c>
      <c r="G320" t="s">
        <v>6111</v>
      </c>
      <c r="H320" t="s">
        <v>6112</v>
      </c>
    </row>
    <row r="321" spans="1:8" x14ac:dyDescent="0.25">
      <c r="A321" t="s">
        <v>6113</v>
      </c>
      <c r="B321" t="s">
        <v>6114</v>
      </c>
      <c r="C321">
        <v>17</v>
      </c>
      <c r="D321">
        <v>185</v>
      </c>
      <c r="E321">
        <v>0.55000000000000004</v>
      </c>
      <c r="F321">
        <v>2.3000000000000001E-4</v>
      </c>
      <c r="G321" t="s">
        <v>6115</v>
      </c>
      <c r="H321" t="s">
        <v>6116</v>
      </c>
    </row>
    <row r="322" spans="1:8" x14ac:dyDescent="0.25">
      <c r="A322" t="s">
        <v>6117</v>
      </c>
      <c r="B322" t="s">
        <v>6118</v>
      </c>
      <c r="C322">
        <v>17</v>
      </c>
      <c r="D322">
        <v>195</v>
      </c>
      <c r="E322">
        <v>0.52</v>
      </c>
      <c r="F322">
        <v>4.0000000000000002E-4</v>
      </c>
      <c r="G322" t="s">
        <v>6119</v>
      </c>
      <c r="H322" t="s">
        <v>6120</v>
      </c>
    </row>
    <row r="323" spans="1:8" x14ac:dyDescent="0.25">
      <c r="A323" t="s">
        <v>6121</v>
      </c>
      <c r="B323" t="s">
        <v>6122</v>
      </c>
      <c r="C323">
        <v>17</v>
      </c>
      <c r="D323">
        <v>217</v>
      </c>
      <c r="E323">
        <v>0.48</v>
      </c>
      <c r="F323">
        <v>1.1999999999999999E-3</v>
      </c>
      <c r="G323" t="s">
        <v>6123</v>
      </c>
      <c r="H323" t="s">
        <v>6124</v>
      </c>
    </row>
    <row r="324" spans="1:8" x14ac:dyDescent="0.25">
      <c r="A324" t="s">
        <v>6125</v>
      </c>
      <c r="B324" t="s">
        <v>6126</v>
      </c>
      <c r="C324">
        <v>17</v>
      </c>
      <c r="D324">
        <v>293</v>
      </c>
      <c r="E324">
        <v>0.35</v>
      </c>
      <c r="F324">
        <v>1.9800000000000002E-2</v>
      </c>
      <c r="G324" t="s">
        <v>6127</v>
      </c>
      <c r="H324" t="s">
        <v>6128</v>
      </c>
    </row>
    <row r="325" spans="1:8" x14ac:dyDescent="0.25">
      <c r="A325" t="s">
        <v>6129</v>
      </c>
      <c r="B325" t="s">
        <v>6130</v>
      </c>
      <c r="C325">
        <v>17</v>
      </c>
      <c r="D325">
        <v>321</v>
      </c>
      <c r="E325">
        <v>0.31</v>
      </c>
      <c r="F325">
        <v>4.1000000000000002E-2</v>
      </c>
      <c r="G325" t="s">
        <v>6131</v>
      </c>
      <c r="H325" t="s">
        <v>6132</v>
      </c>
    </row>
    <row r="326" spans="1:8" x14ac:dyDescent="0.25">
      <c r="A326" t="s">
        <v>6133</v>
      </c>
      <c r="B326" t="s">
        <v>6134</v>
      </c>
      <c r="C326">
        <v>16</v>
      </c>
      <c r="D326">
        <v>79</v>
      </c>
      <c r="E326">
        <v>0.89</v>
      </c>
      <c r="F326" s="4">
        <v>5.6799999999999999E-8</v>
      </c>
      <c r="G326" t="s">
        <v>6135</v>
      </c>
      <c r="H326" t="s">
        <v>6136</v>
      </c>
    </row>
    <row r="327" spans="1:8" x14ac:dyDescent="0.25">
      <c r="A327" t="s">
        <v>6137</v>
      </c>
      <c r="B327" t="s">
        <v>6138</v>
      </c>
      <c r="C327">
        <v>16</v>
      </c>
      <c r="D327">
        <v>91</v>
      </c>
      <c r="E327">
        <v>0.83</v>
      </c>
      <c r="F327" s="4">
        <v>3.0899999999999997E-7</v>
      </c>
      <c r="G327" t="s">
        <v>6139</v>
      </c>
      <c r="H327" t="s">
        <v>6140</v>
      </c>
    </row>
    <row r="328" spans="1:8" x14ac:dyDescent="0.25">
      <c r="A328" t="s">
        <v>6141</v>
      </c>
      <c r="B328" t="s">
        <v>6142</v>
      </c>
      <c r="C328">
        <v>16</v>
      </c>
      <c r="D328">
        <v>113</v>
      </c>
      <c r="E328">
        <v>0.73</v>
      </c>
      <c r="F328" s="4">
        <v>3.7400000000000002E-6</v>
      </c>
      <c r="G328" t="s">
        <v>6143</v>
      </c>
      <c r="H328" t="s">
        <v>6144</v>
      </c>
    </row>
    <row r="329" spans="1:8" x14ac:dyDescent="0.25">
      <c r="A329" t="s">
        <v>6145</v>
      </c>
      <c r="B329" t="s">
        <v>6146</v>
      </c>
      <c r="C329">
        <v>16</v>
      </c>
      <c r="D329">
        <v>123</v>
      </c>
      <c r="E329">
        <v>0.7</v>
      </c>
      <c r="F329" s="4">
        <v>9.6800000000000005E-6</v>
      </c>
      <c r="G329" t="s">
        <v>6147</v>
      </c>
      <c r="H329" t="s">
        <v>6148</v>
      </c>
    </row>
    <row r="330" spans="1:8" x14ac:dyDescent="0.25">
      <c r="A330" t="s">
        <v>6149</v>
      </c>
      <c r="B330" t="s">
        <v>6150</v>
      </c>
      <c r="C330">
        <v>16</v>
      </c>
      <c r="D330">
        <v>123</v>
      </c>
      <c r="E330">
        <v>0.7</v>
      </c>
      <c r="F330" s="4">
        <v>9.6800000000000005E-6</v>
      </c>
      <c r="G330" t="s">
        <v>6147</v>
      </c>
      <c r="H330" t="s">
        <v>6148</v>
      </c>
    </row>
    <row r="331" spans="1:8" x14ac:dyDescent="0.25">
      <c r="A331" t="s">
        <v>6151</v>
      </c>
      <c r="B331" t="s">
        <v>6152</v>
      </c>
      <c r="C331">
        <v>16</v>
      </c>
      <c r="D331">
        <v>130</v>
      </c>
      <c r="E331">
        <v>0.67</v>
      </c>
      <c r="F331" s="4">
        <v>1.77E-5</v>
      </c>
      <c r="G331" t="s">
        <v>6153</v>
      </c>
      <c r="H331" t="s">
        <v>6154</v>
      </c>
    </row>
    <row r="332" spans="1:8" x14ac:dyDescent="0.25">
      <c r="A332" t="s">
        <v>6155</v>
      </c>
      <c r="B332" t="s">
        <v>6156</v>
      </c>
      <c r="C332">
        <v>16</v>
      </c>
      <c r="D332">
        <v>132</v>
      </c>
      <c r="E332">
        <v>0.67</v>
      </c>
      <c r="F332" s="4">
        <v>2.09E-5</v>
      </c>
      <c r="G332" t="s">
        <v>6157</v>
      </c>
      <c r="H332" t="s">
        <v>6158</v>
      </c>
    </row>
    <row r="333" spans="1:8" x14ac:dyDescent="0.25">
      <c r="A333" t="s">
        <v>6159</v>
      </c>
      <c r="B333" t="s">
        <v>6160</v>
      </c>
      <c r="C333">
        <v>16</v>
      </c>
      <c r="D333">
        <v>148</v>
      </c>
      <c r="E333">
        <v>0.62</v>
      </c>
      <c r="F333" s="4">
        <v>6.9900000000000005E-5</v>
      </c>
      <c r="G333" t="s">
        <v>6161</v>
      </c>
      <c r="H333" t="s">
        <v>6162</v>
      </c>
    </row>
    <row r="334" spans="1:8" x14ac:dyDescent="0.25">
      <c r="A334" t="s">
        <v>6163</v>
      </c>
      <c r="B334" t="s">
        <v>6164</v>
      </c>
      <c r="C334">
        <v>16</v>
      </c>
      <c r="D334">
        <v>159</v>
      </c>
      <c r="E334">
        <v>0.59</v>
      </c>
      <c r="F334">
        <v>1.4999999999999999E-4</v>
      </c>
      <c r="G334" t="s">
        <v>6165</v>
      </c>
      <c r="H334" t="s">
        <v>6166</v>
      </c>
    </row>
    <row r="335" spans="1:8" x14ac:dyDescent="0.25">
      <c r="A335" t="s">
        <v>6167</v>
      </c>
      <c r="B335" t="s">
        <v>6168</v>
      </c>
      <c r="C335">
        <v>16</v>
      </c>
      <c r="D335">
        <v>166</v>
      </c>
      <c r="E335">
        <v>0.56999999999999995</v>
      </c>
      <c r="F335">
        <v>2.3000000000000001E-4</v>
      </c>
      <c r="G335" t="s">
        <v>6169</v>
      </c>
      <c r="H335" t="s">
        <v>6170</v>
      </c>
    </row>
    <row r="336" spans="1:8" x14ac:dyDescent="0.25">
      <c r="A336" t="s">
        <v>6171</v>
      </c>
      <c r="B336" t="s">
        <v>6172</v>
      </c>
      <c r="C336">
        <v>16</v>
      </c>
      <c r="D336">
        <v>174</v>
      </c>
      <c r="E336">
        <v>0.55000000000000004</v>
      </c>
      <c r="F336">
        <v>3.8000000000000002E-4</v>
      </c>
      <c r="G336" t="s">
        <v>6173</v>
      </c>
      <c r="H336" t="s">
        <v>6174</v>
      </c>
    </row>
    <row r="337" spans="1:8" x14ac:dyDescent="0.25">
      <c r="A337" t="s">
        <v>6175</v>
      </c>
      <c r="B337" t="s">
        <v>6176</v>
      </c>
      <c r="C337">
        <v>16</v>
      </c>
      <c r="D337">
        <v>175</v>
      </c>
      <c r="E337">
        <v>0.55000000000000004</v>
      </c>
      <c r="F337">
        <v>4.0000000000000002E-4</v>
      </c>
      <c r="G337" t="s">
        <v>6177</v>
      </c>
      <c r="H337" t="s">
        <v>6178</v>
      </c>
    </row>
    <row r="338" spans="1:8" x14ac:dyDescent="0.25">
      <c r="A338" t="s">
        <v>6179</v>
      </c>
      <c r="B338" t="s">
        <v>6180</v>
      </c>
      <c r="C338">
        <v>16</v>
      </c>
      <c r="D338">
        <v>217</v>
      </c>
      <c r="E338">
        <v>0.45</v>
      </c>
      <c r="F338">
        <v>3.3E-3</v>
      </c>
      <c r="G338" t="s">
        <v>6181</v>
      </c>
      <c r="H338" t="s">
        <v>6182</v>
      </c>
    </row>
    <row r="339" spans="1:8" x14ac:dyDescent="0.25">
      <c r="A339" t="s">
        <v>6183</v>
      </c>
      <c r="B339" t="s">
        <v>6184</v>
      </c>
      <c r="C339">
        <v>16</v>
      </c>
      <c r="D339">
        <v>233</v>
      </c>
      <c r="E339">
        <v>0.42</v>
      </c>
      <c r="F339">
        <v>6.1999999999999998E-3</v>
      </c>
      <c r="G339" t="s">
        <v>6185</v>
      </c>
      <c r="H339" t="s">
        <v>6186</v>
      </c>
    </row>
    <row r="340" spans="1:8" x14ac:dyDescent="0.25">
      <c r="A340" t="s">
        <v>6187</v>
      </c>
      <c r="B340" t="s">
        <v>6188</v>
      </c>
      <c r="C340">
        <v>16</v>
      </c>
      <c r="D340">
        <v>288</v>
      </c>
      <c r="E340">
        <v>0.33</v>
      </c>
      <c r="F340">
        <v>3.4799999999999998E-2</v>
      </c>
      <c r="G340" t="s">
        <v>6189</v>
      </c>
      <c r="H340" t="s">
        <v>6190</v>
      </c>
    </row>
    <row r="341" spans="1:8" x14ac:dyDescent="0.25">
      <c r="A341" t="s">
        <v>6191</v>
      </c>
      <c r="B341" t="s">
        <v>6192</v>
      </c>
      <c r="C341">
        <v>16</v>
      </c>
      <c r="D341">
        <v>288</v>
      </c>
      <c r="E341">
        <v>0.33</v>
      </c>
      <c r="F341">
        <v>3.4799999999999998E-2</v>
      </c>
      <c r="G341" t="s">
        <v>6193</v>
      </c>
      <c r="H341" t="s">
        <v>6194</v>
      </c>
    </row>
    <row r="342" spans="1:8" x14ac:dyDescent="0.25">
      <c r="A342" t="s">
        <v>6195</v>
      </c>
      <c r="B342" t="s">
        <v>6196</v>
      </c>
      <c r="C342">
        <v>16</v>
      </c>
      <c r="D342">
        <v>289</v>
      </c>
      <c r="E342">
        <v>0.33</v>
      </c>
      <c r="F342">
        <v>3.5700000000000003E-2</v>
      </c>
      <c r="G342" t="s">
        <v>6197</v>
      </c>
      <c r="H342" t="s">
        <v>6198</v>
      </c>
    </row>
    <row r="343" spans="1:8" x14ac:dyDescent="0.25">
      <c r="A343" t="s">
        <v>6199</v>
      </c>
      <c r="B343" t="s">
        <v>6200</v>
      </c>
      <c r="C343">
        <v>15</v>
      </c>
      <c r="D343">
        <v>58</v>
      </c>
      <c r="E343">
        <v>1</v>
      </c>
      <c r="F343" s="4">
        <v>1.1199999999999999E-8</v>
      </c>
      <c r="G343" t="s">
        <v>6201</v>
      </c>
      <c r="H343" t="s">
        <v>6202</v>
      </c>
    </row>
    <row r="344" spans="1:8" x14ac:dyDescent="0.25">
      <c r="A344" t="s">
        <v>6203</v>
      </c>
      <c r="B344" t="s">
        <v>6204</v>
      </c>
      <c r="C344">
        <v>15</v>
      </c>
      <c r="D344">
        <v>68</v>
      </c>
      <c r="E344">
        <v>0.93</v>
      </c>
      <c r="F344" s="4">
        <v>6.4500000000000002E-8</v>
      </c>
      <c r="G344" t="s">
        <v>6205</v>
      </c>
      <c r="H344" t="s">
        <v>6206</v>
      </c>
    </row>
    <row r="345" spans="1:8" x14ac:dyDescent="0.25">
      <c r="A345" t="s">
        <v>6207</v>
      </c>
      <c r="B345" t="s">
        <v>6208</v>
      </c>
      <c r="C345">
        <v>15</v>
      </c>
      <c r="D345">
        <v>70</v>
      </c>
      <c r="E345">
        <v>0.91</v>
      </c>
      <c r="F345" s="4">
        <v>8.9299999999999999E-8</v>
      </c>
      <c r="G345" t="s">
        <v>6209</v>
      </c>
      <c r="H345" t="s">
        <v>6210</v>
      </c>
    </row>
    <row r="346" spans="1:8" x14ac:dyDescent="0.25">
      <c r="A346" t="s">
        <v>6211</v>
      </c>
      <c r="B346" t="s">
        <v>6212</v>
      </c>
      <c r="C346">
        <v>15</v>
      </c>
      <c r="D346">
        <v>75</v>
      </c>
      <c r="E346">
        <v>0.88</v>
      </c>
      <c r="F346" s="4">
        <v>1.9600000000000001E-7</v>
      </c>
      <c r="G346" t="s">
        <v>6213</v>
      </c>
      <c r="H346" t="s">
        <v>6214</v>
      </c>
    </row>
    <row r="347" spans="1:8" x14ac:dyDescent="0.25">
      <c r="A347" t="s">
        <v>6215</v>
      </c>
      <c r="B347" t="s">
        <v>6216</v>
      </c>
      <c r="C347">
        <v>15</v>
      </c>
      <c r="D347">
        <v>88</v>
      </c>
      <c r="E347">
        <v>0.82</v>
      </c>
      <c r="F347" s="4">
        <v>1.1599999999999999E-6</v>
      </c>
      <c r="G347" t="s">
        <v>6217</v>
      </c>
      <c r="H347" t="s">
        <v>6218</v>
      </c>
    </row>
    <row r="348" spans="1:8" x14ac:dyDescent="0.25">
      <c r="A348" t="s">
        <v>6219</v>
      </c>
      <c r="B348" t="s">
        <v>6220</v>
      </c>
      <c r="C348">
        <v>15</v>
      </c>
      <c r="D348">
        <v>98</v>
      </c>
      <c r="E348">
        <v>0.77</v>
      </c>
      <c r="F348" s="4">
        <v>3.7100000000000001E-6</v>
      </c>
      <c r="G348" t="s">
        <v>6213</v>
      </c>
      <c r="H348" t="s">
        <v>6214</v>
      </c>
    </row>
    <row r="349" spans="1:8" x14ac:dyDescent="0.25">
      <c r="A349" t="s">
        <v>6221</v>
      </c>
      <c r="B349" t="s">
        <v>6222</v>
      </c>
      <c r="C349">
        <v>15</v>
      </c>
      <c r="D349">
        <v>101</v>
      </c>
      <c r="E349">
        <v>0.76</v>
      </c>
      <c r="F349" s="4">
        <v>5.13E-6</v>
      </c>
      <c r="G349" t="s">
        <v>6223</v>
      </c>
      <c r="H349" t="s">
        <v>6224</v>
      </c>
    </row>
    <row r="350" spans="1:8" x14ac:dyDescent="0.25">
      <c r="A350" t="s">
        <v>6225</v>
      </c>
      <c r="B350" t="s">
        <v>6226</v>
      </c>
      <c r="C350">
        <v>15</v>
      </c>
      <c r="D350">
        <v>123</v>
      </c>
      <c r="E350">
        <v>0.67</v>
      </c>
      <c r="F350" s="4">
        <v>3.8399999999999998E-5</v>
      </c>
      <c r="G350" t="s">
        <v>6227</v>
      </c>
      <c r="H350" t="s">
        <v>6228</v>
      </c>
    </row>
    <row r="351" spans="1:8" x14ac:dyDescent="0.25">
      <c r="A351" t="s">
        <v>6229</v>
      </c>
      <c r="B351" t="s">
        <v>6230</v>
      </c>
      <c r="C351">
        <v>15</v>
      </c>
      <c r="D351">
        <v>163</v>
      </c>
      <c r="E351">
        <v>0.55000000000000004</v>
      </c>
      <c r="F351">
        <v>6.3000000000000003E-4</v>
      </c>
      <c r="G351" t="s">
        <v>6231</v>
      </c>
      <c r="H351" t="s">
        <v>6232</v>
      </c>
    </row>
    <row r="352" spans="1:8" x14ac:dyDescent="0.25">
      <c r="A352" t="s">
        <v>6233</v>
      </c>
      <c r="B352" t="s">
        <v>6234</v>
      </c>
      <c r="C352">
        <v>15</v>
      </c>
      <c r="D352">
        <v>169</v>
      </c>
      <c r="E352">
        <v>0.53</v>
      </c>
      <c r="F352">
        <v>8.8999999999999995E-4</v>
      </c>
      <c r="G352" t="s">
        <v>6235</v>
      </c>
      <c r="H352" t="s">
        <v>6236</v>
      </c>
    </row>
    <row r="353" spans="1:8" x14ac:dyDescent="0.25">
      <c r="A353" t="s">
        <v>6237</v>
      </c>
      <c r="B353" t="s">
        <v>6238</v>
      </c>
      <c r="C353">
        <v>15</v>
      </c>
      <c r="D353">
        <v>185</v>
      </c>
      <c r="E353">
        <v>0.49</v>
      </c>
      <c r="F353">
        <v>2.0999999999999999E-3</v>
      </c>
      <c r="G353" t="s">
        <v>6239</v>
      </c>
      <c r="H353" t="s">
        <v>6240</v>
      </c>
    </row>
    <row r="354" spans="1:8" x14ac:dyDescent="0.25">
      <c r="A354" t="s">
        <v>6241</v>
      </c>
      <c r="B354" t="s">
        <v>6242</v>
      </c>
      <c r="C354">
        <v>15</v>
      </c>
      <c r="D354">
        <v>200</v>
      </c>
      <c r="E354">
        <v>0.46</v>
      </c>
      <c r="F354">
        <v>4.1000000000000003E-3</v>
      </c>
      <c r="G354" t="s">
        <v>6243</v>
      </c>
      <c r="H354" t="s">
        <v>6244</v>
      </c>
    </row>
    <row r="355" spans="1:8" x14ac:dyDescent="0.25">
      <c r="A355" t="s">
        <v>6245</v>
      </c>
      <c r="B355" t="s">
        <v>6246</v>
      </c>
      <c r="C355">
        <v>15</v>
      </c>
      <c r="D355">
        <v>209</v>
      </c>
      <c r="E355">
        <v>0.44</v>
      </c>
      <c r="F355">
        <v>6.0000000000000001E-3</v>
      </c>
      <c r="G355" t="s">
        <v>6247</v>
      </c>
      <c r="H355" t="s">
        <v>6248</v>
      </c>
    </row>
    <row r="356" spans="1:8" x14ac:dyDescent="0.25">
      <c r="A356" t="s">
        <v>6249</v>
      </c>
      <c r="B356" t="s">
        <v>6250</v>
      </c>
      <c r="C356">
        <v>15</v>
      </c>
      <c r="D356">
        <v>211</v>
      </c>
      <c r="E356">
        <v>0.44</v>
      </c>
      <c r="F356">
        <v>6.4999999999999997E-3</v>
      </c>
      <c r="G356" t="s">
        <v>6251</v>
      </c>
      <c r="H356" t="s">
        <v>6252</v>
      </c>
    </row>
    <row r="357" spans="1:8" x14ac:dyDescent="0.25">
      <c r="A357" t="s">
        <v>6253</v>
      </c>
      <c r="B357" t="s">
        <v>6254</v>
      </c>
      <c r="C357">
        <v>15</v>
      </c>
      <c r="D357">
        <v>218</v>
      </c>
      <c r="E357">
        <v>0.42</v>
      </c>
      <c r="F357">
        <v>8.5000000000000006E-3</v>
      </c>
      <c r="G357" t="s">
        <v>6255</v>
      </c>
      <c r="H357" t="s">
        <v>6256</v>
      </c>
    </row>
    <row r="358" spans="1:8" x14ac:dyDescent="0.25">
      <c r="A358" t="s">
        <v>6257</v>
      </c>
      <c r="B358" t="s">
        <v>6258</v>
      </c>
      <c r="C358">
        <v>15</v>
      </c>
      <c r="D358">
        <v>272</v>
      </c>
      <c r="E358">
        <v>0.33</v>
      </c>
      <c r="F358">
        <v>4.5100000000000001E-2</v>
      </c>
      <c r="G358" t="s">
        <v>6259</v>
      </c>
      <c r="H358" t="s">
        <v>6260</v>
      </c>
    </row>
    <row r="359" spans="1:8" x14ac:dyDescent="0.25">
      <c r="A359" t="s">
        <v>6261</v>
      </c>
      <c r="B359" t="s">
        <v>6262</v>
      </c>
      <c r="C359">
        <v>14</v>
      </c>
      <c r="D359">
        <v>47</v>
      </c>
      <c r="E359">
        <v>1.06</v>
      </c>
      <c r="F359" s="4">
        <v>9.3399999999999996E-9</v>
      </c>
      <c r="G359" t="s">
        <v>6263</v>
      </c>
      <c r="H359" t="s">
        <v>6264</v>
      </c>
    </row>
    <row r="360" spans="1:8" x14ac:dyDescent="0.25">
      <c r="A360" t="s">
        <v>6265</v>
      </c>
      <c r="B360" t="s">
        <v>6266</v>
      </c>
      <c r="C360">
        <v>14</v>
      </c>
      <c r="D360">
        <v>66</v>
      </c>
      <c r="E360">
        <v>0.91</v>
      </c>
      <c r="F360" s="4">
        <v>3.1699999999999999E-7</v>
      </c>
      <c r="G360" t="s">
        <v>6267</v>
      </c>
      <c r="H360" t="s">
        <v>6268</v>
      </c>
    </row>
    <row r="361" spans="1:8" x14ac:dyDescent="0.25">
      <c r="A361" t="s">
        <v>6269</v>
      </c>
      <c r="B361" t="s">
        <v>6270</v>
      </c>
      <c r="C361">
        <v>14</v>
      </c>
      <c r="D361">
        <v>68</v>
      </c>
      <c r="E361">
        <v>0.9</v>
      </c>
      <c r="F361" s="4">
        <v>4.3000000000000001E-7</v>
      </c>
      <c r="G361" t="s">
        <v>6271</v>
      </c>
      <c r="H361" t="s">
        <v>6272</v>
      </c>
    </row>
    <row r="362" spans="1:8" x14ac:dyDescent="0.25">
      <c r="A362" t="s">
        <v>6273</v>
      </c>
      <c r="B362" t="s">
        <v>6274</v>
      </c>
      <c r="C362">
        <v>14</v>
      </c>
      <c r="D362">
        <v>119</v>
      </c>
      <c r="E362">
        <v>0.65</v>
      </c>
      <c r="F362">
        <v>1.1E-4</v>
      </c>
      <c r="G362" t="s">
        <v>6275</v>
      </c>
      <c r="H362" t="s">
        <v>6276</v>
      </c>
    </row>
    <row r="363" spans="1:8" x14ac:dyDescent="0.25">
      <c r="A363" t="s">
        <v>6277</v>
      </c>
      <c r="B363" t="s">
        <v>6278</v>
      </c>
      <c r="C363">
        <v>14</v>
      </c>
      <c r="D363">
        <v>123</v>
      </c>
      <c r="E363">
        <v>0.64</v>
      </c>
      <c r="F363">
        <v>1.4999999999999999E-4</v>
      </c>
      <c r="G363" t="s">
        <v>6279</v>
      </c>
      <c r="H363" t="s">
        <v>6280</v>
      </c>
    </row>
    <row r="364" spans="1:8" x14ac:dyDescent="0.25">
      <c r="A364" t="s">
        <v>6281</v>
      </c>
      <c r="B364" t="s">
        <v>6282</v>
      </c>
      <c r="C364">
        <v>14</v>
      </c>
      <c r="D364">
        <v>147</v>
      </c>
      <c r="E364">
        <v>0.56000000000000005</v>
      </c>
      <c r="F364">
        <v>7.7999999999999999E-4</v>
      </c>
      <c r="G364" t="s">
        <v>6283</v>
      </c>
      <c r="H364" t="s">
        <v>6284</v>
      </c>
    </row>
    <row r="365" spans="1:8" x14ac:dyDescent="0.25">
      <c r="A365" t="s">
        <v>6285</v>
      </c>
      <c r="B365" t="s">
        <v>6286</v>
      </c>
      <c r="C365">
        <v>14</v>
      </c>
      <c r="D365">
        <v>172</v>
      </c>
      <c r="E365">
        <v>0.49</v>
      </c>
      <c r="F365">
        <v>3.0999999999999999E-3</v>
      </c>
      <c r="G365" t="s">
        <v>6287</v>
      </c>
      <c r="H365" t="s">
        <v>6288</v>
      </c>
    </row>
    <row r="366" spans="1:8" x14ac:dyDescent="0.25">
      <c r="A366" t="s">
        <v>6289</v>
      </c>
      <c r="B366" t="s">
        <v>6290</v>
      </c>
      <c r="C366">
        <v>14</v>
      </c>
      <c r="D366">
        <v>174</v>
      </c>
      <c r="E366">
        <v>0.49</v>
      </c>
      <c r="F366">
        <v>3.3999999999999998E-3</v>
      </c>
      <c r="G366" t="s">
        <v>6291</v>
      </c>
      <c r="H366" t="s">
        <v>6292</v>
      </c>
    </row>
    <row r="367" spans="1:8" x14ac:dyDescent="0.25">
      <c r="A367" t="s">
        <v>6293</v>
      </c>
      <c r="B367" t="s">
        <v>6294</v>
      </c>
      <c r="C367">
        <v>14</v>
      </c>
      <c r="D367">
        <v>203</v>
      </c>
      <c r="E367">
        <v>0.42</v>
      </c>
      <c r="F367">
        <v>1.1599999999999999E-2</v>
      </c>
      <c r="G367" t="s">
        <v>6295</v>
      </c>
      <c r="H367" t="s">
        <v>6296</v>
      </c>
    </row>
    <row r="368" spans="1:8" x14ac:dyDescent="0.25">
      <c r="A368" t="s">
        <v>6297</v>
      </c>
      <c r="B368" t="s">
        <v>6298</v>
      </c>
      <c r="C368">
        <v>14</v>
      </c>
      <c r="D368">
        <v>209</v>
      </c>
      <c r="E368">
        <v>0.41</v>
      </c>
      <c r="F368">
        <v>1.4500000000000001E-2</v>
      </c>
      <c r="G368" t="s">
        <v>6299</v>
      </c>
      <c r="H368" t="s">
        <v>6300</v>
      </c>
    </row>
    <row r="369" spans="1:8" x14ac:dyDescent="0.25">
      <c r="A369" t="s">
        <v>6301</v>
      </c>
      <c r="B369" t="s">
        <v>6302</v>
      </c>
      <c r="C369">
        <v>14</v>
      </c>
      <c r="D369">
        <v>209</v>
      </c>
      <c r="E369">
        <v>0.41</v>
      </c>
      <c r="F369">
        <v>1.4500000000000001E-2</v>
      </c>
      <c r="G369" t="s">
        <v>6303</v>
      </c>
      <c r="H369" t="s">
        <v>6304</v>
      </c>
    </row>
    <row r="370" spans="1:8" x14ac:dyDescent="0.25">
      <c r="A370" t="s">
        <v>6305</v>
      </c>
      <c r="B370" t="s">
        <v>6306</v>
      </c>
      <c r="C370">
        <v>14</v>
      </c>
      <c r="D370">
        <v>222</v>
      </c>
      <c r="E370">
        <v>0.38</v>
      </c>
      <c r="F370">
        <v>2.2499999999999999E-2</v>
      </c>
      <c r="G370" t="s">
        <v>6307</v>
      </c>
      <c r="H370" t="s">
        <v>6308</v>
      </c>
    </row>
    <row r="371" spans="1:8" x14ac:dyDescent="0.25">
      <c r="A371" t="s">
        <v>6309</v>
      </c>
      <c r="B371" t="s">
        <v>6310</v>
      </c>
      <c r="C371">
        <v>14</v>
      </c>
      <c r="D371">
        <v>229</v>
      </c>
      <c r="E371">
        <v>0.37</v>
      </c>
      <c r="F371">
        <v>2.7900000000000001E-2</v>
      </c>
      <c r="G371" t="s">
        <v>6311</v>
      </c>
      <c r="H371" t="s">
        <v>6312</v>
      </c>
    </row>
    <row r="372" spans="1:8" x14ac:dyDescent="0.25">
      <c r="A372" t="s">
        <v>6313</v>
      </c>
      <c r="B372" t="s">
        <v>6314</v>
      </c>
      <c r="C372">
        <v>14</v>
      </c>
      <c r="D372">
        <v>243</v>
      </c>
      <c r="E372">
        <v>0.34</v>
      </c>
      <c r="F372">
        <v>4.1700000000000001E-2</v>
      </c>
      <c r="G372" t="s">
        <v>6315</v>
      </c>
      <c r="H372" t="s">
        <v>6316</v>
      </c>
    </row>
    <row r="373" spans="1:8" x14ac:dyDescent="0.25">
      <c r="A373" t="s">
        <v>6317</v>
      </c>
      <c r="B373" t="s">
        <v>6318</v>
      </c>
      <c r="C373">
        <v>13</v>
      </c>
      <c r="D373">
        <v>46</v>
      </c>
      <c r="E373">
        <v>1.04</v>
      </c>
      <c r="F373" s="4">
        <v>5.99E-8</v>
      </c>
      <c r="G373" t="s">
        <v>6319</v>
      </c>
      <c r="H373" t="s">
        <v>6320</v>
      </c>
    </row>
    <row r="374" spans="1:8" x14ac:dyDescent="0.25">
      <c r="A374" t="s">
        <v>6321</v>
      </c>
      <c r="B374" t="s">
        <v>6322</v>
      </c>
      <c r="C374">
        <v>13</v>
      </c>
      <c r="D374">
        <v>66</v>
      </c>
      <c r="E374">
        <v>0.88</v>
      </c>
      <c r="F374" s="4">
        <v>1.9599999999999999E-6</v>
      </c>
      <c r="G374" t="s">
        <v>6323</v>
      </c>
      <c r="H374" t="s">
        <v>6324</v>
      </c>
    </row>
    <row r="375" spans="1:8" x14ac:dyDescent="0.25">
      <c r="A375" t="s">
        <v>6325</v>
      </c>
      <c r="B375" t="s">
        <v>6326</v>
      </c>
      <c r="C375">
        <v>13</v>
      </c>
      <c r="D375">
        <v>90</v>
      </c>
      <c r="E375">
        <v>0.74</v>
      </c>
      <c r="F375" s="4">
        <v>3.43E-5</v>
      </c>
      <c r="G375" t="s">
        <v>6327</v>
      </c>
      <c r="H375" t="s">
        <v>6328</v>
      </c>
    </row>
    <row r="376" spans="1:8" x14ac:dyDescent="0.25">
      <c r="A376" t="s">
        <v>6329</v>
      </c>
      <c r="B376" t="s">
        <v>6330</v>
      </c>
      <c r="C376">
        <v>13</v>
      </c>
      <c r="D376">
        <v>103</v>
      </c>
      <c r="E376">
        <v>0.69</v>
      </c>
      <c r="F376">
        <v>1.1E-4</v>
      </c>
      <c r="G376" t="s">
        <v>6331</v>
      </c>
      <c r="H376" t="s">
        <v>6332</v>
      </c>
    </row>
    <row r="377" spans="1:8" x14ac:dyDescent="0.25">
      <c r="A377" t="s">
        <v>6333</v>
      </c>
      <c r="B377" t="s">
        <v>6334</v>
      </c>
      <c r="C377">
        <v>13</v>
      </c>
      <c r="D377">
        <v>113</v>
      </c>
      <c r="E377">
        <v>0.64</v>
      </c>
      <c r="F377">
        <v>2.5999999999999998E-4</v>
      </c>
      <c r="G377" t="s">
        <v>6335</v>
      </c>
      <c r="H377" t="s">
        <v>6336</v>
      </c>
    </row>
    <row r="378" spans="1:8" x14ac:dyDescent="0.25">
      <c r="A378" t="s">
        <v>6337</v>
      </c>
      <c r="B378" t="s">
        <v>6338</v>
      </c>
      <c r="C378">
        <v>13</v>
      </c>
      <c r="D378">
        <v>116</v>
      </c>
      <c r="E378">
        <v>0.63</v>
      </c>
      <c r="F378">
        <v>3.3E-4</v>
      </c>
      <c r="G378" t="s">
        <v>6339</v>
      </c>
      <c r="H378" t="s">
        <v>6340</v>
      </c>
    </row>
    <row r="379" spans="1:8" x14ac:dyDescent="0.25">
      <c r="A379" t="s">
        <v>6341</v>
      </c>
      <c r="B379" t="s">
        <v>6342</v>
      </c>
      <c r="C379">
        <v>13</v>
      </c>
      <c r="D379">
        <v>148</v>
      </c>
      <c r="E379">
        <v>0.53</v>
      </c>
      <c r="F379">
        <v>2.5999999999999999E-3</v>
      </c>
      <c r="G379" t="s">
        <v>6343</v>
      </c>
      <c r="H379" t="s">
        <v>6344</v>
      </c>
    </row>
    <row r="380" spans="1:8" x14ac:dyDescent="0.25">
      <c r="A380" t="s">
        <v>6345</v>
      </c>
      <c r="B380" t="s">
        <v>6346</v>
      </c>
      <c r="C380">
        <v>13</v>
      </c>
      <c r="D380">
        <v>150</v>
      </c>
      <c r="E380">
        <v>0.52</v>
      </c>
      <c r="F380">
        <v>2.8999999999999998E-3</v>
      </c>
      <c r="G380" t="s">
        <v>6347</v>
      </c>
      <c r="H380" t="s">
        <v>6348</v>
      </c>
    </row>
    <row r="381" spans="1:8" x14ac:dyDescent="0.25">
      <c r="A381" t="s">
        <v>6349</v>
      </c>
      <c r="B381" t="s">
        <v>6350</v>
      </c>
      <c r="C381">
        <v>13</v>
      </c>
      <c r="D381">
        <v>156</v>
      </c>
      <c r="E381">
        <v>0.5</v>
      </c>
      <c r="F381">
        <v>4.0000000000000001E-3</v>
      </c>
      <c r="G381" t="s">
        <v>6351</v>
      </c>
      <c r="H381" t="s">
        <v>6352</v>
      </c>
    </row>
    <row r="382" spans="1:8" x14ac:dyDescent="0.25">
      <c r="A382" t="s">
        <v>6353</v>
      </c>
      <c r="B382" t="s">
        <v>6354</v>
      </c>
      <c r="C382">
        <v>13</v>
      </c>
      <c r="D382">
        <v>157</v>
      </c>
      <c r="E382">
        <v>0.5</v>
      </c>
      <c r="F382">
        <v>4.1000000000000003E-3</v>
      </c>
      <c r="G382" t="s">
        <v>6355</v>
      </c>
      <c r="H382" t="s">
        <v>6356</v>
      </c>
    </row>
    <row r="383" spans="1:8" x14ac:dyDescent="0.25">
      <c r="A383" t="s">
        <v>6357</v>
      </c>
      <c r="B383" t="s">
        <v>6358</v>
      </c>
      <c r="C383">
        <v>13</v>
      </c>
      <c r="D383">
        <v>171</v>
      </c>
      <c r="E383">
        <v>0.46</v>
      </c>
      <c r="F383">
        <v>7.9000000000000008E-3</v>
      </c>
      <c r="G383" t="s">
        <v>6359</v>
      </c>
      <c r="H383" t="s">
        <v>6360</v>
      </c>
    </row>
    <row r="384" spans="1:8" x14ac:dyDescent="0.25">
      <c r="A384" t="s">
        <v>6361</v>
      </c>
      <c r="B384" t="s">
        <v>6362</v>
      </c>
      <c r="C384">
        <v>13</v>
      </c>
      <c r="D384">
        <v>175</v>
      </c>
      <c r="E384">
        <v>0.45</v>
      </c>
      <c r="F384">
        <v>9.4000000000000004E-3</v>
      </c>
      <c r="G384" t="s">
        <v>6363</v>
      </c>
      <c r="H384" t="s">
        <v>6364</v>
      </c>
    </row>
    <row r="385" spans="1:8" x14ac:dyDescent="0.25">
      <c r="A385" t="s">
        <v>6365</v>
      </c>
      <c r="B385" t="s">
        <v>6366</v>
      </c>
      <c r="C385">
        <v>13</v>
      </c>
      <c r="D385">
        <v>179</v>
      </c>
      <c r="E385">
        <v>0.45</v>
      </c>
      <c r="F385">
        <v>1.11E-2</v>
      </c>
      <c r="G385" t="s">
        <v>6367</v>
      </c>
      <c r="H385" t="s">
        <v>6368</v>
      </c>
    </row>
    <row r="386" spans="1:8" x14ac:dyDescent="0.25">
      <c r="A386" t="s">
        <v>6369</v>
      </c>
      <c r="B386" t="s">
        <v>6370</v>
      </c>
      <c r="C386">
        <v>13</v>
      </c>
      <c r="D386">
        <v>189</v>
      </c>
      <c r="E386">
        <v>0.42</v>
      </c>
      <c r="F386">
        <v>1.6400000000000001E-2</v>
      </c>
      <c r="G386" t="s">
        <v>6371</v>
      </c>
      <c r="H386" t="s">
        <v>6372</v>
      </c>
    </row>
    <row r="387" spans="1:8" x14ac:dyDescent="0.25">
      <c r="A387" t="s">
        <v>6373</v>
      </c>
      <c r="B387" t="s">
        <v>6374</v>
      </c>
      <c r="C387">
        <v>13</v>
      </c>
      <c r="D387">
        <v>203</v>
      </c>
      <c r="E387">
        <v>0.39</v>
      </c>
      <c r="F387">
        <v>2.6800000000000001E-2</v>
      </c>
      <c r="G387" t="s">
        <v>6375</v>
      </c>
      <c r="H387" t="s">
        <v>6376</v>
      </c>
    </row>
    <row r="388" spans="1:8" x14ac:dyDescent="0.25">
      <c r="A388" t="s">
        <v>6377</v>
      </c>
      <c r="B388" t="s">
        <v>6378</v>
      </c>
      <c r="C388">
        <v>13</v>
      </c>
      <c r="D388">
        <v>208</v>
      </c>
      <c r="E388">
        <v>0.38</v>
      </c>
      <c r="F388">
        <v>3.15E-2</v>
      </c>
      <c r="G388" t="s">
        <v>6379</v>
      </c>
      <c r="H388" t="s">
        <v>6380</v>
      </c>
    </row>
    <row r="389" spans="1:8" x14ac:dyDescent="0.25">
      <c r="A389" t="s">
        <v>6381</v>
      </c>
      <c r="B389" t="s">
        <v>6382</v>
      </c>
      <c r="C389">
        <v>13</v>
      </c>
      <c r="D389">
        <v>209</v>
      </c>
      <c r="E389">
        <v>0.38</v>
      </c>
      <c r="F389">
        <v>3.2399999999999998E-2</v>
      </c>
      <c r="G389" t="s">
        <v>6383</v>
      </c>
      <c r="H389" t="s">
        <v>6384</v>
      </c>
    </row>
    <row r="390" spans="1:8" x14ac:dyDescent="0.25">
      <c r="A390" t="s">
        <v>6385</v>
      </c>
      <c r="B390" t="s">
        <v>6386</v>
      </c>
      <c r="C390">
        <v>13</v>
      </c>
      <c r="D390">
        <v>209</v>
      </c>
      <c r="E390">
        <v>0.38</v>
      </c>
      <c r="F390">
        <v>3.2399999999999998E-2</v>
      </c>
      <c r="G390" t="s">
        <v>6387</v>
      </c>
      <c r="H390" t="s">
        <v>6388</v>
      </c>
    </row>
    <row r="391" spans="1:8" x14ac:dyDescent="0.25">
      <c r="A391" t="s">
        <v>6389</v>
      </c>
      <c r="B391" t="s">
        <v>6390</v>
      </c>
      <c r="C391">
        <v>13</v>
      </c>
      <c r="D391">
        <v>213</v>
      </c>
      <c r="E391">
        <v>0.37</v>
      </c>
      <c r="F391">
        <v>3.6400000000000002E-2</v>
      </c>
      <c r="G391" t="s">
        <v>6391</v>
      </c>
      <c r="H391" t="s">
        <v>6392</v>
      </c>
    </row>
    <row r="392" spans="1:8" x14ac:dyDescent="0.25">
      <c r="A392" t="s">
        <v>6393</v>
      </c>
      <c r="B392" t="s">
        <v>6394</v>
      </c>
      <c r="C392">
        <v>12</v>
      </c>
      <c r="D392">
        <v>34</v>
      </c>
      <c r="E392">
        <v>1.1299999999999999</v>
      </c>
      <c r="F392" s="4">
        <v>3.18E-8</v>
      </c>
      <c r="G392" t="s">
        <v>6395</v>
      </c>
      <c r="H392" t="s">
        <v>6396</v>
      </c>
    </row>
    <row r="393" spans="1:8" x14ac:dyDescent="0.25">
      <c r="A393" t="s">
        <v>6397</v>
      </c>
      <c r="B393" t="s">
        <v>6398</v>
      </c>
      <c r="C393">
        <v>12</v>
      </c>
      <c r="D393">
        <v>56</v>
      </c>
      <c r="E393">
        <v>0.91</v>
      </c>
      <c r="F393" s="4">
        <v>2.7099999999999999E-6</v>
      </c>
      <c r="G393" t="s">
        <v>6399</v>
      </c>
      <c r="H393" t="s">
        <v>6400</v>
      </c>
    </row>
    <row r="394" spans="1:8" x14ac:dyDescent="0.25">
      <c r="A394" t="s">
        <v>6401</v>
      </c>
      <c r="B394" t="s">
        <v>6402</v>
      </c>
      <c r="C394">
        <v>12</v>
      </c>
      <c r="D394">
        <v>63</v>
      </c>
      <c r="E394">
        <v>0.86</v>
      </c>
      <c r="F394" s="4">
        <v>7.6699999999999994E-6</v>
      </c>
      <c r="G394" t="s">
        <v>6403</v>
      </c>
      <c r="H394" t="s">
        <v>6404</v>
      </c>
    </row>
    <row r="395" spans="1:8" x14ac:dyDescent="0.25">
      <c r="A395" t="s">
        <v>6405</v>
      </c>
      <c r="B395" t="s">
        <v>6406</v>
      </c>
      <c r="C395">
        <v>12</v>
      </c>
      <c r="D395">
        <v>64</v>
      </c>
      <c r="E395">
        <v>0.86</v>
      </c>
      <c r="F395" s="4">
        <v>8.8000000000000004E-6</v>
      </c>
      <c r="G395" t="s">
        <v>6407</v>
      </c>
      <c r="H395" t="s">
        <v>6408</v>
      </c>
    </row>
    <row r="396" spans="1:8" x14ac:dyDescent="0.25">
      <c r="A396" t="s">
        <v>6409</v>
      </c>
      <c r="B396" t="s">
        <v>6410</v>
      </c>
      <c r="C396">
        <v>12</v>
      </c>
      <c r="D396">
        <v>72</v>
      </c>
      <c r="E396">
        <v>0.81</v>
      </c>
      <c r="F396" s="4">
        <v>2.3200000000000001E-5</v>
      </c>
      <c r="G396" t="s">
        <v>6411</v>
      </c>
      <c r="H396" t="s">
        <v>6412</v>
      </c>
    </row>
    <row r="397" spans="1:8" x14ac:dyDescent="0.25">
      <c r="A397" t="s">
        <v>6413</v>
      </c>
      <c r="B397" t="s">
        <v>6414</v>
      </c>
      <c r="C397">
        <v>12</v>
      </c>
      <c r="D397">
        <v>86</v>
      </c>
      <c r="E397">
        <v>0.73</v>
      </c>
      <c r="F397">
        <v>1E-4</v>
      </c>
      <c r="G397" t="s">
        <v>6415</v>
      </c>
      <c r="H397" t="s">
        <v>6416</v>
      </c>
    </row>
    <row r="398" spans="1:8" x14ac:dyDescent="0.25">
      <c r="A398" t="s">
        <v>6417</v>
      </c>
      <c r="B398" t="s">
        <v>6418</v>
      </c>
      <c r="C398">
        <v>12</v>
      </c>
      <c r="D398">
        <v>96</v>
      </c>
      <c r="E398">
        <v>0.68</v>
      </c>
      <c r="F398">
        <v>2.5999999999999998E-4</v>
      </c>
      <c r="G398" t="s">
        <v>6419</v>
      </c>
      <c r="H398" t="s">
        <v>6420</v>
      </c>
    </row>
    <row r="399" spans="1:8" x14ac:dyDescent="0.25">
      <c r="A399" t="s">
        <v>6421</v>
      </c>
      <c r="B399" t="s">
        <v>6422</v>
      </c>
      <c r="C399">
        <v>12</v>
      </c>
      <c r="D399">
        <v>108</v>
      </c>
      <c r="E399">
        <v>0.63</v>
      </c>
      <c r="F399">
        <v>6.7000000000000002E-4</v>
      </c>
      <c r="G399" t="s">
        <v>6423</v>
      </c>
      <c r="H399" t="s">
        <v>6424</v>
      </c>
    </row>
    <row r="400" spans="1:8" x14ac:dyDescent="0.25">
      <c r="A400" t="s">
        <v>6425</v>
      </c>
      <c r="B400" t="s">
        <v>6426</v>
      </c>
      <c r="C400">
        <v>12</v>
      </c>
      <c r="D400">
        <v>109</v>
      </c>
      <c r="E400">
        <v>0.63</v>
      </c>
      <c r="F400">
        <v>7.2999999999999996E-4</v>
      </c>
      <c r="G400" t="s">
        <v>6427</v>
      </c>
      <c r="H400" t="s">
        <v>6428</v>
      </c>
    </row>
    <row r="401" spans="1:8" x14ac:dyDescent="0.25">
      <c r="A401" t="s">
        <v>6429</v>
      </c>
      <c r="B401" t="s">
        <v>6430</v>
      </c>
      <c r="C401">
        <v>12</v>
      </c>
      <c r="D401">
        <v>112</v>
      </c>
      <c r="E401">
        <v>0.61</v>
      </c>
      <c r="F401">
        <v>9.1E-4</v>
      </c>
      <c r="G401" t="s">
        <v>6431</v>
      </c>
      <c r="H401" t="s">
        <v>6432</v>
      </c>
    </row>
    <row r="402" spans="1:8" x14ac:dyDescent="0.25">
      <c r="A402" t="s">
        <v>6433</v>
      </c>
      <c r="B402" t="s">
        <v>6434</v>
      </c>
      <c r="C402">
        <v>12</v>
      </c>
      <c r="D402">
        <v>121</v>
      </c>
      <c r="E402">
        <v>0.57999999999999996</v>
      </c>
      <c r="F402">
        <v>1.6999999999999999E-3</v>
      </c>
      <c r="G402" t="s">
        <v>6435</v>
      </c>
      <c r="H402" t="s">
        <v>6436</v>
      </c>
    </row>
    <row r="403" spans="1:8" x14ac:dyDescent="0.25">
      <c r="A403" t="s">
        <v>6437</v>
      </c>
      <c r="B403" t="s">
        <v>6438</v>
      </c>
      <c r="C403">
        <v>12</v>
      </c>
      <c r="D403">
        <v>133</v>
      </c>
      <c r="E403">
        <v>0.54</v>
      </c>
      <c r="F403">
        <v>3.3999999999999998E-3</v>
      </c>
      <c r="G403" t="s">
        <v>6439</v>
      </c>
      <c r="H403" t="s">
        <v>6440</v>
      </c>
    </row>
    <row r="404" spans="1:8" x14ac:dyDescent="0.25">
      <c r="A404" t="s">
        <v>6441</v>
      </c>
      <c r="B404" t="s">
        <v>6442</v>
      </c>
      <c r="C404">
        <v>12</v>
      </c>
      <c r="D404">
        <v>134</v>
      </c>
      <c r="E404">
        <v>0.54</v>
      </c>
      <c r="F404">
        <v>3.5999999999999999E-3</v>
      </c>
      <c r="G404" t="s">
        <v>6443</v>
      </c>
      <c r="H404" t="s">
        <v>6444</v>
      </c>
    </row>
    <row r="405" spans="1:8" x14ac:dyDescent="0.25">
      <c r="A405" t="s">
        <v>6445</v>
      </c>
      <c r="B405" t="s">
        <v>6446</v>
      </c>
      <c r="C405">
        <v>12</v>
      </c>
      <c r="D405">
        <v>153</v>
      </c>
      <c r="E405">
        <v>0.48</v>
      </c>
      <c r="F405">
        <v>9.4000000000000004E-3</v>
      </c>
      <c r="G405" t="s">
        <v>6447</v>
      </c>
      <c r="H405" t="s">
        <v>6448</v>
      </c>
    </row>
    <row r="406" spans="1:8" x14ac:dyDescent="0.25">
      <c r="A406" t="s">
        <v>6449</v>
      </c>
      <c r="B406" t="s">
        <v>6450</v>
      </c>
      <c r="C406">
        <v>12</v>
      </c>
      <c r="D406">
        <v>158</v>
      </c>
      <c r="E406">
        <v>0.46</v>
      </c>
      <c r="F406">
        <v>1.17E-2</v>
      </c>
      <c r="G406" t="s">
        <v>6451</v>
      </c>
      <c r="H406" t="s">
        <v>6452</v>
      </c>
    </row>
    <row r="407" spans="1:8" x14ac:dyDescent="0.25">
      <c r="A407" t="s">
        <v>6453</v>
      </c>
      <c r="B407" t="s">
        <v>6454</v>
      </c>
      <c r="C407">
        <v>12</v>
      </c>
      <c r="D407">
        <v>161</v>
      </c>
      <c r="E407">
        <v>0.46</v>
      </c>
      <c r="F407">
        <v>1.34E-2</v>
      </c>
      <c r="G407" t="s">
        <v>6455</v>
      </c>
      <c r="H407" t="s">
        <v>6456</v>
      </c>
    </row>
    <row r="408" spans="1:8" x14ac:dyDescent="0.25">
      <c r="A408" t="s">
        <v>6457</v>
      </c>
      <c r="B408" t="s">
        <v>6458</v>
      </c>
      <c r="C408">
        <v>12</v>
      </c>
      <c r="D408">
        <v>163</v>
      </c>
      <c r="E408">
        <v>0.45</v>
      </c>
      <c r="F408">
        <v>1.4500000000000001E-2</v>
      </c>
      <c r="G408" t="s">
        <v>6459</v>
      </c>
      <c r="H408" t="s">
        <v>6460</v>
      </c>
    </row>
    <row r="409" spans="1:8" x14ac:dyDescent="0.25">
      <c r="A409" t="s">
        <v>6461</v>
      </c>
      <c r="B409" t="s">
        <v>6462</v>
      </c>
      <c r="C409">
        <v>12</v>
      </c>
      <c r="D409">
        <v>169</v>
      </c>
      <c r="E409">
        <v>0.44</v>
      </c>
      <c r="F409">
        <v>1.83E-2</v>
      </c>
      <c r="G409" t="s">
        <v>6463</v>
      </c>
      <c r="H409" t="s">
        <v>6464</v>
      </c>
    </row>
    <row r="410" spans="1:8" x14ac:dyDescent="0.25">
      <c r="A410" t="s">
        <v>6465</v>
      </c>
      <c r="B410" t="s">
        <v>6466</v>
      </c>
      <c r="C410">
        <v>12</v>
      </c>
      <c r="D410">
        <v>180</v>
      </c>
      <c r="E410">
        <v>0.41</v>
      </c>
      <c r="F410">
        <v>2.75E-2</v>
      </c>
      <c r="G410" t="s">
        <v>6467</v>
      </c>
      <c r="H410" t="s">
        <v>6468</v>
      </c>
    </row>
    <row r="411" spans="1:8" x14ac:dyDescent="0.25">
      <c r="A411" t="s">
        <v>6469</v>
      </c>
      <c r="B411" t="s">
        <v>6470</v>
      </c>
      <c r="C411">
        <v>12</v>
      </c>
      <c r="D411">
        <v>185</v>
      </c>
      <c r="E411">
        <v>0.4</v>
      </c>
      <c r="F411">
        <v>3.27E-2</v>
      </c>
      <c r="G411" t="s">
        <v>6471</v>
      </c>
      <c r="H411" t="s">
        <v>6472</v>
      </c>
    </row>
    <row r="412" spans="1:8" x14ac:dyDescent="0.25">
      <c r="A412" t="s">
        <v>6473</v>
      </c>
      <c r="B412" t="s">
        <v>6474</v>
      </c>
      <c r="C412">
        <v>12</v>
      </c>
      <c r="D412">
        <v>191</v>
      </c>
      <c r="E412">
        <v>0.38</v>
      </c>
      <c r="F412">
        <v>0.04</v>
      </c>
      <c r="G412" t="s">
        <v>6475</v>
      </c>
      <c r="H412" t="s">
        <v>6476</v>
      </c>
    </row>
    <row r="413" spans="1:8" x14ac:dyDescent="0.25">
      <c r="A413" t="s">
        <v>6477</v>
      </c>
      <c r="B413" t="s">
        <v>6478</v>
      </c>
      <c r="C413">
        <v>12</v>
      </c>
      <c r="D413">
        <v>195</v>
      </c>
      <c r="E413">
        <v>0.37</v>
      </c>
      <c r="F413">
        <v>4.48E-2</v>
      </c>
      <c r="G413" t="s">
        <v>6479</v>
      </c>
      <c r="H413" t="s">
        <v>6480</v>
      </c>
    </row>
    <row r="414" spans="1:8" x14ac:dyDescent="0.25">
      <c r="A414" t="s">
        <v>6481</v>
      </c>
      <c r="B414" t="s">
        <v>6482</v>
      </c>
      <c r="C414">
        <v>11</v>
      </c>
      <c r="D414">
        <v>52</v>
      </c>
      <c r="E414">
        <v>0.91</v>
      </c>
      <c r="F414" s="4">
        <v>9.2199999999999998E-6</v>
      </c>
      <c r="G414" t="s">
        <v>6483</v>
      </c>
      <c r="H414" t="s">
        <v>6484</v>
      </c>
    </row>
    <row r="415" spans="1:8" x14ac:dyDescent="0.25">
      <c r="A415" t="s">
        <v>6485</v>
      </c>
      <c r="B415" t="s">
        <v>6486</v>
      </c>
      <c r="C415">
        <v>11</v>
      </c>
      <c r="D415">
        <v>54</v>
      </c>
      <c r="E415">
        <v>0.89</v>
      </c>
      <c r="F415" s="4">
        <v>1.22E-5</v>
      </c>
      <c r="G415" t="s">
        <v>6487</v>
      </c>
      <c r="H415" t="s">
        <v>6488</v>
      </c>
    </row>
    <row r="416" spans="1:8" x14ac:dyDescent="0.25">
      <c r="A416" t="s">
        <v>6489</v>
      </c>
      <c r="B416" t="s">
        <v>6490</v>
      </c>
      <c r="C416">
        <v>11</v>
      </c>
      <c r="D416">
        <v>68</v>
      </c>
      <c r="E416">
        <v>0.79</v>
      </c>
      <c r="F416" s="4">
        <v>7.2799999999999994E-5</v>
      </c>
      <c r="G416" t="s">
        <v>6491</v>
      </c>
      <c r="H416" t="s">
        <v>6492</v>
      </c>
    </row>
    <row r="417" spans="1:8" x14ac:dyDescent="0.25">
      <c r="A417" t="s">
        <v>6493</v>
      </c>
      <c r="B417" t="s">
        <v>6494</v>
      </c>
      <c r="C417">
        <v>11</v>
      </c>
      <c r="D417">
        <v>68</v>
      </c>
      <c r="E417">
        <v>0.79</v>
      </c>
      <c r="F417" s="4">
        <v>7.2799999999999994E-5</v>
      </c>
      <c r="G417" t="s">
        <v>6495</v>
      </c>
      <c r="H417" t="s">
        <v>6496</v>
      </c>
    </row>
    <row r="418" spans="1:8" x14ac:dyDescent="0.25">
      <c r="A418" t="s">
        <v>6497</v>
      </c>
      <c r="B418" t="s">
        <v>6498</v>
      </c>
      <c r="C418">
        <v>11</v>
      </c>
      <c r="D418">
        <v>81</v>
      </c>
      <c r="E418">
        <v>0.72</v>
      </c>
      <c r="F418">
        <v>2.7999999999999998E-4</v>
      </c>
      <c r="G418" t="s">
        <v>6499</v>
      </c>
      <c r="H418" t="s">
        <v>6500</v>
      </c>
    </row>
    <row r="419" spans="1:8" x14ac:dyDescent="0.25">
      <c r="A419" t="s">
        <v>6501</v>
      </c>
      <c r="B419" t="s">
        <v>6502</v>
      </c>
      <c r="C419">
        <v>11</v>
      </c>
      <c r="D419">
        <v>117</v>
      </c>
      <c r="E419">
        <v>0.56000000000000005</v>
      </c>
      <c r="F419">
        <v>4.1999999999999997E-3</v>
      </c>
      <c r="G419" t="s">
        <v>6503</v>
      </c>
      <c r="H419" t="s">
        <v>6504</v>
      </c>
    </row>
    <row r="420" spans="1:8" x14ac:dyDescent="0.25">
      <c r="A420" t="s">
        <v>6505</v>
      </c>
      <c r="B420" t="s">
        <v>6506</v>
      </c>
      <c r="C420">
        <v>11</v>
      </c>
      <c r="D420">
        <v>123</v>
      </c>
      <c r="E420">
        <v>0.54</v>
      </c>
      <c r="F420">
        <v>5.8999999999999999E-3</v>
      </c>
      <c r="G420" t="s">
        <v>6507</v>
      </c>
      <c r="H420" t="s">
        <v>6508</v>
      </c>
    </row>
    <row r="421" spans="1:8" x14ac:dyDescent="0.25">
      <c r="A421" t="s">
        <v>6509</v>
      </c>
      <c r="B421" t="s">
        <v>6510</v>
      </c>
      <c r="C421">
        <v>11</v>
      </c>
      <c r="D421">
        <v>127</v>
      </c>
      <c r="E421">
        <v>0.52</v>
      </c>
      <c r="F421">
        <v>7.4000000000000003E-3</v>
      </c>
      <c r="G421" t="s">
        <v>6511</v>
      </c>
      <c r="H421" t="s">
        <v>6512</v>
      </c>
    </row>
    <row r="422" spans="1:8" x14ac:dyDescent="0.25">
      <c r="A422" t="s">
        <v>6513</v>
      </c>
      <c r="B422" t="s">
        <v>6514</v>
      </c>
      <c r="C422">
        <v>11</v>
      </c>
      <c r="D422">
        <v>144</v>
      </c>
      <c r="E422">
        <v>0.47</v>
      </c>
      <c r="F422">
        <v>1.6500000000000001E-2</v>
      </c>
      <c r="G422" t="s">
        <v>6515</v>
      </c>
      <c r="H422" t="s">
        <v>6516</v>
      </c>
    </row>
    <row r="423" spans="1:8" x14ac:dyDescent="0.25">
      <c r="A423" t="s">
        <v>6517</v>
      </c>
      <c r="B423" t="s">
        <v>6518</v>
      </c>
      <c r="C423">
        <v>11</v>
      </c>
      <c r="D423">
        <v>144</v>
      </c>
      <c r="E423">
        <v>0.47</v>
      </c>
      <c r="F423">
        <v>1.6500000000000001E-2</v>
      </c>
      <c r="G423" t="s">
        <v>6519</v>
      </c>
      <c r="H423" t="s">
        <v>6520</v>
      </c>
    </row>
    <row r="424" spans="1:8" x14ac:dyDescent="0.25">
      <c r="A424" t="s">
        <v>6521</v>
      </c>
      <c r="B424" t="s">
        <v>6522</v>
      </c>
      <c r="C424">
        <v>11</v>
      </c>
      <c r="D424">
        <v>159</v>
      </c>
      <c r="E424">
        <v>0.42</v>
      </c>
      <c r="F424">
        <v>3.0099999999999998E-2</v>
      </c>
      <c r="G424" t="s">
        <v>6523</v>
      </c>
      <c r="H424" t="s">
        <v>6524</v>
      </c>
    </row>
    <row r="425" spans="1:8" x14ac:dyDescent="0.25">
      <c r="A425" t="s">
        <v>6525</v>
      </c>
      <c r="B425" t="s">
        <v>6526</v>
      </c>
      <c r="C425">
        <v>11</v>
      </c>
      <c r="D425">
        <v>164</v>
      </c>
      <c r="E425">
        <v>0.41</v>
      </c>
      <c r="F425">
        <v>3.5900000000000001E-2</v>
      </c>
      <c r="G425" t="s">
        <v>6527</v>
      </c>
      <c r="H425" t="s">
        <v>6528</v>
      </c>
    </row>
    <row r="426" spans="1:8" x14ac:dyDescent="0.25">
      <c r="A426" t="s">
        <v>6529</v>
      </c>
      <c r="B426" t="s">
        <v>6530</v>
      </c>
      <c r="C426">
        <v>11</v>
      </c>
      <c r="D426">
        <v>168</v>
      </c>
      <c r="E426">
        <v>0.4</v>
      </c>
      <c r="F426">
        <v>4.1099999999999998E-2</v>
      </c>
      <c r="G426" t="s">
        <v>6531</v>
      </c>
      <c r="H426" t="s">
        <v>6532</v>
      </c>
    </row>
    <row r="427" spans="1:8" x14ac:dyDescent="0.25">
      <c r="A427" t="s">
        <v>6533</v>
      </c>
      <c r="B427" t="s">
        <v>6534</v>
      </c>
      <c r="C427">
        <v>11</v>
      </c>
      <c r="D427">
        <v>169</v>
      </c>
      <c r="E427">
        <v>0.4</v>
      </c>
      <c r="F427">
        <v>4.2700000000000002E-2</v>
      </c>
      <c r="G427" t="s">
        <v>6535</v>
      </c>
      <c r="H427" t="s">
        <v>6536</v>
      </c>
    </row>
    <row r="428" spans="1:8" x14ac:dyDescent="0.25">
      <c r="A428" t="s">
        <v>6537</v>
      </c>
      <c r="B428" t="s">
        <v>6538</v>
      </c>
      <c r="C428">
        <v>10</v>
      </c>
      <c r="D428">
        <v>38</v>
      </c>
      <c r="E428">
        <v>1</v>
      </c>
      <c r="F428" s="4">
        <v>5.7100000000000004E-6</v>
      </c>
      <c r="G428" t="s">
        <v>6539</v>
      </c>
      <c r="H428" t="s">
        <v>6540</v>
      </c>
    </row>
    <row r="429" spans="1:8" x14ac:dyDescent="0.25">
      <c r="A429" t="s">
        <v>6541</v>
      </c>
      <c r="B429" t="s">
        <v>6542</v>
      </c>
      <c r="C429">
        <v>10</v>
      </c>
      <c r="D429">
        <v>42</v>
      </c>
      <c r="E429">
        <v>0.96</v>
      </c>
      <c r="F429" s="4">
        <v>1.15E-5</v>
      </c>
      <c r="G429" t="s">
        <v>6539</v>
      </c>
      <c r="H429" t="s">
        <v>6540</v>
      </c>
    </row>
    <row r="430" spans="1:8" x14ac:dyDescent="0.25">
      <c r="A430" t="s">
        <v>6543</v>
      </c>
      <c r="B430" t="s">
        <v>6544</v>
      </c>
      <c r="C430">
        <v>10</v>
      </c>
      <c r="D430">
        <v>49</v>
      </c>
      <c r="E430">
        <v>0.89</v>
      </c>
      <c r="F430" s="4">
        <v>3.43E-5</v>
      </c>
      <c r="G430" t="s">
        <v>6545</v>
      </c>
      <c r="H430" t="s">
        <v>6546</v>
      </c>
    </row>
    <row r="431" spans="1:8" x14ac:dyDescent="0.25">
      <c r="A431" t="s">
        <v>6547</v>
      </c>
      <c r="B431" t="s">
        <v>6548</v>
      </c>
      <c r="C431">
        <v>10</v>
      </c>
      <c r="D431">
        <v>56</v>
      </c>
      <c r="E431">
        <v>0.84</v>
      </c>
      <c r="F431" s="4">
        <v>8.7999999999999998E-5</v>
      </c>
      <c r="G431" t="s">
        <v>6549</v>
      </c>
      <c r="H431" t="s">
        <v>6550</v>
      </c>
    </row>
    <row r="432" spans="1:8" x14ac:dyDescent="0.25">
      <c r="A432" t="s">
        <v>6551</v>
      </c>
      <c r="B432" t="s">
        <v>6552</v>
      </c>
      <c r="C432">
        <v>10</v>
      </c>
      <c r="D432">
        <v>56</v>
      </c>
      <c r="E432">
        <v>0.84</v>
      </c>
      <c r="F432" s="4">
        <v>8.7999999999999998E-5</v>
      </c>
      <c r="G432" t="s">
        <v>6549</v>
      </c>
      <c r="H432" t="s">
        <v>6550</v>
      </c>
    </row>
    <row r="433" spans="1:8" x14ac:dyDescent="0.25">
      <c r="A433" t="s">
        <v>6553</v>
      </c>
      <c r="B433" t="s">
        <v>6554</v>
      </c>
      <c r="C433">
        <v>10</v>
      </c>
      <c r="D433">
        <v>65</v>
      </c>
      <c r="E433">
        <v>0.77</v>
      </c>
      <c r="F433">
        <v>2.5999999999999998E-4</v>
      </c>
      <c r="G433" t="s">
        <v>6555</v>
      </c>
      <c r="H433" t="s">
        <v>6556</v>
      </c>
    </row>
    <row r="434" spans="1:8" x14ac:dyDescent="0.25">
      <c r="A434" t="s">
        <v>6557</v>
      </c>
      <c r="B434" t="s">
        <v>6558</v>
      </c>
      <c r="C434">
        <v>10</v>
      </c>
      <c r="D434">
        <v>68</v>
      </c>
      <c r="E434">
        <v>0.75</v>
      </c>
      <c r="F434">
        <v>3.5E-4</v>
      </c>
      <c r="G434" t="s">
        <v>6559</v>
      </c>
      <c r="H434" t="s">
        <v>6560</v>
      </c>
    </row>
    <row r="435" spans="1:8" x14ac:dyDescent="0.25">
      <c r="A435" t="s">
        <v>6561</v>
      </c>
      <c r="B435" t="s">
        <v>6562</v>
      </c>
      <c r="C435">
        <v>10</v>
      </c>
      <c r="D435">
        <v>76</v>
      </c>
      <c r="E435">
        <v>0.7</v>
      </c>
      <c r="F435">
        <v>7.7999999999999999E-4</v>
      </c>
      <c r="G435" t="s">
        <v>6563</v>
      </c>
      <c r="H435" t="s">
        <v>6564</v>
      </c>
    </row>
    <row r="436" spans="1:8" x14ac:dyDescent="0.25">
      <c r="A436" t="s">
        <v>6565</v>
      </c>
      <c r="B436" t="s">
        <v>6566</v>
      </c>
      <c r="C436">
        <v>10</v>
      </c>
      <c r="D436">
        <v>81</v>
      </c>
      <c r="E436">
        <v>0.68</v>
      </c>
      <c r="F436">
        <v>1.1999999999999999E-3</v>
      </c>
      <c r="G436" t="s">
        <v>6567</v>
      </c>
      <c r="H436" t="s">
        <v>6568</v>
      </c>
    </row>
    <row r="437" spans="1:8" x14ac:dyDescent="0.25">
      <c r="A437" t="s">
        <v>6569</v>
      </c>
      <c r="B437" t="s">
        <v>6570</v>
      </c>
      <c r="C437">
        <v>10</v>
      </c>
      <c r="D437">
        <v>82</v>
      </c>
      <c r="E437">
        <v>0.67</v>
      </c>
      <c r="F437">
        <v>1.2999999999999999E-3</v>
      </c>
      <c r="G437" t="s">
        <v>6571</v>
      </c>
      <c r="H437" t="s">
        <v>6572</v>
      </c>
    </row>
    <row r="438" spans="1:8" x14ac:dyDescent="0.25">
      <c r="A438" t="s">
        <v>6573</v>
      </c>
      <c r="B438" t="s">
        <v>6574</v>
      </c>
      <c r="C438">
        <v>10</v>
      </c>
      <c r="D438">
        <v>86</v>
      </c>
      <c r="E438">
        <v>0.65</v>
      </c>
      <c r="F438">
        <v>1.8E-3</v>
      </c>
      <c r="G438" t="s">
        <v>6575</v>
      </c>
      <c r="H438" t="s">
        <v>6576</v>
      </c>
    </row>
    <row r="439" spans="1:8" x14ac:dyDescent="0.25">
      <c r="A439" t="s">
        <v>6577</v>
      </c>
      <c r="B439" t="s">
        <v>6578</v>
      </c>
      <c r="C439">
        <v>10</v>
      </c>
      <c r="D439">
        <v>90</v>
      </c>
      <c r="E439">
        <v>0.63</v>
      </c>
      <c r="F439">
        <v>2.5000000000000001E-3</v>
      </c>
      <c r="G439" t="s">
        <v>6579</v>
      </c>
      <c r="H439" t="s">
        <v>6580</v>
      </c>
    </row>
    <row r="440" spans="1:8" x14ac:dyDescent="0.25">
      <c r="A440" t="s">
        <v>6581</v>
      </c>
      <c r="B440" t="s">
        <v>6582</v>
      </c>
      <c r="C440">
        <v>10</v>
      </c>
      <c r="D440">
        <v>100</v>
      </c>
      <c r="E440">
        <v>0.57999999999999996</v>
      </c>
      <c r="F440">
        <v>4.8999999999999998E-3</v>
      </c>
      <c r="G440" t="s">
        <v>6583</v>
      </c>
      <c r="H440" t="s">
        <v>6584</v>
      </c>
    </row>
    <row r="441" spans="1:8" x14ac:dyDescent="0.25">
      <c r="A441" t="s">
        <v>6585</v>
      </c>
      <c r="B441" t="s">
        <v>6586</v>
      </c>
      <c r="C441">
        <v>10</v>
      </c>
      <c r="D441">
        <v>102</v>
      </c>
      <c r="E441">
        <v>0.57999999999999996</v>
      </c>
      <c r="F441">
        <v>5.4999999999999997E-3</v>
      </c>
      <c r="G441" t="s">
        <v>6587</v>
      </c>
      <c r="H441" t="s">
        <v>6588</v>
      </c>
    </row>
    <row r="442" spans="1:8" x14ac:dyDescent="0.25">
      <c r="A442" t="s">
        <v>6589</v>
      </c>
      <c r="B442" t="s">
        <v>6590</v>
      </c>
      <c r="C442">
        <v>10</v>
      </c>
      <c r="D442">
        <v>103</v>
      </c>
      <c r="E442">
        <v>0.56999999999999995</v>
      </c>
      <c r="F442">
        <v>5.7999999999999996E-3</v>
      </c>
      <c r="G442" t="s">
        <v>6591</v>
      </c>
      <c r="H442" t="s">
        <v>6592</v>
      </c>
    </row>
    <row r="443" spans="1:8" x14ac:dyDescent="0.25">
      <c r="A443" t="s">
        <v>6593</v>
      </c>
      <c r="B443" t="s">
        <v>6594</v>
      </c>
      <c r="C443">
        <v>10</v>
      </c>
      <c r="D443">
        <v>104</v>
      </c>
      <c r="E443">
        <v>0.56999999999999995</v>
      </c>
      <c r="F443">
        <v>6.1999999999999998E-3</v>
      </c>
      <c r="G443" t="s">
        <v>6595</v>
      </c>
      <c r="H443" t="s">
        <v>6596</v>
      </c>
    </row>
    <row r="444" spans="1:8" x14ac:dyDescent="0.25">
      <c r="A444" t="s">
        <v>6597</v>
      </c>
      <c r="B444" t="s">
        <v>6598</v>
      </c>
      <c r="C444">
        <v>10</v>
      </c>
      <c r="D444">
        <v>112</v>
      </c>
      <c r="E444">
        <v>0.53</v>
      </c>
      <c r="F444">
        <v>9.7999999999999997E-3</v>
      </c>
      <c r="G444" t="s">
        <v>6599</v>
      </c>
      <c r="H444" t="s">
        <v>6600</v>
      </c>
    </row>
    <row r="445" spans="1:8" x14ac:dyDescent="0.25">
      <c r="A445" t="s">
        <v>6601</v>
      </c>
      <c r="B445" t="s">
        <v>6602</v>
      </c>
      <c r="C445">
        <v>10</v>
      </c>
      <c r="D445">
        <v>113</v>
      </c>
      <c r="E445">
        <v>0.53</v>
      </c>
      <c r="F445">
        <v>1.03E-2</v>
      </c>
      <c r="G445" t="s">
        <v>6603</v>
      </c>
      <c r="H445" t="s">
        <v>6604</v>
      </c>
    </row>
    <row r="446" spans="1:8" x14ac:dyDescent="0.25">
      <c r="A446" t="s">
        <v>6605</v>
      </c>
      <c r="B446" t="s">
        <v>6606</v>
      </c>
      <c r="C446">
        <v>10</v>
      </c>
      <c r="D446">
        <v>117</v>
      </c>
      <c r="E446">
        <v>0.52</v>
      </c>
      <c r="F446">
        <v>1.2699999999999999E-2</v>
      </c>
      <c r="G446" t="s">
        <v>6607</v>
      </c>
      <c r="H446" t="s">
        <v>6608</v>
      </c>
    </row>
    <row r="447" spans="1:8" x14ac:dyDescent="0.25">
      <c r="A447" t="s">
        <v>6609</v>
      </c>
      <c r="B447" t="s">
        <v>6610</v>
      </c>
      <c r="C447">
        <v>10</v>
      </c>
      <c r="D447">
        <v>126</v>
      </c>
      <c r="E447">
        <v>0.48</v>
      </c>
      <c r="F447">
        <v>1.9400000000000001E-2</v>
      </c>
      <c r="G447" t="s">
        <v>6611</v>
      </c>
      <c r="H447" t="s">
        <v>6612</v>
      </c>
    </row>
    <row r="448" spans="1:8" x14ac:dyDescent="0.25">
      <c r="A448" t="s">
        <v>6613</v>
      </c>
      <c r="B448" t="s">
        <v>6614</v>
      </c>
      <c r="C448">
        <v>10</v>
      </c>
      <c r="D448">
        <v>129</v>
      </c>
      <c r="E448">
        <v>0.47</v>
      </c>
      <c r="F448">
        <v>2.23E-2</v>
      </c>
      <c r="G448" t="s">
        <v>6615</v>
      </c>
      <c r="H448" t="s">
        <v>6616</v>
      </c>
    </row>
    <row r="449" spans="1:8" x14ac:dyDescent="0.25">
      <c r="A449" t="s">
        <v>6617</v>
      </c>
      <c r="B449" t="s">
        <v>6618</v>
      </c>
      <c r="C449">
        <v>10</v>
      </c>
      <c r="D449">
        <v>130</v>
      </c>
      <c r="E449">
        <v>0.47</v>
      </c>
      <c r="F449">
        <v>2.3300000000000001E-2</v>
      </c>
      <c r="G449" t="s">
        <v>6619</v>
      </c>
      <c r="H449" t="s">
        <v>6620</v>
      </c>
    </row>
    <row r="450" spans="1:8" x14ac:dyDescent="0.25">
      <c r="A450" t="s">
        <v>6621</v>
      </c>
      <c r="B450" t="s">
        <v>6622</v>
      </c>
      <c r="C450">
        <v>10</v>
      </c>
      <c r="D450">
        <v>134</v>
      </c>
      <c r="E450">
        <v>0.46</v>
      </c>
      <c r="F450">
        <v>2.75E-2</v>
      </c>
      <c r="G450" t="s">
        <v>6623</v>
      </c>
      <c r="H450" t="s">
        <v>6624</v>
      </c>
    </row>
    <row r="451" spans="1:8" x14ac:dyDescent="0.25">
      <c r="A451" t="s">
        <v>6625</v>
      </c>
      <c r="B451" t="s">
        <v>6626</v>
      </c>
      <c r="C451">
        <v>10</v>
      </c>
      <c r="D451">
        <v>136</v>
      </c>
      <c r="E451">
        <v>0.45</v>
      </c>
      <c r="F451">
        <v>0.03</v>
      </c>
      <c r="G451" t="s">
        <v>6627</v>
      </c>
      <c r="H451" t="s">
        <v>6628</v>
      </c>
    </row>
    <row r="452" spans="1:8" x14ac:dyDescent="0.25">
      <c r="A452" t="s">
        <v>6629</v>
      </c>
      <c r="B452" t="s">
        <v>6630</v>
      </c>
      <c r="C452">
        <v>10</v>
      </c>
      <c r="D452">
        <v>137</v>
      </c>
      <c r="E452">
        <v>0.45</v>
      </c>
      <c r="F452">
        <v>3.1300000000000001E-2</v>
      </c>
      <c r="G452" t="s">
        <v>6631</v>
      </c>
      <c r="H452" t="s">
        <v>6632</v>
      </c>
    </row>
    <row r="453" spans="1:8" x14ac:dyDescent="0.25">
      <c r="A453" t="s">
        <v>6633</v>
      </c>
      <c r="B453" t="s">
        <v>6634</v>
      </c>
      <c r="C453">
        <v>10</v>
      </c>
      <c r="D453">
        <v>138</v>
      </c>
      <c r="E453">
        <v>0.44</v>
      </c>
      <c r="F453">
        <v>3.2399999999999998E-2</v>
      </c>
      <c r="G453" t="s">
        <v>6635</v>
      </c>
      <c r="H453" t="s">
        <v>6636</v>
      </c>
    </row>
    <row r="454" spans="1:8" x14ac:dyDescent="0.25">
      <c r="A454" t="s">
        <v>6637</v>
      </c>
      <c r="B454" t="s">
        <v>6638</v>
      </c>
      <c r="C454">
        <v>10</v>
      </c>
      <c r="D454">
        <v>139</v>
      </c>
      <c r="E454">
        <v>0.44</v>
      </c>
      <c r="F454">
        <v>3.3700000000000001E-2</v>
      </c>
      <c r="G454" t="s">
        <v>6639</v>
      </c>
      <c r="H454" t="s">
        <v>6640</v>
      </c>
    </row>
    <row r="455" spans="1:8" x14ac:dyDescent="0.25">
      <c r="A455" t="s">
        <v>6641</v>
      </c>
      <c r="B455" t="s">
        <v>6642</v>
      </c>
      <c r="C455">
        <v>9</v>
      </c>
      <c r="D455">
        <v>23</v>
      </c>
      <c r="E455">
        <v>1.18</v>
      </c>
      <c r="F455" s="4">
        <v>1.5200000000000001E-6</v>
      </c>
      <c r="G455" t="s">
        <v>6643</v>
      </c>
      <c r="H455" t="s">
        <v>6644</v>
      </c>
    </row>
    <row r="456" spans="1:8" x14ac:dyDescent="0.25">
      <c r="A456" t="s">
        <v>6645</v>
      </c>
      <c r="B456" t="s">
        <v>6646</v>
      </c>
      <c r="C456">
        <v>9</v>
      </c>
      <c r="D456">
        <v>37</v>
      </c>
      <c r="E456">
        <v>0.97</v>
      </c>
      <c r="F456" s="4">
        <v>3.2299999999999999E-5</v>
      </c>
      <c r="G456" t="s">
        <v>6647</v>
      </c>
      <c r="H456" t="s">
        <v>6648</v>
      </c>
    </row>
    <row r="457" spans="1:8" x14ac:dyDescent="0.25">
      <c r="A457" t="s">
        <v>6649</v>
      </c>
      <c r="B457" t="s">
        <v>6650</v>
      </c>
      <c r="C457">
        <v>9</v>
      </c>
      <c r="D457">
        <v>39</v>
      </c>
      <c r="E457">
        <v>0.95</v>
      </c>
      <c r="F457" s="4">
        <v>4.5200000000000001E-5</v>
      </c>
      <c r="G457" t="s">
        <v>6651</v>
      </c>
      <c r="H457" t="s">
        <v>6652</v>
      </c>
    </row>
    <row r="458" spans="1:8" x14ac:dyDescent="0.25">
      <c r="A458" t="s">
        <v>6653</v>
      </c>
      <c r="B458" t="s">
        <v>6654</v>
      </c>
      <c r="C458">
        <v>9</v>
      </c>
      <c r="D458">
        <v>41</v>
      </c>
      <c r="E458">
        <v>0.93</v>
      </c>
      <c r="F458" s="4">
        <v>6.3200000000000005E-5</v>
      </c>
      <c r="G458" t="s">
        <v>6655</v>
      </c>
      <c r="H458" t="s">
        <v>6656</v>
      </c>
    </row>
    <row r="459" spans="1:8" x14ac:dyDescent="0.25">
      <c r="A459" t="s">
        <v>6657</v>
      </c>
      <c r="B459" t="s">
        <v>6658</v>
      </c>
      <c r="C459">
        <v>9</v>
      </c>
      <c r="D459">
        <v>41</v>
      </c>
      <c r="E459">
        <v>0.93</v>
      </c>
      <c r="F459" s="4">
        <v>6.3200000000000005E-5</v>
      </c>
      <c r="G459" t="s">
        <v>6659</v>
      </c>
      <c r="H459" t="s">
        <v>6660</v>
      </c>
    </row>
    <row r="460" spans="1:8" x14ac:dyDescent="0.25">
      <c r="A460" t="s">
        <v>6661</v>
      </c>
      <c r="B460" t="s">
        <v>6662</v>
      </c>
      <c r="C460">
        <v>9</v>
      </c>
      <c r="D460">
        <v>42</v>
      </c>
      <c r="E460">
        <v>0.91</v>
      </c>
      <c r="F460" s="4">
        <v>7.2799999999999994E-5</v>
      </c>
      <c r="G460" t="s">
        <v>6663</v>
      </c>
      <c r="H460" t="s">
        <v>6664</v>
      </c>
    </row>
    <row r="461" spans="1:8" x14ac:dyDescent="0.25">
      <c r="A461" t="s">
        <v>6665</v>
      </c>
      <c r="B461" t="s">
        <v>6666</v>
      </c>
      <c r="C461">
        <v>9</v>
      </c>
      <c r="D461">
        <v>51</v>
      </c>
      <c r="E461">
        <v>0.83</v>
      </c>
      <c r="F461">
        <v>2.5999999999999998E-4</v>
      </c>
      <c r="G461" t="s">
        <v>6667</v>
      </c>
      <c r="H461" t="s">
        <v>6668</v>
      </c>
    </row>
    <row r="462" spans="1:8" x14ac:dyDescent="0.25">
      <c r="A462" t="s">
        <v>6669</v>
      </c>
      <c r="B462" t="s">
        <v>6670</v>
      </c>
      <c r="C462">
        <v>9</v>
      </c>
      <c r="D462">
        <v>62</v>
      </c>
      <c r="E462">
        <v>0.75</v>
      </c>
      <c r="F462">
        <v>8.8999999999999995E-4</v>
      </c>
      <c r="G462" t="s">
        <v>6671</v>
      </c>
      <c r="H462" t="s">
        <v>6672</v>
      </c>
    </row>
    <row r="463" spans="1:8" x14ac:dyDescent="0.25">
      <c r="A463" t="s">
        <v>6673</v>
      </c>
      <c r="B463" t="s">
        <v>6674</v>
      </c>
      <c r="C463">
        <v>9</v>
      </c>
      <c r="D463">
        <v>68</v>
      </c>
      <c r="E463">
        <v>0.71</v>
      </c>
      <c r="F463">
        <v>1.6000000000000001E-3</v>
      </c>
      <c r="G463" t="s">
        <v>6675</v>
      </c>
      <c r="H463" t="s">
        <v>6676</v>
      </c>
    </row>
    <row r="464" spans="1:8" x14ac:dyDescent="0.25">
      <c r="A464" t="s">
        <v>6677</v>
      </c>
      <c r="B464" t="s">
        <v>6678</v>
      </c>
      <c r="C464">
        <v>9</v>
      </c>
      <c r="D464">
        <v>70</v>
      </c>
      <c r="E464">
        <v>0.69</v>
      </c>
      <c r="F464">
        <v>1.9E-3</v>
      </c>
      <c r="G464" t="s">
        <v>6679</v>
      </c>
      <c r="H464" t="s">
        <v>6680</v>
      </c>
    </row>
    <row r="465" spans="1:8" x14ac:dyDescent="0.25">
      <c r="A465" t="s">
        <v>6681</v>
      </c>
      <c r="B465" t="s">
        <v>6682</v>
      </c>
      <c r="C465">
        <v>9</v>
      </c>
      <c r="D465">
        <v>71</v>
      </c>
      <c r="E465">
        <v>0.69</v>
      </c>
      <c r="F465">
        <v>2.0999999999999999E-3</v>
      </c>
      <c r="G465" t="s">
        <v>6683</v>
      </c>
      <c r="H465" t="s">
        <v>6684</v>
      </c>
    </row>
    <row r="466" spans="1:8" x14ac:dyDescent="0.25">
      <c r="A466" t="s">
        <v>6685</v>
      </c>
      <c r="B466" t="s">
        <v>6686</v>
      </c>
      <c r="C466">
        <v>9</v>
      </c>
      <c r="D466">
        <v>73</v>
      </c>
      <c r="E466">
        <v>0.67</v>
      </c>
      <c r="F466">
        <v>2.5000000000000001E-3</v>
      </c>
      <c r="G466" t="s">
        <v>6687</v>
      </c>
      <c r="H466" t="s">
        <v>6688</v>
      </c>
    </row>
    <row r="467" spans="1:8" x14ac:dyDescent="0.25">
      <c r="A467" t="s">
        <v>6689</v>
      </c>
      <c r="B467" t="s">
        <v>6690</v>
      </c>
      <c r="C467">
        <v>9</v>
      </c>
      <c r="D467">
        <v>74</v>
      </c>
      <c r="E467">
        <v>0.67</v>
      </c>
      <c r="F467">
        <v>2.7000000000000001E-3</v>
      </c>
      <c r="G467" t="s">
        <v>6691</v>
      </c>
      <c r="H467" t="s">
        <v>6692</v>
      </c>
    </row>
    <row r="468" spans="1:8" x14ac:dyDescent="0.25">
      <c r="A468" t="s">
        <v>6693</v>
      </c>
      <c r="B468" t="s">
        <v>6694</v>
      </c>
      <c r="C468">
        <v>9</v>
      </c>
      <c r="D468">
        <v>75</v>
      </c>
      <c r="E468">
        <v>0.66</v>
      </c>
      <c r="F468">
        <v>2.8999999999999998E-3</v>
      </c>
      <c r="G468" t="s">
        <v>6695</v>
      </c>
      <c r="H468" t="s">
        <v>6696</v>
      </c>
    </row>
    <row r="469" spans="1:8" x14ac:dyDescent="0.25">
      <c r="A469" t="s">
        <v>6697</v>
      </c>
      <c r="B469" t="s">
        <v>6698</v>
      </c>
      <c r="C469">
        <v>9</v>
      </c>
      <c r="D469">
        <v>77</v>
      </c>
      <c r="E469">
        <v>0.65</v>
      </c>
      <c r="F469">
        <v>3.3999999999999998E-3</v>
      </c>
      <c r="G469" t="s">
        <v>6699</v>
      </c>
      <c r="H469" t="s">
        <v>6700</v>
      </c>
    </row>
    <row r="470" spans="1:8" x14ac:dyDescent="0.25">
      <c r="A470" t="s">
        <v>6701</v>
      </c>
      <c r="B470" t="s">
        <v>6702</v>
      </c>
      <c r="C470">
        <v>9</v>
      </c>
      <c r="D470">
        <v>79</v>
      </c>
      <c r="E470">
        <v>0.64</v>
      </c>
      <c r="F470">
        <v>4.0000000000000001E-3</v>
      </c>
      <c r="G470" t="s">
        <v>6703</v>
      </c>
      <c r="H470" t="s">
        <v>6704</v>
      </c>
    </row>
    <row r="471" spans="1:8" x14ac:dyDescent="0.25">
      <c r="A471" t="s">
        <v>6705</v>
      </c>
      <c r="B471" t="s">
        <v>6706</v>
      </c>
      <c r="C471">
        <v>9</v>
      </c>
      <c r="D471">
        <v>79</v>
      </c>
      <c r="E471">
        <v>0.64</v>
      </c>
      <c r="F471">
        <v>4.0000000000000001E-3</v>
      </c>
      <c r="G471" t="s">
        <v>6707</v>
      </c>
      <c r="H471" t="s">
        <v>6708</v>
      </c>
    </row>
    <row r="472" spans="1:8" x14ac:dyDescent="0.25">
      <c r="A472" t="s">
        <v>6709</v>
      </c>
      <c r="B472" t="s">
        <v>6710</v>
      </c>
      <c r="C472">
        <v>9</v>
      </c>
      <c r="D472">
        <v>83</v>
      </c>
      <c r="E472">
        <v>0.62</v>
      </c>
      <c r="F472">
        <v>5.3E-3</v>
      </c>
      <c r="G472" t="s">
        <v>6711</v>
      </c>
      <c r="H472" t="s">
        <v>6712</v>
      </c>
    </row>
    <row r="473" spans="1:8" x14ac:dyDescent="0.25">
      <c r="A473" t="s">
        <v>6713</v>
      </c>
      <c r="B473" t="s">
        <v>6714</v>
      </c>
      <c r="C473">
        <v>9</v>
      </c>
      <c r="D473">
        <v>85</v>
      </c>
      <c r="E473">
        <v>0.61</v>
      </c>
      <c r="F473">
        <v>6.0000000000000001E-3</v>
      </c>
      <c r="G473" t="s">
        <v>6715</v>
      </c>
      <c r="H473" t="s">
        <v>6716</v>
      </c>
    </row>
    <row r="474" spans="1:8" x14ac:dyDescent="0.25">
      <c r="A474" t="s">
        <v>6717</v>
      </c>
      <c r="B474" t="s">
        <v>6718</v>
      </c>
      <c r="C474">
        <v>9</v>
      </c>
      <c r="D474">
        <v>86</v>
      </c>
      <c r="E474">
        <v>0.6</v>
      </c>
      <c r="F474">
        <v>6.4999999999999997E-3</v>
      </c>
      <c r="G474" t="s">
        <v>6719</v>
      </c>
      <c r="H474" t="s">
        <v>6720</v>
      </c>
    </row>
    <row r="475" spans="1:8" x14ac:dyDescent="0.25">
      <c r="A475" t="s">
        <v>6721</v>
      </c>
      <c r="B475" t="s">
        <v>6722</v>
      </c>
      <c r="C475">
        <v>9</v>
      </c>
      <c r="D475">
        <v>95</v>
      </c>
      <c r="E475">
        <v>0.56000000000000005</v>
      </c>
      <c r="F475">
        <v>1.1299999999999999E-2</v>
      </c>
      <c r="G475" t="s">
        <v>6723</v>
      </c>
      <c r="H475" t="s">
        <v>6724</v>
      </c>
    </row>
    <row r="476" spans="1:8" x14ac:dyDescent="0.25">
      <c r="A476" t="s">
        <v>6725</v>
      </c>
      <c r="B476" t="s">
        <v>6726</v>
      </c>
      <c r="C476">
        <v>9</v>
      </c>
      <c r="D476">
        <v>96</v>
      </c>
      <c r="E476">
        <v>0.56000000000000005</v>
      </c>
      <c r="F476">
        <v>1.2E-2</v>
      </c>
      <c r="G476" t="s">
        <v>6727</v>
      </c>
      <c r="H476" t="s">
        <v>6728</v>
      </c>
    </row>
    <row r="477" spans="1:8" x14ac:dyDescent="0.25">
      <c r="A477" t="s">
        <v>6729</v>
      </c>
      <c r="B477" t="s">
        <v>6730</v>
      </c>
      <c r="C477">
        <v>9</v>
      </c>
      <c r="D477">
        <v>97</v>
      </c>
      <c r="E477">
        <v>0.55000000000000004</v>
      </c>
      <c r="F477">
        <v>1.2800000000000001E-2</v>
      </c>
      <c r="G477" t="s">
        <v>6731</v>
      </c>
      <c r="H477" t="s">
        <v>6732</v>
      </c>
    </row>
    <row r="478" spans="1:8" x14ac:dyDescent="0.25">
      <c r="A478" t="s">
        <v>6733</v>
      </c>
      <c r="B478" t="s">
        <v>6734</v>
      </c>
      <c r="C478">
        <v>9</v>
      </c>
      <c r="D478">
        <v>104</v>
      </c>
      <c r="E478">
        <v>0.52</v>
      </c>
      <c r="F478">
        <v>1.84E-2</v>
      </c>
      <c r="G478" t="s">
        <v>6735</v>
      </c>
      <c r="H478" t="s">
        <v>6736</v>
      </c>
    </row>
    <row r="479" spans="1:8" x14ac:dyDescent="0.25">
      <c r="A479" t="s">
        <v>6737</v>
      </c>
      <c r="B479" t="s">
        <v>6738</v>
      </c>
      <c r="C479">
        <v>9</v>
      </c>
      <c r="D479">
        <v>107</v>
      </c>
      <c r="E479">
        <v>0.51</v>
      </c>
      <c r="F479">
        <v>2.1700000000000001E-2</v>
      </c>
      <c r="G479" t="s">
        <v>6739</v>
      </c>
      <c r="H479" t="s">
        <v>6740</v>
      </c>
    </row>
    <row r="480" spans="1:8" x14ac:dyDescent="0.25">
      <c r="A480" t="s">
        <v>6741</v>
      </c>
      <c r="B480" t="s">
        <v>6742</v>
      </c>
      <c r="C480">
        <v>9</v>
      </c>
      <c r="D480">
        <v>112</v>
      </c>
      <c r="E480">
        <v>0.49</v>
      </c>
      <c r="F480">
        <v>2.7300000000000001E-2</v>
      </c>
      <c r="G480" t="s">
        <v>6743</v>
      </c>
      <c r="H480" t="s">
        <v>6744</v>
      </c>
    </row>
    <row r="481" spans="1:8" x14ac:dyDescent="0.25">
      <c r="A481" t="s">
        <v>6745</v>
      </c>
      <c r="B481" t="s">
        <v>6746</v>
      </c>
      <c r="C481">
        <v>9</v>
      </c>
      <c r="D481">
        <v>114</v>
      </c>
      <c r="E481">
        <v>0.48</v>
      </c>
      <c r="F481">
        <v>0.03</v>
      </c>
      <c r="G481" t="s">
        <v>6747</v>
      </c>
      <c r="H481" t="s">
        <v>6748</v>
      </c>
    </row>
    <row r="482" spans="1:8" x14ac:dyDescent="0.25">
      <c r="A482" t="s">
        <v>6749</v>
      </c>
      <c r="B482" t="s">
        <v>6750</v>
      </c>
      <c r="C482">
        <v>9</v>
      </c>
      <c r="D482">
        <v>122</v>
      </c>
      <c r="E482">
        <v>0.45</v>
      </c>
      <c r="F482">
        <v>4.19E-2</v>
      </c>
      <c r="G482" t="s">
        <v>6751</v>
      </c>
      <c r="H482" t="s">
        <v>6752</v>
      </c>
    </row>
    <row r="483" spans="1:8" x14ac:dyDescent="0.25">
      <c r="A483" t="s">
        <v>6753</v>
      </c>
      <c r="B483" t="s">
        <v>6754</v>
      </c>
      <c r="C483">
        <v>9</v>
      </c>
      <c r="D483">
        <v>123</v>
      </c>
      <c r="E483">
        <v>0.45</v>
      </c>
      <c r="F483">
        <v>4.3799999999999999E-2</v>
      </c>
      <c r="G483" t="s">
        <v>6755</v>
      </c>
      <c r="H483" t="s">
        <v>6756</v>
      </c>
    </row>
    <row r="484" spans="1:8" x14ac:dyDescent="0.25">
      <c r="A484" t="s">
        <v>6757</v>
      </c>
      <c r="B484" t="s">
        <v>6758</v>
      </c>
      <c r="C484">
        <v>9</v>
      </c>
      <c r="D484">
        <v>125</v>
      </c>
      <c r="E484">
        <v>0.44</v>
      </c>
      <c r="F484">
        <v>4.7E-2</v>
      </c>
      <c r="G484" t="s">
        <v>6759</v>
      </c>
      <c r="H484" t="s">
        <v>6760</v>
      </c>
    </row>
    <row r="485" spans="1:8" x14ac:dyDescent="0.25">
      <c r="A485" t="s">
        <v>6761</v>
      </c>
      <c r="B485" t="s">
        <v>6762</v>
      </c>
      <c r="C485">
        <v>9</v>
      </c>
      <c r="D485">
        <v>126</v>
      </c>
      <c r="E485">
        <v>0.44</v>
      </c>
      <c r="F485">
        <v>4.8899999999999999E-2</v>
      </c>
      <c r="G485" t="s">
        <v>6763</v>
      </c>
      <c r="H485" t="s">
        <v>6764</v>
      </c>
    </row>
    <row r="486" spans="1:8" x14ac:dyDescent="0.25">
      <c r="A486" t="s">
        <v>6765</v>
      </c>
      <c r="B486" t="s">
        <v>6766</v>
      </c>
      <c r="C486">
        <v>8</v>
      </c>
      <c r="D486">
        <v>20</v>
      </c>
      <c r="E486">
        <v>1.19</v>
      </c>
      <c r="F486" s="4">
        <v>6.5300000000000002E-6</v>
      </c>
      <c r="G486" t="s">
        <v>6767</v>
      </c>
      <c r="H486" t="s">
        <v>6768</v>
      </c>
    </row>
    <row r="487" spans="1:8" x14ac:dyDescent="0.25">
      <c r="A487" t="s">
        <v>6769</v>
      </c>
      <c r="B487" t="s">
        <v>6770</v>
      </c>
      <c r="C487">
        <v>8</v>
      </c>
      <c r="D487">
        <v>21</v>
      </c>
      <c r="E487">
        <v>1.1599999999999999</v>
      </c>
      <c r="F487" s="4">
        <v>8.6500000000000002E-6</v>
      </c>
      <c r="G487" t="s">
        <v>6771</v>
      </c>
      <c r="H487" t="s">
        <v>6772</v>
      </c>
    </row>
    <row r="488" spans="1:8" x14ac:dyDescent="0.25">
      <c r="A488" t="s">
        <v>6773</v>
      </c>
      <c r="B488" t="s">
        <v>6774</v>
      </c>
      <c r="C488">
        <v>8</v>
      </c>
      <c r="D488">
        <v>25</v>
      </c>
      <c r="E488">
        <v>1.0900000000000001</v>
      </c>
      <c r="F488" s="4">
        <v>2.2500000000000001E-5</v>
      </c>
      <c r="G488" t="s">
        <v>6775</v>
      </c>
      <c r="H488" t="s">
        <v>6776</v>
      </c>
    </row>
    <row r="489" spans="1:8" x14ac:dyDescent="0.25">
      <c r="A489" t="s">
        <v>6777</v>
      </c>
      <c r="B489" t="s">
        <v>6778</v>
      </c>
      <c r="C489">
        <v>8</v>
      </c>
      <c r="D489">
        <v>25</v>
      </c>
      <c r="E489">
        <v>1.0900000000000001</v>
      </c>
      <c r="F489" s="4">
        <v>2.2500000000000001E-5</v>
      </c>
      <c r="G489" t="s">
        <v>6775</v>
      </c>
      <c r="H489" t="s">
        <v>6776</v>
      </c>
    </row>
    <row r="490" spans="1:8" x14ac:dyDescent="0.25">
      <c r="A490" t="s">
        <v>6779</v>
      </c>
      <c r="B490" t="s">
        <v>6780</v>
      </c>
      <c r="C490">
        <v>8</v>
      </c>
      <c r="D490">
        <v>27</v>
      </c>
      <c r="E490">
        <v>1.06</v>
      </c>
      <c r="F490" s="4">
        <v>3.43E-5</v>
      </c>
      <c r="G490" t="s">
        <v>6781</v>
      </c>
      <c r="H490" t="s">
        <v>6782</v>
      </c>
    </row>
    <row r="491" spans="1:8" x14ac:dyDescent="0.25">
      <c r="A491" t="s">
        <v>6783</v>
      </c>
      <c r="B491" t="s">
        <v>6784</v>
      </c>
      <c r="C491">
        <v>8</v>
      </c>
      <c r="D491">
        <v>30</v>
      </c>
      <c r="E491">
        <v>1.01</v>
      </c>
      <c r="F491" s="4">
        <v>6.3200000000000005E-5</v>
      </c>
      <c r="G491" t="s">
        <v>6785</v>
      </c>
      <c r="H491" t="s">
        <v>6786</v>
      </c>
    </row>
    <row r="492" spans="1:8" x14ac:dyDescent="0.25">
      <c r="A492" t="s">
        <v>6787</v>
      </c>
      <c r="B492" t="s">
        <v>6788</v>
      </c>
      <c r="C492">
        <v>8</v>
      </c>
      <c r="D492">
        <v>36</v>
      </c>
      <c r="E492">
        <v>0.93</v>
      </c>
      <c r="F492">
        <v>1.8000000000000001E-4</v>
      </c>
      <c r="G492" t="s">
        <v>6789</v>
      </c>
      <c r="H492" t="s">
        <v>6790</v>
      </c>
    </row>
    <row r="493" spans="1:8" x14ac:dyDescent="0.25">
      <c r="A493" t="s">
        <v>6791</v>
      </c>
      <c r="B493" t="s">
        <v>6792</v>
      </c>
      <c r="C493">
        <v>8</v>
      </c>
      <c r="D493">
        <v>36</v>
      </c>
      <c r="E493">
        <v>0.93</v>
      </c>
      <c r="F493">
        <v>1.8000000000000001E-4</v>
      </c>
      <c r="G493" t="s">
        <v>6793</v>
      </c>
      <c r="H493" t="s">
        <v>6794</v>
      </c>
    </row>
    <row r="494" spans="1:8" x14ac:dyDescent="0.25">
      <c r="A494" t="s">
        <v>6795</v>
      </c>
      <c r="B494" t="s">
        <v>6796</v>
      </c>
      <c r="C494">
        <v>8</v>
      </c>
      <c r="D494">
        <v>37</v>
      </c>
      <c r="E494">
        <v>0.92</v>
      </c>
      <c r="F494">
        <v>2.1000000000000001E-4</v>
      </c>
      <c r="G494" t="s">
        <v>6797</v>
      </c>
      <c r="H494" t="s">
        <v>6798</v>
      </c>
    </row>
    <row r="495" spans="1:8" x14ac:dyDescent="0.25">
      <c r="A495" t="s">
        <v>6799</v>
      </c>
      <c r="B495" t="s">
        <v>6800</v>
      </c>
      <c r="C495">
        <v>8</v>
      </c>
      <c r="D495">
        <v>37</v>
      </c>
      <c r="E495">
        <v>0.92</v>
      </c>
      <c r="F495">
        <v>2.1000000000000001E-4</v>
      </c>
      <c r="G495" t="s">
        <v>6801</v>
      </c>
      <c r="H495" t="s">
        <v>6802</v>
      </c>
    </row>
    <row r="496" spans="1:8" x14ac:dyDescent="0.25">
      <c r="A496" t="s">
        <v>6803</v>
      </c>
      <c r="B496" t="s">
        <v>6804</v>
      </c>
      <c r="C496">
        <v>8</v>
      </c>
      <c r="D496">
        <v>42</v>
      </c>
      <c r="E496">
        <v>0.86</v>
      </c>
      <c r="F496">
        <v>4.2999999999999999E-4</v>
      </c>
      <c r="G496" t="s">
        <v>6805</v>
      </c>
      <c r="H496" t="s">
        <v>6806</v>
      </c>
    </row>
    <row r="497" spans="1:8" x14ac:dyDescent="0.25">
      <c r="A497" t="s">
        <v>6807</v>
      </c>
      <c r="B497" t="s">
        <v>6808</v>
      </c>
      <c r="C497">
        <v>8</v>
      </c>
      <c r="D497">
        <v>52</v>
      </c>
      <c r="E497">
        <v>0.77</v>
      </c>
      <c r="F497">
        <v>1.5E-3</v>
      </c>
      <c r="G497" t="s">
        <v>6809</v>
      </c>
      <c r="H497" t="s">
        <v>6810</v>
      </c>
    </row>
    <row r="498" spans="1:8" x14ac:dyDescent="0.25">
      <c r="A498" t="s">
        <v>6811</v>
      </c>
      <c r="B498" t="s">
        <v>6812</v>
      </c>
      <c r="C498">
        <v>8</v>
      </c>
      <c r="D498">
        <v>53</v>
      </c>
      <c r="E498">
        <v>0.76</v>
      </c>
      <c r="F498">
        <v>1.6999999999999999E-3</v>
      </c>
      <c r="G498" t="s">
        <v>6813</v>
      </c>
      <c r="H498" t="s">
        <v>6814</v>
      </c>
    </row>
    <row r="499" spans="1:8" x14ac:dyDescent="0.25">
      <c r="A499" t="s">
        <v>6815</v>
      </c>
      <c r="B499" t="s">
        <v>6816</v>
      </c>
      <c r="C499">
        <v>8</v>
      </c>
      <c r="D499">
        <v>53</v>
      </c>
      <c r="E499">
        <v>0.76</v>
      </c>
      <c r="F499">
        <v>1.6999999999999999E-3</v>
      </c>
      <c r="G499" t="s">
        <v>6817</v>
      </c>
      <c r="H499" t="s">
        <v>6818</v>
      </c>
    </row>
    <row r="500" spans="1:8" x14ac:dyDescent="0.25">
      <c r="A500" t="s">
        <v>6819</v>
      </c>
      <c r="B500" t="s">
        <v>6820</v>
      </c>
      <c r="C500">
        <v>8</v>
      </c>
      <c r="D500">
        <v>54</v>
      </c>
      <c r="E500">
        <v>0.75</v>
      </c>
      <c r="F500">
        <v>1.8E-3</v>
      </c>
      <c r="G500" t="s">
        <v>6821</v>
      </c>
      <c r="H500" t="s">
        <v>6822</v>
      </c>
    </row>
    <row r="501" spans="1:8" x14ac:dyDescent="0.25">
      <c r="A501" t="s">
        <v>6823</v>
      </c>
      <c r="B501" t="s">
        <v>6824</v>
      </c>
      <c r="C501">
        <v>8</v>
      </c>
      <c r="D501">
        <v>56</v>
      </c>
      <c r="E501">
        <v>0.74</v>
      </c>
      <c r="F501">
        <v>2.2000000000000001E-3</v>
      </c>
      <c r="G501" t="s">
        <v>6825</v>
      </c>
      <c r="H501" t="s">
        <v>6826</v>
      </c>
    </row>
    <row r="502" spans="1:8" x14ac:dyDescent="0.25">
      <c r="A502" t="s">
        <v>6827</v>
      </c>
      <c r="B502" t="s">
        <v>6828</v>
      </c>
      <c r="C502">
        <v>8</v>
      </c>
      <c r="D502">
        <v>65</v>
      </c>
      <c r="E502">
        <v>0.67</v>
      </c>
      <c r="F502">
        <v>5.0000000000000001E-3</v>
      </c>
      <c r="G502" t="s">
        <v>6829</v>
      </c>
      <c r="H502" t="s">
        <v>6830</v>
      </c>
    </row>
    <row r="503" spans="1:8" x14ac:dyDescent="0.25">
      <c r="A503" t="s">
        <v>6831</v>
      </c>
      <c r="B503" t="s">
        <v>6832</v>
      </c>
      <c r="C503">
        <v>8</v>
      </c>
      <c r="D503">
        <v>67</v>
      </c>
      <c r="E503">
        <v>0.66</v>
      </c>
      <c r="F503">
        <v>5.8999999999999999E-3</v>
      </c>
      <c r="G503" t="s">
        <v>6833</v>
      </c>
      <c r="H503" t="s">
        <v>6834</v>
      </c>
    </row>
    <row r="504" spans="1:8" x14ac:dyDescent="0.25">
      <c r="A504" t="s">
        <v>6835</v>
      </c>
      <c r="B504" t="s">
        <v>6836</v>
      </c>
      <c r="C504">
        <v>8</v>
      </c>
      <c r="D504">
        <v>68</v>
      </c>
      <c r="E504">
        <v>0.65</v>
      </c>
      <c r="F504">
        <v>6.4000000000000003E-3</v>
      </c>
      <c r="G504" t="s">
        <v>6837</v>
      </c>
      <c r="H504" t="s">
        <v>6838</v>
      </c>
    </row>
    <row r="505" spans="1:8" x14ac:dyDescent="0.25">
      <c r="A505" t="s">
        <v>6839</v>
      </c>
      <c r="B505" t="s">
        <v>6840</v>
      </c>
      <c r="C505">
        <v>8</v>
      </c>
      <c r="D505">
        <v>71</v>
      </c>
      <c r="E505">
        <v>0.64</v>
      </c>
      <c r="F505">
        <v>7.9000000000000008E-3</v>
      </c>
      <c r="G505" t="s">
        <v>6841</v>
      </c>
      <c r="H505" t="s">
        <v>6842</v>
      </c>
    </row>
    <row r="506" spans="1:8" x14ac:dyDescent="0.25">
      <c r="A506" t="s">
        <v>6843</v>
      </c>
      <c r="B506" t="s">
        <v>6844</v>
      </c>
      <c r="C506">
        <v>8</v>
      </c>
      <c r="D506">
        <v>71</v>
      </c>
      <c r="E506">
        <v>0.64</v>
      </c>
      <c r="F506">
        <v>7.9000000000000008E-3</v>
      </c>
      <c r="G506" t="s">
        <v>6845</v>
      </c>
      <c r="H506" t="s">
        <v>6846</v>
      </c>
    </row>
    <row r="507" spans="1:8" x14ac:dyDescent="0.25">
      <c r="A507" t="s">
        <v>6847</v>
      </c>
      <c r="B507" t="s">
        <v>6848</v>
      </c>
      <c r="C507">
        <v>8</v>
      </c>
      <c r="D507">
        <v>74</v>
      </c>
      <c r="E507">
        <v>0.62</v>
      </c>
      <c r="F507">
        <v>9.9000000000000008E-3</v>
      </c>
      <c r="G507" t="s">
        <v>6849</v>
      </c>
      <c r="H507" t="s">
        <v>6850</v>
      </c>
    </row>
    <row r="508" spans="1:8" x14ac:dyDescent="0.25">
      <c r="A508" t="s">
        <v>6851</v>
      </c>
      <c r="B508" t="s">
        <v>6852</v>
      </c>
      <c r="C508">
        <v>8</v>
      </c>
      <c r="D508">
        <v>75</v>
      </c>
      <c r="E508">
        <v>0.61</v>
      </c>
      <c r="F508">
        <v>1.06E-2</v>
      </c>
      <c r="G508" t="s">
        <v>6853</v>
      </c>
      <c r="H508" t="s">
        <v>6854</v>
      </c>
    </row>
    <row r="509" spans="1:8" x14ac:dyDescent="0.25">
      <c r="A509" t="s">
        <v>6855</v>
      </c>
      <c r="B509" t="s">
        <v>6856</v>
      </c>
      <c r="C509">
        <v>8</v>
      </c>
      <c r="D509">
        <v>79</v>
      </c>
      <c r="E509">
        <v>0.59</v>
      </c>
      <c r="F509">
        <v>1.37E-2</v>
      </c>
      <c r="G509" t="s">
        <v>6857</v>
      </c>
      <c r="H509" t="s">
        <v>6858</v>
      </c>
    </row>
    <row r="510" spans="1:8" x14ac:dyDescent="0.25">
      <c r="A510" t="s">
        <v>6859</v>
      </c>
      <c r="B510" t="s">
        <v>6860</v>
      </c>
      <c r="C510">
        <v>8</v>
      </c>
      <c r="D510">
        <v>83</v>
      </c>
      <c r="E510">
        <v>0.56999999999999995</v>
      </c>
      <c r="F510">
        <v>1.7500000000000002E-2</v>
      </c>
      <c r="G510" t="s">
        <v>6861</v>
      </c>
      <c r="H510" t="s">
        <v>6862</v>
      </c>
    </row>
    <row r="511" spans="1:8" x14ac:dyDescent="0.25">
      <c r="A511" t="s">
        <v>6863</v>
      </c>
      <c r="B511" t="s">
        <v>6864</v>
      </c>
      <c r="C511">
        <v>8</v>
      </c>
      <c r="D511">
        <v>89</v>
      </c>
      <c r="E511">
        <v>0.54</v>
      </c>
      <c r="F511">
        <v>2.46E-2</v>
      </c>
      <c r="G511" t="s">
        <v>6865</v>
      </c>
      <c r="H511" t="s">
        <v>6866</v>
      </c>
    </row>
    <row r="512" spans="1:8" x14ac:dyDescent="0.25">
      <c r="A512" t="s">
        <v>6867</v>
      </c>
      <c r="B512" t="s">
        <v>6868</v>
      </c>
      <c r="C512">
        <v>8</v>
      </c>
      <c r="D512">
        <v>90</v>
      </c>
      <c r="E512">
        <v>0.53</v>
      </c>
      <c r="F512">
        <v>2.5899999999999999E-2</v>
      </c>
      <c r="G512" t="s">
        <v>6869</v>
      </c>
      <c r="H512" t="s">
        <v>6870</v>
      </c>
    </row>
    <row r="513" spans="1:8" x14ac:dyDescent="0.25">
      <c r="A513" t="s">
        <v>6871</v>
      </c>
      <c r="B513" t="s">
        <v>6872</v>
      </c>
      <c r="C513">
        <v>8</v>
      </c>
      <c r="D513">
        <v>91</v>
      </c>
      <c r="E513">
        <v>0.53</v>
      </c>
      <c r="F513">
        <v>2.7300000000000001E-2</v>
      </c>
      <c r="G513" t="s">
        <v>6873</v>
      </c>
      <c r="H513" t="s">
        <v>6874</v>
      </c>
    </row>
    <row r="514" spans="1:8" x14ac:dyDescent="0.25">
      <c r="A514" t="s">
        <v>6875</v>
      </c>
      <c r="B514" t="s">
        <v>6876</v>
      </c>
      <c r="C514">
        <v>8</v>
      </c>
      <c r="D514">
        <v>96</v>
      </c>
      <c r="E514">
        <v>0.5</v>
      </c>
      <c r="F514">
        <v>3.4799999999999998E-2</v>
      </c>
      <c r="G514" t="s">
        <v>6877</v>
      </c>
      <c r="H514" t="s">
        <v>6878</v>
      </c>
    </row>
    <row r="515" spans="1:8" x14ac:dyDescent="0.25">
      <c r="A515" t="s">
        <v>6879</v>
      </c>
      <c r="B515" t="s">
        <v>6880</v>
      </c>
      <c r="C515">
        <v>8</v>
      </c>
      <c r="D515">
        <v>102</v>
      </c>
      <c r="E515">
        <v>0.48</v>
      </c>
      <c r="F515">
        <v>4.58E-2</v>
      </c>
      <c r="G515" t="s">
        <v>6881</v>
      </c>
      <c r="H515" t="s">
        <v>6882</v>
      </c>
    </row>
    <row r="516" spans="1:8" x14ac:dyDescent="0.25">
      <c r="A516" t="s">
        <v>6883</v>
      </c>
      <c r="B516" t="s">
        <v>6884</v>
      </c>
      <c r="C516">
        <v>8</v>
      </c>
      <c r="D516">
        <v>102</v>
      </c>
      <c r="E516">
        <v>0.48</v>
      </c>
      <c r="F516">
        <v>4.58E-2</v>
      </c>
      <c r="G516" t="s">
        <v>6885</v>
      </c>
      <c r="H516" t="s">
        <v>6886</v>
      </c>
    </row>
    <row r="517" spans="1:8" x14ac:dyDescent="0.25">
      <c r="A517" t="s">
        <v>6887</v>
      </c>
      <c r="B517" t="s">
        <v>6888</v>
      </c>
      <c r="C517">
        <v>7</v>
      </c>
      <c r="D517">
        <v>11</v>
      </c>
      <c r="E517">
        <v>1.39</v>
      </c>
      <c r="F517" s="4">
        <v>3.4400000000000001E-6</v>
      </c>
      <c r="G517" t="s">
        <v>6889</v>
      </c>
      <c r="H517" t="s">
        <v>6890</v>
      </c>
    </row>
    <row r="518" spans="1:8" x14ac:dyDescent="0.25">
      <c r="A518" t="s">
        <v>6891</v>
      </c>
      <c r="B518" t="s">
        <v>6892</v>
      </c>
      <c r="C518">
        <v>7</v>
      </c>
      <c r="D518">
        <v>15</v>
      </c>
      <c r="E518">
        <v>1.25</v>
      </c>
      <c r="F518" s="4">
        <v>1.45E-5</v>
      </c>
      <c r="G518" t="s">
        <v>6893</v>
      </c>
      <c r="H518" t="s">
        <v>6894</v>
      </c>
    </row>
    <row r="519" spans="1:8" x14ac:dyDescent="0.25">
      <c r="A519" t="s">
        <v>6895</v>
      </c>
      <c r="B519" t="s">
        <v>6896</v>
      </c>
      <c r="C519">
        <v>7</v>
      </c>
      <c r="D519">
        <v>19</v>
      </c>
      <c r="E519">
        <v>1.1499999999999999</v>
      </c>
      <c r="F519" s="4">
        <v>4.5099999999999998E-5</v>
      </c>
      <c r="G519" t="s">
        <v>6897</v>
      </c>
      <c r="H519" t="s">
        <v>6898</v>
      </c>
    </row>
    <row r="520" spans="1:8" x14ac:dyDescent="0.25">
      <c r="A520" t="s">
        <v>6899</v>
      </c>
      <c r="B520" t="s">
        <v>6900</v>
      </c>
      <c r="C520">
        <v>7</v>
      </c>
      <c r="D520">
        <v>24</v>
      </c>
      <c r="E520">
        <v>1.05</v>
      </c>
      <c r="F520">
        <v>1.3999999999999999E-4</v>
      </c>
      <c r="G520" t="s">
        <v>6901</v>
      </c>
      <c r="H520" t="s">
        <v>6902</v>
      </c>
    </row>
    <row r="521" spans="1:8" x14ac:dyDescent="0.25">
      <c r="A521" t="s">
        <v>6903</v>
      </c>
      <c r="B521" t="s">
        <v>6904</v>
      </c>
      <c r="C521">
        <v>7</v>
      </c>
      <c r="D521">
        <v>29</v>
      </c>
      <c r="E521">
        <v>0.97</v>
      </c>
      <c r="F521">
        <v>3.6999999999999999E-4</v>
      </c>
      <c r="G521" t="s">
        <v>6905</v>
      </c>
      <c r="H521" t="s">
        <v>6906</v>
      </c>
    </row>
    <row r="522" spans="1:8" x14ac:dyDescent="0.25">
      <c r="A522" t="s">
        <v>6907</v>
      </c>
      <c r="B522" t="s">
        <v>6908</v>
      </c>
      <c r="C522">
        <v>7</v>
      </c>
      <c r="D522">
        <v>29</v>
      </c>
      <c r="E522">
        <v>0.97</v>
      </c>
      <c r="F522">
        <v>3.6999999999999999E-4</v>
      </c>
      <c r="G522" t="s">
        <v>6909</v>
      </c>
      <c r="H522" t="s">
        <v>6910</v>
      </c>
    </row>
    <row r="523" spans="1:8" x14ac:dyDescent="0.25">
      <c r="A523" t="s">
        <v>6911</v>
      </c>
      <c r="B523" t="s">
        <v>6912</v>
      </c>
      <c r="C523">
        <v>7</v>
      </c>
      <c r="D523">
        <v>32</v>
      </c>
      <c r="E523">
        <v>0.92</v>
      </c>
      <c r="F523">
        <v>6.0999999999999997E-4</v>
      </c>
      <c r="G523" t="s">
        <v>6913</v>
      </c>
      <c r="H523" t="s">
        <v>6914</v>
      </c>
    </row>
    <row r="524" spans="1:8" x14ac:dyDescent="0.25">
      <c r="A524" t="s">
        <v>6915</v>
      </c>
      <c r="B524" t="s">
        <v>6916</v>
      </c>
      <c r="C524">
        <v>7</v>
      </c>
      <c r="D524">
        <v>34</v>
      </c>
      <c r="E524">
        <v>0.9</v>
      </c>
      <c r="F524">
        <v>8.3000000000000001E-4</v>
      </c>
      <c r="G524" t="s">
        <v>6917</v>
      </c>
      <c r="H524" t="s">
        <v>6918</v>
      </c>
    </row>
    <row r="525" spans="1:8" x14ac:dyDescent="0.25">
      <c r="A525" t="s">
        <v>6919</v>
      </c>
      <c r="B525" t="s">
        <v>6920</v>
      </c>
      <c r="C525">
        <v>7</v>
      </c>
      <c r="D525">
        <v>34</v>
      </c>
      <c r="E525">
        <v>0.9</v>
      </c>
      <c r="F525">
        <v>8.3000000000000001E-4</v>
      </c>
      <c r="G525" t="s">
        <v>6921</v>
      </c>
      <c r="H525" t="s">
        <v>6922</v>
      </c>
    </row>
    <row r="526" spans="1:8" x14ac:dyDescent="0.25">
      <c r="A526" t="s">
        <v>6923</v>
      </c>
      <c r="B526" t="s">
        <v>6924</v>
      </c>
      <c r="C526">
        <v>7</v>
      </c>
      <c r="D526">
        <v>39</v>
      </c>
      <c r="E526">
        <v>0.84</v>
      </c>
      <c r="F526">
        <v>1.6999999999999999E-3</v>
      </c>
      <c r="G526" t="s">
        <v>6925</v>
      </c>
      <c r="H526" t="s">
        <v>6926</v>
      </c>
    </row>
    <row r="527" spans="1:8" x14ac:dyDescent="0.25">
      <c r="A527" t="s">
        <v>6927</v>
      </c>
      <c r="B527" t="s">
        <v>6928</v>
      </c>
      <c r="C527">
        <v>7</v>
      </c>
      <c r="D527">
        <v>43</v>
      </c>
      <c r="E527">
        <v>0.8</v>
      </c>
      <c r="F527">
        <v>2.7000000000000001E-3</v>
      </c>
      <c r="G527" t="s">
        <v>6929</v>
      </c>
      <c r="H527" t="s">
        <v>6930</v>
      </c>
    </row>
    <row r="528" spans="1:8" x14ac:dyDescent="0.25">
      <c r="A528" t="s">
        <v>6931</v>
      </c>
      <c r="B528" t="s">
        <v>6932</v>
      </c>
      <c r="C528">
        <v>7</v>
      </c>
      <c r="D528">
        <v>43</v>
      </c>
      <c r="E528">
        <v>0.8</v>
      </c>
      <c r="F528">
        <v>2.7000000000000001E-3</v>
      </c>
      <c r="G528" t="s">
        <v>6933</v>
      </c>
      <c r="H528" t="s">
        <v>6934</v>
      </c>
    </row>
    <row r="529" spans="1:8" x14ac:dyDescent="0.25">
      <c r="A529" t="s">
        <v>6935</v>
      </c>
      <c r="B529" t="s">
        <v>6936</v>
      </c>
      <c r="C529">
        <v>7</v>
      </c>
      <c r="D529">
        <v>47</v>
      </c>
      <c r="E529">
        <v>0.76</v>
      </c>
      <c r="F529">
        <v>4.1000000000000003E-3</v>
      </c>
      <c r="G529" t="s">
        <v>6937</v>
      </c>
      <c r="H529" t="s">
        <v>6938</v>
      </c>
    </row>
    <row r="530" spans="1:8" x14ac:dyDescent="0.25">
      <c r="A530" t="s">
        <v>6939</v>
      </c>
      <c r="B530" t="s">
        <v>6940</v>
      </c>
      <c r="C530">
        <v>7</v>
      </c>
      <c r="D530">
        <v>47</v>
      </c>
      <c r="E530">
        <v>0.76</v>
      </c>
      <c r="F530">
        <v>4.1000000000000003E-3</v>
      </c>
      <c r="G530" t="s">
        <v>6941</v>
      </c>
      <c r="H530" t="s">
        <v>6942</v>
      </c>
    </row>
    <row r="531" spans="1:8" x14ac:dyDescent="0.25">
      <c r="A531" t="s">
        <v>6943</v>
      </c>
      <c r="B531" t="s">
        <v>6944</v>
      </c>
      <c r="C531">
        <v>7</v>
      </c>
      <c r="D531">
        <v>52</v>
      </c>
      <c r="E531">
        <v>0.71</v>
      </c>
      <c r="F531">
        <v>6.6E-3</v>
      </c>
      <c r="G531" t="s">
        <v>6945</v>
      </c>
      <c r="H531" t="s">
        <v>6946</v>
      </c>
    </row>
    <row r="532" spans="1:8" x14ac:dyDescent="0.25">
      <c r="A532" t="s">
        <v>6947</v>
      </c>
      <c r="B532" t="s">
        <v>6948</v>
      </c>
      <c r="C532">
        <v>7</v>
      </c>
      <c r="D532">
        <v>55</v>
      </c>
      <c r="E532">
        <v>0.69</v>
      </c>
      <c r="F532">
        <v>8.5000000000000006E-3</v>
      </c>
      <c r="G532" t="s">
        <v>6949</v>
      </c>
      <c r="H532" t="s">
        <v>6950</v>
      </c>
    </row>
    <row r="533" spans="1:8" x14ac:dyDescent="0.25">
      <c r="A533" t="s">
        <v>6951</v>
      </c>
      <c r="B533" t="s">
        <v>6952</v>
      </c>
      <c r="C533">
        <v>7</v>
      </c>
      <c r="D533">
        <v>58</v>
      </c>
      <c r="E533">
        <v>0.67</v>
      </c>
      <c r="F533">
        <v>1.09E-2</v>
      </c>
      <c r="G533" t="s">
        <v>6953</v>
      </c>
      <c r="H533" t="s">
        <v>6954</v>
      </c>
    </row>
    <row r="534" spans="1:8" x14ac:dyDescent="0.25">
      <c r="A534" t="s">
        <v>6955</v>
      </c>
      <c r="B534" t="s">
        <v>6956</v>
      </c>
      <c r="C534">
        <v>7</v>
      </c>
      <c r="D534">
        <v>59</v>
      </c>
      <c r="E534">
        <v>0.66</v>
      </c>
      <c r="F534">
        <v>1.18E-2</v>
      </c>
      <c r="G534" t="s">
        <v>6957</v>
      </c>
      <c r="H534" t="s">
        <v>6958</v>
      </c>
    </row>
    <row r="535" spans="1:8" x14ac:dyDescent="0.25">
      <c r="A535" t="s">
        <v>6959</v>
      </c>
      <c r="B535" t="s">
        <v>6960</v>
      </c>
      <c r="C535">
        <v>7</v>
      </c>
      <c r="D535">
        <v>62</v>
      </c>
      <c r="E535">
        <v>0.64</v>
      </c>
      <c r="F535">
        <v>1.47E-2</v>
      </c>
      <c r="G535" t="s">
        <v>6961</v>
      </c>
      <c r="H535" t="s">
        <v>6962</v>
      </c>
    </row>
    <row r="536" spans="1:8" x14ac:dyDescent="0.25">
      <c r="A536" t="s">
        <v>6963</v>
      </c>
      <c r="B536" t="s">
        <v>6964</v>
      </c>
      <c r="C536">
        <v>7</v>
      </c>
      <c r="D536">
        <v>65</v>
      </c>
      <c r="E536">
        <v>0.62</v>
      </c>
      <c r="F536">
        <v>1.8200000000000001E-2</v>
      </c>
      <c r="G536" t="s">
        <v>6965</v>
      </c>
      <c r="H536" t="s">
        <v>6966</v>
      </c>
    </row>
    <row r="537" spans="1:8" x14ac:dyDescent="0.25">
      <c r="A537" t="s">
        <v>6967</v>
      </c>
      <c r="B537" t="s">
        <v>6968</v>
      </c>
      <c r="C537">
        <v>7</v>
      </c>
      <c r="D537">
        <v>65</v>
      </c>
      <c r="E537">
        <v>0.62</v>
      </c>
      <c r="F537">
        <v>1.8200000000000001E-2</v>
      </c>
      <c r="G537" t="s">
        <v>6969</v>
      </c>
      <c r="H537" t="s">
        <v>6970</v>
      </c>
    </row>
    <row r="538" spans="1:8" x14ac:dyDescent="0.25">
      <c r="A538" t="s">
        <v>6971</v>
      </c>
      <c r="B538" t="s">
        <v>6972</v>
      </c>
      <c r="C538">
        <v>7</v>
      </c>
      <c r="D538">
        <v>68</v>
      </c>
      <c r="E538">
        <v>0.6</v>
      </c>
      <c r="F538">
        <v>2.23E-2</v>
      </c>
      <c r="G538" t="s">
        <v>6965</v>
      </c>
      <c r="H538" t="s">
        <v>6966</v>
      </c>
    </row>
    <row r="539" spans="1:8" x14ac:dyDescent="0.25">
      <c r="A539" t="s">
        <v>6973</v>
      </c>
      <c r="B539" t="s">
        <v>6974</v>
      </c>
      <c r="C539">
        <v>7</v>
      </c>
      <c r="D539">
        <v>68</v>
      </c>
      <c r="E539">
        <v>0.6</v>
      </c>
      <c r="F539">
        <v>2.23E-2</v>
      </c>
      <c r="G539" t="s">
        <v>6975</v>
      </c>
      <c r="H539" t="s">
        <v>6976</v>
      </c>
    </row>
    <row r="540" spans="1:8" x14ac:dyDescent="0.25">
      <c r="A540" t="s">
        <v>6977</v>
      </c>
      <c r="B540" t="s">
        <v>6978</v>
      </c>
      <c r="C540">
        <v>7</v>
      </c>
      <c r="D540">
        <v>69</v>
      </c>
      <c r="E540">
        <v>0.59</v>
      </c>
      <c r="F540">
        <v>2.3699999999999999E-2</v>
      </c>
      <c r="G540" t="s">
        <v>6979</v>
      </c>
      <c r="H540" t="s">
        <v>6980</v>
      </c>
    </row>
    <row r="541" spans="1:8" x14ac:dyDescent="0.25">
      <c r="A541" t="s">
        <v>6981</v>
      </c>
      <c r="B541" t="s">
        <v>6982</v>
      </c>
      <c r="C541">
        <v>7</v>
      </c>
      <c r="D541">
        <v>71</v>
      </c>
      <c r="E541">
        <v>0.57999999999999996</v>
      </c>
      <c r="F541">
        <v>2.69E-2</v>
      </c>
      <c r="G541" t="s">
        <v>6983</v>
      </c>
      <c r="H541" t="s">
        <v>6984</v>
      </c>
    </row>
    <row r="542" spans="1:8" x14ac:dyDescent="0.25">
      <c r="A542" t="s">
        <v>6985</v>
      </c>
      <c r="B542" t="s">
        <v>6986</v>
      </c>
      <c r="C542">
        <v>7</v>
      </c>
      <c r="D542">
        <v>80</v>
      </c>
      <c r="E542">
        <v>0.53</v>
      </c>
      <c r="F542">
        <v>4.3999999999999997E-2</v>
      </c>
      <c r="G542" t="s">
        <v>6987</v>
      </c>
      <c r="H542" t="s">
        <v>6988</v>
      </c>
    </row>
    <row r="543" spans="1:8" x14ac:dyDescent="0.25">
      <c r="A543" t="s">
        <v>6989</v>
      </c>
      <c r="B543" t="s">
        <v>6990</v>
      </c>
      <c r="C543">
        <v>7</v>
      </c>
      <c r="D543">
        <v>81</v>
      </c>
      <c r="E543">
        <v>0.52</v>
      </c>
      <c r="F543">
        <v>4.6100000000000002E-2</v>
      </c>
      <c r="G543" t="s">
        <v>6991</v>
      </c>
      <c r="H543" t="s">
        <v>6992</v>
      </c>
    </row>
    <row r="544" spans="1:8" x14ac:dyDescent="0.25">
      <c r="A544" t="s">
        <v>6993</v>
      </c>
      <c r="B544" t="s">
        <v>6994</v>
      </c>
      <c r="C544">
        <v>6</v>
      </c>
      <c r="D544">
        <v>10</v>
      </c>
      <c r="E544">
        <v>1.36</v>
      </c>
      <c r="F544" s="4">
        <v>2.8099999999999999E-5</v>
      </c>
      <c r="G544" t="s">
        <v>6995</v>
      </c>
      <c r="H544" t="s">
        <v>6996</v>
      </c>
    </row>
    <row r="545" spans="1:8" x14ac:dyDescent="0.25">
      <c r="A545" t="s">
        <v>6997</v>
      </c>
      <c r="B545" t="s">
        <v>6998</v>
      </c>
      <c r="C545">
        <v>6</v>
      </c>
      <c r="D545">
        <v>12</v>
      </c>
      <c r="E545">
        <v>1.28</v>
      </c>
      <c r="F545" s="4">
        <v>5.8499999999999999E-5</v>
      </c>
      <c r="G545" t="s">
        <v>6999</v>
      </c>
      <c r="H545" t="s">
        <v>7000</v>
      </c>
    </row>
    <row r="546" spans="1:8" x14ac:dyDescent="0.25">
      <c r="A546" t="s">
        <v>7001</v>
      </c>
      <c r="B546" t="s">
        <v>7002</v>
      </c>
      <c r="C546">
        <v>6</v>
      </c>
      <c r="D546">
        <v>13</v>
      </c>
      <c r="E546">
        <v>1.25</v>
      </c>
      <c r="F546" s="4">
        <v>7.8800000000000004E-5</v>
      </c>
      <c r="G546" t="s">
        <v>7003</v>
      </c>
      <c r="H546" t="s">
        <v>7004</v>
      </c>
    </row>
    <row r="547" spans="1:8" x14ac:dyDescent="0.25">
      <c r="A547" t="s">
        <v>7005</v>
      </c>
      <c r="B547" t="s">
        <v>7006</v>
      </c>
      <c r="C547">
        <v>6</v>
      </c>
      <c r="D547">
        <v>13</v>
      </c>
      <c r="E547">
        <v>1.25</v>
      </c>
      <c r="F547" s="4">
        <v>7.8800000000000004E-5</v>
      </c>
      <c r="G547" t="s">
        <v>7007</v>
      </c>
      <c r="H547" t="s">
        <v>7008</v>
      </c>
    </row>
    <row r="548" spans="1:8" x14ac:dyDescent="0.25">
      <c r="A548" t="s">
        <v>7009</v>
      </c>
      <c r="B548" t="s">
        <v>7010</v>
      </c>
      <c r="C548">
        <v>6</v>
      </c>
      <c r="D548">
        <v>15</v>
      </c>
      <c r="E548">
        <v>1.19</v>
      </c>
      <c r="F548">
        <v>1.3999999999999999E-4</v>
      </c>
      <c r="G548" t="s">
        <v>7011</v>
      </c>
      <c r="H548" t="s">
        <v>7012</v>
      </c>
    </row>
    <row r="549" spans="1:8" x14ac:dyDescent="0.25">
      <c r="A549" t="s">
        <v>7013</v>
      </c>
      <c r="B549" t="s">
        <v>7014</v>
      </c>
      <c r="C549">
        <v>6</v>
      </c>
      <c r="D549">
        <v>26</v>
      </c>
      <c r="E549">
        <v>0.95</v>
      </c>
      <c r="F549">
        <v>1.5E-3</v>
      </c>
      <c r="G549" t="s">
        <v>7015</v>
      </c>
      <c r="H549" t="s">
        <v>7016</v>
      </c>
    </row>
    <row r="550" spans="1:8" x14ac:dyDescent="0.25">
      <c r="A550" t="s">
        <v>7017</v>
      </c>
      <c r="B550" t="s">
        <v>7018</v>
      </c>
      <c r="C550">
        <v>6</v>
      </c>
      <c r="D550">
        <v>27</v>
      </c>
      <c r="E550">
        <v>0.93</v>
      </c>
      <c r="F550">
        <v>1.8E-3</v>
      </c>
      <c r="G550" t="s">
        <v>7019</v>
      </c>
      <c r="H550" t="s">
        <v>7020</v>
      </c>
    </row>
    <row r="551" spans="1:8" x14ac:dyDescent="0.25">
      <c r="A551" t="s">
        <v>7021</v>
      </c>
      <c r="B551" t="s">
        <v>7022</v>
      </c>
      <c r="C551">
        <v>6</v>
      </c>
      <c r="D551">
        <v>30</v>
      </c>
      <c r="E551">
        <v>0.88</v>
      </c>
      <c r="F551">
        <v>2.8E-3</v>
      </c>
      <c r="G551" t="s">
        <v>7023</v>
      </c>
      <c r="H551" t="s">
        <v>7024</v>
      </c>
    </row>
    <row r="552" spans="1:8" x14ac:dyDescent="0.25">
      <c r="A552" t="s">
        <v>7025</v>
      </c>
      <c r="B552" t="s">
        <v>7026</v>
      </c>
      <c r="C552">
        <v>6</v>
      </c>
      <c r="D552">
        <v>31</v>
      </c>
      <c r="E552">
        <v>0.87</v>
      </c>
      <c r="F552">
        <v>3.2000000000000002E-3</v>
      </c>
      <c r="G552" t="s">
        <v>7027</v>
      </c>
      <c r="H552" t="s">
        <v>7028</v>
      </c>
    </row>
    <row r="553" spans="1:8" x14ac:dyDescent="0.25">
      <c r="A553" t="s">
        <v>7029</v>
      </c>
      <c r="B553" t="s">
        <v>7030</v>
      </c>
      <c r="C553">
        <v>6</v>
      </c>
      <c r="D553">
        <v>36</v>
      </c>
      <c r="E553">
        <v>0.81</v>
      </c>
      <c r="F553">
        <v>5.8999999999999999E-3</v>
      </c>
      <c r="G553" t="s">
        <v>7031</v>
      </c>
      <c r="H553" t="s">
        <v>7032</v>
      </c>
    </row>
    <row r="554" spans="1:8" x14ac:dyDescent="0.25">
      <c r="A554" t="s">
        <v>7033</v>
      </c>
      <c r="B554" t="s">
        <v>7034</v>
      </c>
      <c r="C554">
        <v>6</v>
      </c>
      <c r="D554">
        <v>41</v>
      </c>
      <c r="E554">
        <v>0.75</v>
      </c>
      <c r="F554">
        <v>1.01E-2</v>
      </c>
      <c r="G554" t="s">
        <v>7035</v>
      </c>
      <c r="H554" t="s">
        <v>7036</v>
      </c>
    </row>
    <row r="555" spans="1:8" x14ac:dyDescent="0.25">
      <c r="A555" t="s">
        <v>7037</v>
      </c>
      <c r="B555" t="s">
        <v>7038</v>
      </c>
      <c r="C555">
        <v>6</v>
      </c>
      <c r="D555">
        <v>41</v>
      </c>
      <c r="E555">
        <v>0.75</v>
      </c>
      <c r="F555">
        <v>1.01E-2</v>
      </c>
      <c r="G555" t="s">
        <v>7039</v>
      </c>
      <c r="H555" t="s">
        <v>7040</v>
      </c>
    </row>
    <row r="556" spans="1:8" x14ac:dyDescent="0.25">
      <c r="A556" t="s">
        <v>7041</v>
      </c>
      <c r="B556" t="s">
        <v>7042</v>
      </c>
      <c r="C556">
        <v>6</v>
      </c>
      <c r="D556">
        <v>45</v>
      </c>
      <c r="E556">
        <v>0.71</v>
      </c>
      <c r="F556">
        <v>1.4500000000000001E-2</v>
      </c>
      <c r="G556" t="s">
        <v>7043</v>
      </c>
      <c r="H556" t="s">
        <v>7044</v>
      </c>
    </row>
    <row r="557" spans="1:8" x14ac:dyDescent="0.25">
      <c r="A557" t="s">
        <v>7045</v>
      </c>
      <c r="B557" t="s">
        <v>7046</v>
      </c>
      <c r="C557">
        <v>6</v>
      </c>
      <c r="D557">
        <v>46</v>
      </c>
      <c r="E557">
        <v>0.7</v>
      </c>
      <c r="F557">
        <v>1.5900000000000001E-2</v>
      </c>
      <c r="G557" t="s">
        <v>7047</v>
      </c>
      <c r="H557" t="s">
        <v>7048</v>
      </c>
    </row>
    <row r="558" spans="1:8" x14ac:dyDescent="0.25">
      <c r="A558" t="s">
        <v>7049</v>
      </c>
      <c r="B558" t="s">
        <v>7050</v>
      </c>
      <c r="C558">
        <v>6</v>
      </c>
      <c r="D558">
        <v>47</v>
      </c>
      <c r="E558">
        <v>0.69</v>
      </c>
      <c r="F558">
        <v>1.7299999999999999E-2</v>
      </c>
      <c r="G558" t="s">
        <v>7051</v>
      </c>
      <c r="H558" t="s">
        <v>7052</v>
      </c>
    </row>
    <row r="559" spans="1:8" x14ac:dyDescent="0.25">
      <c r="A559" t="s">
        <v>7053</v>
      </c>
      <c r="B559" t="s">
        <v>7054</v>
      </c>
      <c r="C559">
        <v>6</v>
      </c>
      <c r="D559">
        <v>47</v>
      </c>
      <c r="E559">
        <v>0.69</v>
      </c>
      <c r="F559">
        <v>1.7299999999999999E-2</v>
      </c>
      <c r="G559" t="s">
        <v>7055</v>
      </c>
      <c r="H559" t="s">
        <v>7056</v>
      </c>
    </row>
    <row r="560" spans="1:8" x14ac:dyDescent="0.25">
      <c r="A560" t="s">
        <v>7057</v>
      </c>
      <c r="B560" t="s">
        <v>7058</v>
      </c>
      <c r="C560">
        <v>6</v>
      </c>
      <c r="D560">
        <v>55</v>
      </c>
      <c r="E560">
        <v>0.62</v>
      </c>
      <c r="F560">
        <v>3.1600000000000003E-2</v>
      </c>
      <c r="G560" t="s">
        <v>7059</v>
      </c>
      <c r="H560" t="s">
        <v>7060</v>
      </c>
    </row>
    <row r="561" spans="1:8" x14ac:dyDescent="0.25">
      <c r="A561" t="s">
        <v>7061</v>
      </c>
      <c r="B561" t="s">
        <v>7062</v>
      </c>
      <c r="C561">
        <v>5</v>
      </c>
      <c r="D561">
        <v>10</v>
      </c>
      <c r="E561">
        <v>1.28</v>
      </c>
      <c r="F561">
        <v>3.3E-4</v>
      </c>
      <c r="G561" t="s">
        <v>7063</v>
      </c>
      <c r="H561" t="s">
        <v>7064</v>
      </c>
    </row>
    <row r="562" spans="1:8" x14ac:dyDescent="0.25">
      <c r="A562" t="s">
        <v>7065</v>
      </c>
      <c r="B562" t="s">
        <v>7066</v>
      </c>
      <c r="C562">
        <v>5</v>
      </c>
      <c r="D562">
        <v>11</v>
      </c>
      <c r="E562">
        <v>1.24</v>
      </c>
      <c r="F562">
        <v>4.4999999999999999E-4</v>
      </c>
      <c r="G562" t="s">
        <v>7067</v>
      </c>
      <c r="H562" t="s">
        <v>7068</v>
      </c>
    </row>
    <row r="563" spans="1:8" x14ac:dyDescent="0.25">
      <c r="A563" t="s">
        <v>7069</v>
      </c>
      <c r="B563" t="s">
        <v>7070</v>
      </c>
      <c r="C563">
        <v>5</v>
      </c>
      <c r="D563">
        <v>12</v>
      </c>
      <c r="E563">
        <v>1.2</v>
      </c>
      <c r="F563">
        <v>6.0999999999999997E-4</v>
      </c>
      <c r="G563" t="s">
        <v>7071</v>
      </c>
      <c r="H563" t="s">
        <v>7072</v>
      </c>
    </row>
    <row r="564" spans="1:8" x14ac:dyDescent="0.25">
      <c r="A564" t="s">
        <v>7073</v>
      </c>
      <c r="B564" t="s">
        <v>7074</v>
      </c>
      <c r="C564">
        <v>5</v>
      </c>
      <c r="D564">
        <v>12</v>
      </c>
      <c r="E564">
        <v>1.2</v>
      </c>
      <c r="F564">
        <v>6.0999999999999997E-4</v>
      </c>
      <c r="G564" t="s">
        <v>7067</v>
      </c>
      <c r="H564" t="s">
        <v>7068</v>
      </c>
    </row>
    <row r="565" spans="1:8" x14ac:dyDescent="0.25">
      <c r="A565" t="s">
        <v>7075</v>
      </c>
      <c r="B565" t="s">
        <v>7076</v>
      </c>
      <c r="C565">
        <v>5</v>
      </c>
      <c r="D565">
        <v>13</v>
      </c>
      <c r="E565">
        <v>1.17</v>
      </c>
      <c r="F565">
        <v>8.0999999999999996E-4</v>
      </c>
      <c r="G565" t="s">
        <v>7077</v>
      </c>
      <c r="H565" t="s">
        <v>7078</v>
      </c>
    </row>
    <row r="566" spans="1:8" x14ac:dyDescent="0.25">
      <c r="A566" t="s">
        <v>7079</v>
      </c>
      <c r="B566" t="s">
        <v>7080</v>
      </c>
      <c r="C566">
        <v>5</v>
      </c>
      <c r="D566">
        <v>13</v>
      </c>
      <c r="E566">
        <v>1.17</v>
      </c>
      <c r="F566">
        <v>8.0999999999999996E-4</v>
      </c>
      <c r="G566" t="s">
        <v>7081</v>
      </c>
      <c r="H566" t="s">
        <v>7082</v>
      </c>
    </row>
    <row r="567" spans="1:8" x14ac:dyDescent="0.25">
      <c r="A567" t="s">
        <v>7083</v>
      </c>
      <c r="B567" t="s">
        <v>7084</v>
      </c>
      <c r="C567">
        <v>5</v>
      </c>
      <c r="D567">
        <v>14</v>
      </c>
      <c r="E567">
        <v>1.1399999999999999</v>
      </c>
      <c r="F567">
        <v>1E-3</v>
      </c>
      <c r="G567" t="s">
        <v>7085</v>
      </c>
      <c r="H567" t="s">
        <v>7086</v>
      </c>
    </row>
    <row r="568" spans="1:8" x14ac:dyDescent="0.25">
      <c r="A568" t="s">
        <v>7087</v>
      </c>
      <c r="B568" t="s">
        <v>7088</v>
      </c>
      <c r="C568">
        <v>5</v>
      </c>
      <c r="D568">
        <v>15</v>
      </c>
      <c r="E568">
        <v>1.1100000000000001</v>
      </c>
      <c r="F568">
        <v>1.2999999999999999E-3</v>
      </c>
      <c r="G568" t="s">
        <v>7089</v>
      </c>
      <c r="H568" t="s">
        <v>7090</v>
      </c>
    </row>
    <row r="569" spans="1:8" x14ac:dyDescent="0.25">
      <c r="A569" t="s">
        <v>4586</v>
      </c>
      <c r="B569" t="s">
        <v>7091</v>
      </c>
      <c r="C569">
        <v>5</v>
      </c>
      <c r="D569">
        <v>15</v>
      </c>
      <c r="E569">
        <v>1.1100000000000001</v>
      </c>
      <c r="F569">
        <v>1.2999999999999999E-3</v>
      </c>
      <c r="G569" t="s">
        <v>7092</v>
      </c>
      <c r="H569" t="s">
        <v>7093</v>
      </c>
    </row>
    <row r="570" spans="1:8" x14ac:dyDescent="0.25">
      <c r="A570" t="s">
        <v>7094</v>
      </c>
      <c r="B570" t="s">
        <v>7095</v>
      </c>
      <c r="C570">
        <v>5</v>
      </c>
      <c r="D570">
        <v>16</v>
      </c>
      <c r="E570">
        <v>1.08</v>
      </c>
      <c r="F570">
        <v>1.6999999999999999E-3</v>
      </c>
      <c r="G570" t="s">
        <v>7096</v>
      </c>
      <c r="H570" t="s">
        <v>7097</v>
      </c>
    </row>
    <row r="571" spans="1:8" x14ac:dyDescent="0.25">
      <c r="A571" t="s">
        <v>7098</v>
      </c>
      <c r="B571" t="s">
        <v>7099</v>
      </c>
      <c r="C571">
        <v>5</v>
      </c>
      <c r="D571">
        <v>19</v>
      </c>
      <c r="E571">
        <v>1</v>
      </c>
      <c r="F571">
        <v>3.0999999999999999E-3</v>
      </c>
      <c r="G571" t="s">
        <v>7100</v>
      </c>
      <c r="H571" t="s">
        <v>7101</v>
      </c>
    </row>
    <row r="572" spans="1:8" x14ac:dyDescent="0.25">
      <c r="A572" t="s">
        <v>7102</v>
      </c>
      <c r="B572" t="s">
        <v>7103</v>
      </c>
      <c r="C572">
        <v>5</v>
      </c>
      <c r="D572">
        <v>20</v>
      </c>
      <c r="E572">
        <v>0.98</v>
      </c>
      <c r="F572">
        <v>3.5999999999999999E-3</v>
      </c>
      <c r="G572" t="s">
        <v>7104</v>
      </c>
      <c r="H572" t="s">
        <v>7105</v>
      </c>
    </row>
    <row r="573" spans="1:8" x14ac:dyDescent="0.25">
      <c r="A573" t="s">
        <v>7106</v>
      </c>
      <c r="B573" t="s">
        <v>7107</v>
      </c>
      <c r="C573">
        <v>5</v>
      </c>
      <c r="D573">
        <v>22</v>
      </c>
      <c r="E573">
        <v>0.94</v>
      </c>
      <c r="F573">
        <v>5.1000000000000004E-3</v>
      </c>
      <c r="G573" t="s">
        <v>7108</v>
      </c>
      <c r="H573" t="s">
        <v>7109</v>
      </c>
    </row>
    <row r="574" spans="1:8" x14ac:dyDescent="0.25">
      <c r="A574" t="s">
        <v>7110</v>
      </c>
      <c r="B574" t="s">
        <v>7111</v>
      </c>
      <c r="C574">
        <v>5</v>
      </c>
      <c r="D574">
        <v>25</v>
      </c>
      <c r="E574">
        <v>0.88</v>
      </c>
      <c r="F574">
        <v>7.9000000000000008E-3</v>
      </c>
      <c r="G574" t="s">
        <v>7112</v>
      </c>
      <c r="H574" t="s">
        <v>7113</v>
      </c>
    </row>
    <row r="575" spans="1:8" x14ac:dyDescent="0.25">
      <c r="A575" t="s">
        <v>7114</v>
      </c>
      <c r="B575" t="s">
        <v>7115</v>
      </c>
      <c r="C575">
        <v>5</v>
      </c>
      <c r="D575">
        <v>26</v>
      </c>
      <c r="E575">
        <v>0.87</v>
      </c>
      <c r="F575">
        <v>8.9999999999999993E-3</v>
      </c>
      <c r="G575" t="s">
        <v>7116</v>
      </c>
      <c r="H575" t="s">
        <v>7117</v>
      </c>
    </row>
    <row r="576" spans="1:8" x14ac:dyDescent="0.25">
      <c r="A576" t="s">
        <v>7118</v>
      </c>
      <c r="B576" t="s">
        <v>7119</v>
      </c>
      <c r="C576">
        <v>5</v>
      </c>
      <c r="D576">
        <v>29</v>
      </c>
      <c r="E576">
        <v>0.82</v>
      </c>
      <c r="F576">
        <v>1.3100000000000001E-2</v>
      </c>
      <c r="G576" t="s">
        <v>7120</v>
      </c>
      <c r="H576" t="s">
        <v>7121</v>
      </c>
    </row>
    <row r="577" spans="1:8" x14ac:dyDescent="0.25">
      <c r="A577" t="s">
        <v>7122</v>
      </c>
      <c r="B577" t="s">
        <v>7123</v>
      </c>
      <c r="C577">
        <v>5</v>
      </c>
      <c r="D577">
        <v>30</v>
      </c>
      <c r="E577">
        <v>0.81</v>
      </c>
      <c r="F577">
        <v>1.46E-2</v>
      </c>
      <c r="G577" t="s">
        <v>7124</v>
      </c>
      <c r="H577" t="s">
        <v>7125</v>
      </c>
    </row>
    <row r="578" spans="1:8" x14ac:dyDescent="0.25">
      <c r="A578" t="s">
        <v>7126</v>
      </c>
      <c r="B578" t="s">
        <v>7127</v>
      </c>
      <c r="C578">
        <v>5</v>
      </c>
      <c r="D578">
        <v>30</v>
      </c>
      <c r="E578">
        <v>0.81</v>
      </c>
      <c r="F578">
        <v>1.46E-2</v>
      </c>
      <c r="G578" t="s">
        <v>7128</v>
      </c>
      <c r="H578" t="s">
        <v>7129</v>
      </c>
    </row>
    <row r="579" spans="1:8" x14ac:dyDescent="0.25">
      <c r="A579" t="s">
        <v>7130</v>
      </c>
      <c r="B579" t="s">
        <v>7131</v>
      </c>
      <c r="C579">
        <v>5</v>
      </c>
      <c r="D579">
        <v>32</v>
      </c>
      <c r="E579">
        <v>0.78</v>
      </c>
      <c r="F579">
        <v>1.8200000000000001E-2</v>
      </c>
      <c r="G579" t="s">
        <v>7132</v>
      </c>
      <c r="H579" t="s">
        <v>7133</v>
      </c>
    </row>
    <row r="580" spans="1:8" x14ac:dyDescent="0.25">
      <c r="A580" t="s">
        <v>7134</v>
      </c>
      <c r="B580" t="s">
        <v>7135</v>
      </c>
      <c r="C580">
        <v>5</v>
      </c>
      <c r="D580">
        <v>36</v>
      </c>
      <c r="E580">
        <v>0.73</v>
      </c>
      <c r="F580">
        <v>2.69E-2</v>
      </c>
      <c r="G580" t="s">
        <v>7136</v>
      </c>
      <c r="H580" t="s">
        <v>7137</v>
      </c>
    </row>
    <row r="581" spans="1:8" x14ac:dyDescent="0.25">
      <c r="A581" t="s">
        <v>7138</v>
      </c>
      <c r="B581" t="s">
        <v>7139</v>
      </c>
      <c r="C581">
        <v>5</v>
      </c>
      <c r="D581">
        <v>38</v>
      </c>
      <c r="E581">
        <v>0.7</v>
      </c>
      <c r="F581">
        <v>3.1899999999999998E-2</v>
      </c>
      <c r="G581" t="s">
        <v>7140</v>
      </c>
      <c r="H581" t="s">
        <v>7141</v>
      </c>
    </row>
    <row r="582" spans="1:8" x14ac:dyDescent="0.25">
      <c r="A582" t="s">
        <v>7142</v>
      </c>
      <c r="B582" t="s">
        <v>7143</v>
      </c>
      <c r="C582">
        <v>5</v>
      </c>
      <c r="D582">
        <v>39</v>
      </c>
      <c r="E582">
        <v>0.69</v>
      </c>
      <c r="F582">
        <v>3.4500000000000003E-2</v>
      </c>
      <c r="G582" t="s">
        <v>7136</v>
      </c>
      <c r="H582" t="s">
        <v>7137</v>
      </c>
    </row>
    <row r="583" spans="1:8" x14ac:dyDescent="0.25">
      <c r="A583" t="s">
        <v>7144</v>
      </c>
      <c r="B583" t="s">
        <v>7145</v>
      </c>
      <c r="C583">
        <v>5</v>
      </c>
      <c r="D583">
        <v>40</v>
      </c>
      <c r="E583">
        <v>0.68</v>
      </c>
      <c r="F583">
        <v>3.7499999999999999E-2</v>
      </c>
      <c r="G583" t="s">
        <v>7146</v>
      </c>
      <c r="H583" t="s">
        <v>7147</v>
      </c>
    </row>
    <row r="584" spans="1:8" x14ac:dyDescent="0.25">
      <c r="A584" t="s">
        <v>7148</v>
      </c>
      <c r="B584" t="s">
        <v>7149</v>
      </c>
      <c r="C584">
        <v>5</v>
      </c>
      <c r="D584">
        <v>42</v>
      </c>
      <c r="E584">
        <v>0.66</v>
      </c>
      <c r="F584">
        <v>4.3799999999999999E-2</v>
      </c>
      <c r="G584" t="s">
        <v>7150</v>
      </c>
      <c r="H584" t="s">
        <v>7151</v>
      </c>
    </row>
    <row r="585" spans="1:8" x14ac:dyDescent="0.25">
      <c r="A585" t="s">
        <v>7152</v>
      </c>
      <c r="B585" t="s">
        <v>7153</v>
      </c>
      <c r="C585">
        <v>5</v>
      </c>
      <c r="D585">
        <v>43</v>
      </c>
      <c r="E585">
        <v>0.65</v>
      </c>
      <c r="F585">
        <v>4.6800000000000001E-2</v>
      </c>
      <c r="G585" t="s">
        <v>7154</v>
      </c>
      <c r="H585" t="s">
        <v>7155</v>
      </c>
    </row>
    <row r="586" spans="1:8" x14ac:dyDescent="0.25">
      <c r="A586" t="s">
        <v>7156</v>
      </c>
      <c r="B586" t="s">
        <v>7157</v>
      </c>
      <c r="C586">
        <v>5</v>
      </c>
      <c r="D586">
        <v>43</v>
      </c>
      <c r="E586">
        <v>0.65</v>
      </c>
      <c r="F586">
        <v>4.6800000000000001E-2</v>
      </c>
      <c r="G586" t="s">
        <v>7158</v>
      </c>
      <c r="H586" t="s">
        <v>7159</v>
      </c>
    </row>
    <row r="587" spans="1:8" x14ac:dyDescent="0.25">
      <c r="A587" t="s">
        <v>7160</v>
      </c>
      <c r="B587" t="s">
        <v>7161</v>
      </c>
      <c r="C587">
        <v>4</v>
      </c>
      <c r="D587">
        <v>4</v>
      </c>
      <c r="E587">
        <v>1.58</v>
      </c>
      <c r="F587">
        <v>3.4000000000000002E-4</v>
      </c>
      <c r="G587" t="s">
        <v>7162</v>
      </c>
      <c r="H587" t="s">
        <v>7163</v>
      </c>
    </row>
    <row r="588" spans="1:8" x14ac:dyDescent="0.25">
      <c r="A588" t="s">
        <v>7164</v>
      </c>
      <c r="B588" t="s">
        <v>7165</v>
      </c>
      <c r="C588">
        <v>4</v>
      </c>
      <c r="D588">
        <v>7</v>
      </c>
      <c r="E588">
        <v>1.34</v>
      </c>
      <c r="F588">
        <v>1.2999999999999999E-3</v>
      </c>
      <c r="G588" t="s">
        <v>7166</v>
      </c>
      <c r="H588" t="s">
        <v>7167</v>
      </c>
    </row>
    <row r="589" spans="1:8" x14ac:dyDescent="0.25">
      <c r="A589" t="s">
        <v>7168</v>
      </c>
      <c r="B589" t="s">
        <v>7169</v>
      </c>
      <c r="C589">
        <v>4</v>
      </c>
      <c r="D589">
        <v>10</v>
      </c>
      <c r="E589">
        <v>1.19</v>
      </c>
      <c r="F589">
        <v>3.3999999999999998E-3</v>
      </c>
      <c r="G589" t="s">
        <v>7170</v>
      </c>
      <c r="H589" t="s">
        <v>7171</v>
      </c>
    </row>
    <row r="590" spans="1:8" x14ac:dyDescent="0.25">
      <c r="A590" t="s">
        <v>7172</v>
      </c>
      <c r="B590" t="s">
        <v>7173</v>
      </c>
      <c r="C590">
        <v>4</v>
      </c>
      <c r="D590">
        <v>11</v>
      </c>
      <c r="E590">
        <v>1.1399999999999999</v>
      </c>
      <c r="F590">
        <v>4.4000000000000003E-3</v>
      </c>
      <c r="G590" t="s">
        <v>7174</v>
      </c>
      <c r="H590" t="s">
        <v>7175</v>
      </c>
    </row>
    <row r="591" spans="1:8" x14ac:dyDescent="0.25">
      <c r="A591" t="s">
        <v>7176</v>
      </c>
      <c r="B591" t="s">
        <v>7177</v>
      </c>
      <c r="C591">
        <v>4</v>
      </c>
      <c r="D591">
        <v>12</v>
      </c>
      <c r="E591">
        <v>1.1100000000000001</v>
      </c>
      <c r="F591">
        <v>5.5999999999999999E-3</v>
      </c>
      <c r="G591" t="s">
        <v>7178</v>
      </c>
      <c r="H591" t="s">
        <v>7179</v>
      </c>
    </row>
    <row r="592" spans="1:8" x14ac:dyDescent="0.25">
      <c r="A592" t="s">
        <v>7180</v>
      </c>
      <c r="B592" t="s">
        <v>7181</v>
      </c>
      <c r="C592">
        <v>4</v>
      </c>
      <c r="D592">
        <v>13</v>
      </c>
      <c r="E592">
        <v>1.07</v>
      </c>
      <c r="F592">
        <v>6.8999999999999999E-3</v>
      </c>
      <c r="G592" t="s">
        <v>7182</v>
      </c>
      <c r="H592" t="s">
        <v>7183</v>
      </c>
    </row>
    <row r="593" spans="1:8" x14ac:dyDescent="0.25">
      <c r="A593" t="s">
        <v>7184</v>
      </c>
      <c r="B593" t="s">
        <v>7185</v>
      </c>
      <c r="C593">
        <v>4</v>
      </c>
      <c r="D593">
        <v>14</v>
      </c>
      <c r="E593">
        <v>1.04</v>
      </c>
      <c r="F593">
        <v>8.3999999999999995E-3</v>
      </c>
      <c r="G593" t="s">
        <v>7186</v>
      </c>
      <c r="H593" t="s">
        <v>7187</v>
      </c>
    </row>
    <row r="594" spans="1:8" x14ac:dyDescent="0.25">
      <c r="A594" t="s">
        <v>7188</v>
      </c>
      <c r="B594" t="s">
        <v>7189</v>
      </c>
      <c r="C594">
        <v>4</v>
      </c>
      <c r="D594">
        <v>14</v>
      </c>
      <c r="E594">
        <v>1.04</v>
      </c>
      <c r="F594">
        <v>8.3999999999999995E-3</v>
      </c>
      <c r="G594" t="s">
        <v>7190</v>
      </c>
      <c r="H594" t="s">
        <v>7191</v>
      </c>
    </row>
    <row r="595" spans="1:8" x14ac:dyDescent="0.25">
      <c r="A595" t="s">
        <v>7192</v>
      </c>
      <c r="B595" t="s">
        <v>7193</v>
      </c>
      <c r="C595">
        <v>4</v>
      </c>
      <c r="D595">
        <v>14</v>
      </c>
      <c r="E595">
        <v>1.04</v>
      </c>
      <c r="F595">
        <v>8.3999999999999995E-3</v>
      </c>
      <c r="G595" t="s">
        <v>7194</v>
      </c>
      <c r="H595" t="s">
        <v>7195</v>
      </c>
    </row>
    <row r="596" spans="1:8" x14ac:dyDescent="0.25">
      <c r="A596" t="s">
        <v>7196</v>
      </c>
      <c r="B596" t="s">
        <v>7197</v>
      </c>
      <c r="C596">
        <v>4</v>
      </c>
      <c r="D596">
        <v>16</v>
      </c>
      <c r="E596">
        <v>0.98</v>
      </c>
      <c r="F596">
        <v>1.2200000000000001E-2</v>
      </c>
      <c r="G596" t="s">
        <v>7198</v>
      </c>
      <c r="H596" t="s">
        <v>7199</v>
      </c>
    </row>
    <row r="597" spans="1:8" x14ac:dyDescent="0.25">
      <c r="A597" t="s">
        <v>7200</v>
      </c>
      <c r="B597" t="s">
        <v>7201</v>
      </c>
      <c r="C597">
        <v>4</v>
      </c>
      <c r="D597">
        <v>16</v>
      </c>
      <c r="E597">
        <v>0.98</v>
      </c>
      <c r="F597">
        <v>1.2200000000000001E-2</v>
      </c>
      <c r="G597" t="s">
        <v>7202</v>
      </c>
      <c r="H597" t="s">
        <v>7203</v>
      </c>
    </row>
    <row r="598" spans="1:8" x14ac:dyDescent="0.25">
      <c r="A598" t="s">
        <v>7204</v>
      </c>
      <c r="B598" t="s">
        <v>7205</v>
      </c>
      <c r="C598">
        <v>4</v>
      </c>
      <c r="D598">
        <v>17</v>
      </c>
      <c r="E598">
        <v>0.96</v>
      </c>
      <c r="F598">
        <v>1.44E-2</v>
      </c>
      <c r="G598" t="s">
        <v>7206</v>
      </c>
      <c r="H598" t="s">
        <v>7207</v>
      </c>
    </row>
    <row r="599" spans="1:8" x14ac:dyDescent="0.25">
      <c r="A599" t="s">
        <v>7208</v>
      </c>
      <c r="B599" t="s">
        <v>7209</v>
      </c>
      <c r="C599">
        <v>4</v>
      </c>
      <c r="D599">
        <v>17</v>
      </c>
      <c r="E599">
        <v>0.96</v>
      </c>
      <c r="F599">
        <v>1.44E-2</v>
      </c>
      <c r="G599" t="s">
        <v>7210</v>
      </c>
      <c r="H599" t="s">
        <v>7211</v>
      </c>
    </row>
    <row r="600" spans="1:8" x14ac:dyDescent="0.25">
      <c r="A600" t="s">
        <v>7212</v>
      </c>
      <c r="B600" t="s">
        <v>7213</v>
      </c>
      <c r="C600">
        <v>4</v>
      </c>
      <c r="D600">
        <v>17</v>
      </c>
      <c r="E600">
        <v>0.96</v>
      </c>
      <c r="F600">
        <v>1.44E-2</v>
      </c>
      <c r="G600" t="s">
        <v>7214</v>
      </c>
      <c r="H600" t="s">
        <v>7215</v>
      </c>
    </row>
    <row r="601" spans="1:8" x14ac:dyDescent="0.25">
      <c r="A601" t="s">
        <v>7216</v>
      </c>
      <c r="B601" t="s">
        <v>7217</v>
      </c>
      <c r="C601">
        <v>4</v>
      </c>
      <c r="D601">
        <v>18</v>
      </c>
      <c r="E601">
        <v>0.93</v>
      </c>
      <c r="F601">
        <v>1.67E-2</v>
      </c>
      <c r="G601" t="s">
        <v>7218</v>
      </c>
      <c r="H601" t="s">
        <v>7219</v>
      </c>
    </row>
    <row r="602" spans="1:8" x14ac:dyDescent="0.25">
      <c r="A602" t="s">
        <v>7220</v>
      </c>
      <c r="B602" t="s">
        <v>7221</v>
      </c>
      <c r="C602">
        <v>4</v>
      </c>
      <c r="D602">
        <v>21</v>
      </c>
      <c r="E602">
        <v>0.86</v>
      </c>
      <c r="F602">
        <v>2.5399999999999999E-2</v>
      </c>
      <c r="G602" t="s">
        <v>7222</v>
      </c>
      <c r="H602" t="s">
        <v>7223</v>
      </c>
    </row>
    <row r="603" spans="1:8" x14ac:dyDescent="0.25">
      <c r="A603" t="s">
        <v>7224</v>
      </c>
      <c r="B603" t="s">
        <v>7225</v>
      </c>
      <c r="C603">
        <v>4</v>
      </c>
      <c r="D603">
        <v>21</v>
      </c>
      <c r="E603">
        <v>0.86</v>
      </c>
      <c r="F603">
        <v>2.5399999999999999E-2</v>
      </c>
      <c r="G603" t="s">
        <v>7226</v>
      </c>
      <c r="H603" t="s">
        <v>7227</v>
      </c>
    </row>
    <row r="604" spans="1:8" x14ac:dyDescent="0.25">
      <c r="A604" t="s">
        <v>7228</v>
      </c>
      <c r="B604" t="s">
        <v>7229</v>
      </c>
      <c r="C604">
        <v>4</v>
      </c>
      <c r="D604">
        <v>21</v>
      </c>
      <c r="E604">
        <v>0.86</v>
      </c>
      <c r="F604">
        <v>2.5399999999999999E-2</v>
      </c>
      <c r="G604" t="s">
        <v>7230</v>
      </c>
      <c r="H604" t="s">
        <v>7231</v>
      </c>
    </row>
    <row r="605" spans="1:8" x14ac:dyDescent="0.25">
      <c r="A605" t="s">
        <v>7232</v>
      </c>
      <c r="B605" t="s">
        <v>7233</v>
      </c>
      <c r="C605">
        <v>4</v>
      </c>
      <c r="D605">
        <v>21</v>
      </c>
      <c r="E605">
        <v>0.86</v>
      </c>
      <c r="F605">
        <v>2.5399999999999999E-2</v>
      </c>
      <c r="G605" t="s">
        <v>7234</v>
      </c>
      <c r="H605" t="s">
        <v>7235</v>
      </c>
    </row>
    <row r="606" spans="1:8" x14ac:dyDescent="0.25">
      <c r="A606" t="s">
        <v>7236</v>
      </c>
      <c r="B606" t="s">
        <v>7237</v>
      </c>
      <c r="C606">
        <v>4</v>
      </c>
      <c r="D606">
        <v>22</v>
      </c>
      <c r="E606">
        <v>0.84</v>
      </c>
      <c r="F606">
        <v>2.8400000000000002E-2</v>
      </c>
      <c r="G606" t="s">
        <v>7238</v>
      </c>
      <c r="H606" t="s">
        <v>7239</v>
      </c>
    </row>
    <row r="607" spans="1:8" x14ac:dyDescent="0.25">
      <c r="A607" t="s">
        <v>7240</v>
      </c>
      <c r="B607" t="s">
        <v>7241</v>
      </c>
      <c r="C607">
        <v>4</v>
      </c>
      <c r="D607">
        <v>24</v>
      </c>
      <c r="E607">
        <v>0.81</v>
      </c>
      <c r="F607">
        <v>3.5700000000000003E-2</v>
      </c>
      <c r="G607" t="s">
        <v>7242</v>
      </c>
      <c r="H607" t="s">
        <v>7243</v>
      </c>
    </row>
    <row r="608" spans="1:8" x14ac:dyDescent="0.25">
      <c r="A608" t="s">
        <v>7244</v>
      </c>
      <c r="B608" t="s">
        <v>7245</v>
      </c>
      <c r="C608">
        <v>4</v>
      </c>
      <c r="D608">
        <v>24</v>
      </c>
      <c r="E608">
        <v>0.81</v>
      </c>
      <c r="F608">
        <v>3.5700000000000003E-2</v>
      </c>
      <c r="G608" t="s">
        <v>7246</v>
      </c>
      <c r="H608" t="s">
        <v>7247</v>
      </c>
    </row>
    <row r="609" spans="1:8" x14ac:dyDescent="0.25">
      <c r="A609" t="s">
        <v>7248</v>
      </c>
      <c r="B609" t="s">
        <v>7249</v>
      </c>
      <c r="C609">
        <v>4</v>
      </c>
      <c r="D609">
        <v>25</v>
      </c>
      <c r="E609">
        <v>0.79</v>
      </c>
      <c r="F609">
        <v>0.04</v>
      </c>
      <c r="G609" t="s">
        <v>7250</v>
      </c>
      <c r="H609" t="s">
        <v>7251</v>
      </c>
    </row>
    <row r="610" spans="1:8" x14ac:dyDescent="0.25">
      <c r="A610" t="s">
        <v>7252</v>
      </c>
      <c r="B610" t="s">
        <v>7253</v>
      </c>
      <c r="C610">
        <v>4</v>
      </c>
      <c r="D610">
        <v>26</v>
      </c>
      <c r="E610">
        <v>0.77</v>
      </c>
      <c r="F610">
        <v>4.3999999999999997E-2</v>
      </c>
      <c r="G610" t="s">
        <v>7254</v>
      </c>
      <c r="H610" t="s">
        <v>7255</v>
      </c>
    </row>
    <row r="611" spans="1:8" x14ac:dyDescent="0.25">
      <c r="A611" t="s">
        <v>7256</v>
      </c>
      <c r="B611" t="s">
        <v>7257</v>
      </c>
      <c r="C611">
        <v>4</v>
      </c>
      <c r="D611">
        <v>27</v>
      </c>
      <c r="E611">
        <v>0.75</v>
      </c>
      <c r="F611">
        <v>4.8399999999999999E-2</v>
      </c>
      <c r="G611" t="s">
        <v>7258</v>
      </c>
      <c r="H611" t="s">
        <v>7259</v>
      </c>
    </row>
    <row r="612" spans="1:8" x14ac:dyDescent="0.25">
      <c r="A612" t="s">
        <v>7260</v>
      </c>
      <c r="B612" t="s">
        <v>7261</v>
      </c>
      <c r="C612">
        <v>3</v>
      </c>
      <c r="D612">
        <v>3</v>
      </c>
      <c r="E612">
        <v>1.58</v>
      </c>
      <c r="F612">
        <v>3.2000000000000002E-3</v>
      </c>
      <c r="G612" t="s">
        <v>7262</v>
      </c>
      <c r="H612" t="s">
        <v>7263</v>
      </c>
    </row>
    <row r="613" spans="1:8" x14ac:dyDescent="0.25">
      <c r="A613" t="s">
        <v>7264</v>
      </c>
      <c r="B613" t="s">
        <v>7265</v>
      </c>
      <c r="C613">
        <v>3</v>
      </c>
      <c r="D613">
        <v>4</v>
      </c>
      <c r="E613">
        <v>1.46</v>
      </c>
      <c r="F613">
        <v>5.1000000000000004E-3</v>
      </c>
      <c r="G613" t="s">
        <v>7266</v>
      </c>
      <c r="H613" t="s">
        <v>7267</v>
      </c>
    </row>
    <row r="614" spans="1:8" x14ac:dyDescent="0.25">
      <c r="A614" t="s">
        <v>7268</v>
      </c>
      <c r="B614" t="s">
        <v>7269</v>
      </c>
      <c r="C614">
        <v>3</v>
      </c>
      <c r="D614">
        <v>4</v>
      </c>
      <c r="E614">
        <v>1.46</v>
      </c>
      <c r="F614">
        <v>5.1000000000000004E-3</v>
      </c>
      <c r="G614" t="s">
        <v>7270</v>
      </c>
      <c r="H614" t="s">
        <v>7271</v>
      </c>
    </row>
    <row r="615" spans="1:8" x14ac:dyDescent="0.25">
      <c r="A615" t="s">
        <v>7272</v>
      </c>
      <c r="B615" t="s">
        <v>7273</v>
      </c>
      <c r="C615">
        <v>3</v>
      </c>
      <c r="D615">
        <v>4</v>
      </c>
      <c r="E615">
        <v>1.46</v>
      </c>
      <c r="F615">
        <v>5.1000000000000004E-3</v>
      </c>
      <c r="G615" t="s">
        <v>7274</v>
      </c>
      <c r="H615" t="s">
        <v>7275</v>
      </c>
    </row>
    <row r="616" spans="1:8" x14ac:dyDescent="0.25">
      <c r="A616" t="s">
        <v>7276</v>
      </c>
      <c r="B616" t="s">
        <v>7277</v>
      </c>
      <c r="C616">
        <v>3</v>
      </c>
      <c r="D616">
        <v>5</v>
      </c>
      <c r="E616">
        <v>1.36</v>
      </c>
      <c r="F616">
        <v>7.6E-3</v>
      </c>
      <c r="G616" t="s">
        <v>7278</v>
      </c>
      <c r="H616" t="s">
        <v>7279</v>
      </c>
    </row>
    <row r="617" spans="1:8" x14ac:dyDescent="0.25">
      <c r="A617" t="s">
        <v>7280</v>
      </c>
      <c r="B617" t="s">
        <v>7281</v>
      </c>
      <c r="C617">
        <v>3</v>
      </c>
      <c r="D617">
        <v>5</v>
      </c>
      <c r="E617">
        <v>1.36</v>
      </c>
      <c r="F617">
        <v>7.6E-3</v>
      </c>
      <c r="G617" t="s">
        <v>7282</v>
      </c>
      <c r="H617" t="s">
        <v>7283</v>
      </c>
    </row>
    <row r="618" spans="1:8" x14ac:dyDescent="0.25">
      <c r="A618" t="s">
        <v>7284</v>
      </c>
      <c r="B618" t="s">
        <v>7285</v>
      </c>
      <c r="C618">
        <v>3</v>
      </c>
      <c r="D618">
        <v>5</v>
      </c>
      <c r="E618">
        <v>1.36</v>
      </c>
      <c r="F618">
        <v>7.6E-3</v>
      </c>
      <c r="G618" t="s">
        <v>7286</v>
      </c>
      <c r="H618" t="s">
        <v>7287</v>
      </c>
    </row>
    <row r="619" spans="1:8" x14ac:dyDescent="0.25">
      <c r="A619" t="s">
        <v>7288</v>
      </c>
      <c r="B619" t="s">
        <v>7289</v>
      </c>
      <c r="C619">
        <v>3</v>
      </c>
      <c r="D619">
        <v>5</v>
      </c>
      <c r="E619">
        <v>1.36</v>
      </c>
      <c r="F619">
        <v>7.6E-3</v>
      </c>
      <c r="G619" t="s">
        <v>7290</v>
      </c>
      <c r="H619" t="s">
        <v>7291</v>
      </c>
    </row>
    <row r="620" spans="1:8" x14ac:dyDescent="0.25">
      <c r="A620" t="s">
        <v>7292</v>
      </c>
      <c r="B620" t="s">
        <v>7293</v>
      </c>
      <c r="C620">
        <v>3</v>
      </c>
      <c r="D620">
        <v>5</v>
      </c>
      <c r="E620">
        <v>1.36</v>
      </c>
      <c r="F620">
        <v>7.6E-3</v>
      </c>
      <c r="G620" t="s">
        <v>7274</v>
      </c>
      <c r="H620" t="s">
        <v>7275</v>
      </c>
    </row>
    <row r="621" spans="1:8" x14ac:dyDescent="0.25">
      <c r="A621" t="s">
        <v>7294</v>
      </c>
      <c r="B621" t="s">
        <v>7295</v>
      </c>
      <c r="C621">
        <v>3</v>
      </c>
      <c r="D621">
        <v>6</v>
      </c>
      <c r="E621">
        <v>1.28</v>
      </c>
      <c r="F621">
        <v>1.06E-2</v>
      </c>
      <c r="G621" t="s">
        <v>7296</v>
      </c>
      <c r="H621" t="s">
        <v>7297</v>
      </c>
    </row>
    <row r="622" spans="1:8" x14ac:dyDescent="0.25">
      <c r="A622" t="s">
        <v>7298</v>
      </c>
      <c r="B622" t="s">
        <v>7299</v>
      </c>
      <c r="C622">
        <v>3</v>
      </c>
      <c r="D622">
        <v>6</v>
      </c>
      <c r="E622">
        <v>1.28</v>
      </c>
      <c r="F622">
        <v>1.06E-2</v>
      </c>
      <c r="G622" t="s">
        <v>7300</v>
      </c>
      <c r="H622" t="s">
        <v>7301</v>
      </c>
    </row>
    <row r="623" spans="1:8" x14ac:dyDescent="0.25">
      <c r="A623" t="s">
        <v>7302</v>
      </c>
      <c r="B623" t="s">
        <v>7303</v>
      </c>
      <c r="C623">
        <v>3</v>
      </c>
      <c r="D623">
        <v>6</v>
      </c>
      <c r="E623">
        <v>1.28</v>
      </c>
      <c r="F623">
        <v>1.06E-2</v>
      </c>
      <c r="G623" t="s">
        <v>7304</v>
      </c>
      <c r="H623" t="s">
        <v>7305</v>
      </c>
    </row>
    <row r="624" spans="1:8" x14ac:dyDescent="0.25">
      <c r="A624" t="s">
        <v>7306</v>
      </c>
      <c r="B624" t="s">
        <v>7307</v>
      </c>
      <c r="C624">
        <v>3</v>
      </c>
      <c r="D624">
        <v>6</v>
      </c>
      <c r="E624">
        <v>1.28</v>
      </c>
      <c r="F624">
        <v>1.06E-2</v>
      </c>
      <c r="G624" t="s">
        <v>7308</v>
      </c>
      <c r="H624" t="s">
        <v>7309</v>
      </c>
    </row>
    <row r="625" spans="1:8" x14ac:dyDescent="0.25">
      <c r="A625" t="s">
        <v>7310</v>
      </c>
      <c r="B625" t="s">
        <v>7311</v>
      </c>
      <c r="C625">
        <v>3</v>
      </c>
      <c r="D625">
        <v>8</v>
      </c>
      <c r="E625">
        <v>1.1599999999999999</v>
      </c>
      <c r="F625">
        <v>1.8200000000000001E-2</v>
      </c>
      <c r="G625" t="s">
        <v>7312</v>
      </c>
      <c r="H625" t="s">
        <v>7313</v>
      </c>
    </row>
    <row r="626" spans="1:8" x14ac:dyDescent="0.25">
      <c r="A626" t="s">
        <v>7314</v>
      </c>
      <c r="B626" t="s">
        <v>7315</v>
      </c>
      <c r="C626">
        <v>3</v>
      </c>
      <c r="D626">
        <v>8</v>
      </c>
      <c r="E626">
        <v>1.1599999999999999</v>
      </c>
      <c r="F626">
        <v>1.8200000000000001E-2</v>
      </c>
      <c r="G626" t="s">
        <v>7316</v>
      </c>
      <c r="H626" t="s">
        <v>7317</v>
      </c>
    </row>
    <row r="627" spans="1:8" x14ac:dyDescent="0.25">
      <c r="A627" t="s">
        <v>7318</v>
      </c>
      <c r="B627" t="s">
        <v>7319</v>
      </c>
      <c r="C627">
        <v>3</v>
      </c>
      <c r="D627">
        <v>9</v>
      </c>
      <c r="E627">
        <v>1.1100000000000001</v>
      </c>
      <c r="F627">
        <v>2.2800000000000001E-2</v>
      </c>
      <c r="G627" t="s">
        <v>7320</v>
      </c>
      <c r="H627" t="s">
        <v>7321</v>
      </c>
    </row>
    <row r="628" spans="1:8" x14ac:dyDescent="0.25">
      <c r="A628" t="s">
        <v>7322</v>
      </c>
      <c r="B628" t="s">
        <v>7323</v>
      </c>
      <c r="C628">
        <v>3</v>
      </c>
      <c r="D628">
        <v>9</v>
      </c>
      <c r="E628">
        <v>1.1100000000000001</v>
      </c>
      <c r="F628">
        <v>2.2800000000000001E-2</v>
      </c>
      <c r="G628" t="s">
        <v>7324</v>
      </c>
      <c r="H628" t="s">
        <v>7325</v>
      </c>
    </row>
    <row r="629" spans="1:8" x14ac:dyDescent="0.25">
      <c r="A629" t="s">
        <v>7326</v>
      </c>
      <c r="B629" t="s">
        <v>7327</v>
      </c>
      <c r="C629">
        <v>3</v>
      </c>
      <c r="D629">
        <v>9</v>
      </c>
      <c r="E629">
        <v>1.1100000000000001</v>
      </c>
      <c r="F629">
        <v>2.2800000000000001E-2</v>
      </c>
      <c r="G629" t="s">
        <v>7328</v>
      </c>
      <c r="H629" t="s">
        <v>7329</v>
      </c>
    </row>
    <row r="630" spans="1:8" x14ac:dyDescent="0.25">
      <c r="A630" t="s">
        <v>7330</v>
      </c>
      <c r="B630" t="s">
        <v>7331</v>
      </c>
      <c r="C630">
        <v>3</v>
      </c>
      <c r="D630">
        <v>10</v>
      </c>
      <c r="E630">
        <v>1.06</v>
      </c>
      <c r="F630">
        <v>2.7900000000000001E-2</v>
      </c>
      <c r="G630" t="s">
        <v>7332</v>
      </c>
      <c r="H630" t="s">
        <v>7333</v>
      </c>
    </row>
    <row r="631" spans="1:8" x14ac:dyDescent="0.25">
      <c r="A631" t="s">
        <v>7334</v>
      </c>
      <c r="B631" t="s">
        <v>7335</v>
      </c>
      <c r="C631">
        <v>3</v>
      </c>
      <c r="D631">
        <v>10</v>
      </c>
      <c r="E631">
        <v>1.06</v>
      </c>
      <c r="F631">
        <v>2.7900000000000001E-2</v>
      </c>
      <c r="G631" t="s">
        <v>7336</v>
      </c>
      <c r="H631" t="s">
        <v>7337</v>
      </c>
    </row>
    <row r="632" spans="1:8" x14ac:dyDescent="0.25">
      <c r="A632" t="s">
        <v>7338</v>
      </c>
      <c r="B632" t="s">
        <v>7339</v>
      </c>
      <c r="C632">
        <v>3</v>
      </c>
      <c r="D632">
        <v>11</v>
      </c>
      <c r="E632">
        <v>1.02</v>
      </c>
      <c r="F632">
        <v>3.3700000000000001E-2</v>
      </c>
      <c r="G632" t="s">
        <v>7340</v>
      </c>
      <c r="H632" t="s">
        <v>7341</v>
      </c>
    </row>
    <row r="633" spans="1:8" x14ac:dyDescent="0.25">
      <c r="A633" t="s">
        <v>7342</v>
      </c>
      <c r="B633" t="s">
        <v>7343</v>
      </c>
      <c r="C633">
        <v>3</v>
      </c>
      <c r="D633">
        <v>11</v>
      </c>
      <c r="E633">
        <v>1.02</v>
      </c>
      <c r="F633">
        <v>3.3700000000000001E-2</v>
      </c>
      <c r="G633" t="s">
        <v>7344</v>
      </c>
      <c r="H633" t="s">
        <v>7345</v>
      </c>
    </row>
    <row r="634" spans="1:8" x14ac:dyDescent="0.25">
      <c r="A634" t="s">
        <v>7346</v>
      </c>
      <c r="B634" t="s">
        <v>7347</v>
      </c>
      <c r="C634">
        <v>3</v>
      </c>
      <c r="D634">
        <v>11</v>
      </c>
      <c r="E634">
        <v>1.02</v>
      </c>
      <c r="F634">
        <v>3.3700000000000001E-2</v>
      </c>
      <c r="G634" t="s">
        <v>7348</v>
      </c>
      <c r="H634" t="s">
        <v>7349</v>
      </c>
    </row>
    <row r="635" spans="1:8" x14ac:dyDescent="0.25">
      <c r="A635" t="s">
        <v>7350</v>
      </c>
      <c r="B635" t="s">
        <v>7351</v>
      </c>
      <c r="C635">
        <v>3</v>
      </c>
      <c r="D635">
        <v>11</v>
      </c>
      <c r="E635">
        <v>1.02</v>
      </c>
      <c r="F635">
        <v>3.3700000000000001E-2</v>
      </c>
      <c r="G635" t="s">
        <v>7352</v>
      </c>
      <c r="H635" t="s">
        <v>7353</v>
      </c>
    </row>
    <row r="636" spans="1:8" x14ac:dyDescent="0.25">
      <c r="A636" t="s">
        <v>7354</v>
      </c>
      <c r="B636" t="s">
        <v>7355</v>
      </c>
      <c r="C636">
        <v>3</v>
      </c>
      <c r="D636">
        <v>12</v>
      </c>
      <c r="E636">
        <v>0.98</v>
      </c>
      <c r="F636">
        <v>0.04</v>
      </c>
      <c r="G636" t="s">
        <v>7356</v>
      </c>
      <c r="H636" t="s">
        <v>7357</v>
      </c>
    </row>
    <row r="637" spans="1:8" x14ac:dyDescent="0.25">
      <c r="A637" t="s">
        <v>7358</v>
      </c>
      <c r="B637" t="s">
        <v>7359</v>
      </c>
      <c r="C637">
        <v>3</v>
      </c>
      <c r="D637">
        <v>12</v>
      </c>
      <c r="E637">
        <v>0.98</v>
      </c>
      <c r="F637">
        <v>0.04</v>
      </c>
      <c r="G637" t="s">
        <v>7360</v>
      </c>
      <c r="H637" t="s">
        <v>7361</v>
      </c>
    </row>
    <row r="638" spans="1:8" x14ac:dyDescent="0.25">
      <c r="A638" t="s">
        <v>7362</v>
      </c>
      <c r="B638" t="s">
        <v>7363</v>
      </c>
      <c r="C638">
        <v>3</v>
      </c>
      <c r="D638">
        <v>12</v>
      </c>
      <c r="E638">
        <v>0.98</v>
      </c>
      <c r="F638">
        <v>0.04</v>
      </c>
      <c r="G638" t="s">
        <v>7352</v>
      </c>
      <c r="H638" t="s">
        <v>7353</v>
      </c>
    </row>
    <row r="639" spans="1:8" x14ac:dyDescent="0.25">
      <c r="A639" t="s">
        <v>7364</v>
      </c>
      <c r="B639" t="s">
        <v>7365</v>
      </c>
      <c r="C639">
        <v>3</v>
      </c>
      <c r="D639">
        <v>13</v>
      </c>
      <c r="E639">
        <v>0.95</v>
      </c>
      <c r="F639">
        <v>4.6399999999999997E-2</v>
      </c>
      <c r="G639" t="s">
        <v>7366</v>
      </c>
      <c r="H639" t="s">
        <v>7367</v>
      </c>
    </row>
    <row r="640" spans="1:8" x14ac:dyDescent="0.25">
      <c r="A640" t="s">
        <v>7368</v>
      </c>
      <c r="B640" t="s">
        <v>7369</v>
      </c>
      <c r="C640">
        <v>3</v>
      </c>
      <c r="D640">
        <v>13</v>
      </c>
      <c r="E640">
        <v>0.95</v>
      </c>
      <c r="F640">
        <v>4.6399999999999997E-2</v>
      </c>
      <c r="G640" t="s">
        <v>7370</v>
      </c>
      <c r="H640" t="s">
        <v>7371</v>
      </c>
    </row>
    <row r="641" spans="1:8" x14ac:dyDescent="0.25">
      <c r="A641" t="s">
        <v>7372</v>
      </c>
      <c r="B641" t="s">
        <v>7373</v>
      </c>
      <c r="C641">
        <v>3</v>
      </c>
      <c r="D641">
        <v>13</v>
      </c>
      <c r="E641">
        <v>0.95</v>
      </c>
      <c r="F641">
        <v>4.6399999999999997E-2</v>
      </c>
      <c r="G641" t="s">
        <v>7374</v>
      </c>
      <c r="H641" t="s">
        <v>7375</v>
      </c>
    </row>
    <row r="642" spans="1:8" x14ac:dyDescent="0.25">
      <c r="A642" t="s">
        <v>7376</v>
      </c>
      <c r="B642" t="s">
        <v>7377</v>
      </c>
      <c r="C642">
        <v>2</v>
      </c>
      <c r="D642">
        <v>2</v>
      </c>
      <c r="E642">
        <v>1.58</v>
      </c>
      <c r="F642">
        <v>2.7300000000000001E-2</v>
      </c>
      <c r="G642" t="s">
        <v>7378</v>
      </c>
      <c r="H642" t="s">
        <v>7379</v>
      </c>
    </row>
    <row r="643" spans="1:8" x14ac:dyDescent="0.25">
      <c r="A643" t="s">
        <v>7380</v>
      </c>
      <c r="B643" t="s">
        <v>7381</v>
      </c>
      <c r="C643">
        <v>2</v>
      </c>
      <c r="D643">
        <v>2</v>
      </c>
      <c r="E643">
        <v>1.58</v>
      </c>
      <c r="F643">
        <v>2.7300000000000001E-2</v>
      </c>
      <c r="G643" t="s">
        <v>7382</v>
      </c>
      <c r="H643" t="s">
        <v>7383</v>
      </c>
    </row>
    <row r="644" spans="1:8" x14ac:dyDescent="0.25">
      <c r="A644" t="s">
        <v>7384</v>
      </c>
      <c r="B644" t="s">
        <v>7385</v>
      </c>
      <c r="C644">
        <v>2</v>
      </c>
      <c r="D644">
        <v>2</v>
      </c>
      <c r="E644">
        <v>1.58</v>
      </c>
      <c r="F644">
        <v>2.7300000000000001E-2</v>
      </c>
      <c r="G644" t="s">
        <v>7386</v>
      </c>
      <c r="H644" t="s">
        <v>7387</v>
      </c>
    </row>
    <row r="645" spans="1:8" x14ac:dyDescent="0.25">
      <c r="A645" t="s">
        <v>7388</v>
      </c>
      <c r="B645" t="s">
        <v>7389</v>
      </c>
      <c r="C645">
        <v>2</v>
      </c>
      <c r="D645">
        <v>2</v>
      </c>
      <c r="E645">
        <v>1.58</v>
      </c>
      <c r="F645">
        <v>2.7300000000000001E-2</v>
      </c>
      <c r="G645" t="s">
        <v>7390</v>
      </c>
      <c r="H645" t="s">
        <v>7391</v>
      </c>
    </row>
    <row r="646" spans="1:8" x14ac:dyDescent="0.25">
      <c r="A646" t="s">
        <v>7392</v>
      </c>
      <c r="B646" t="s">
        <v>7393</v>
      </c>
      <c r="C646">
        <v>2</v>
      </c>
      <c r="D646">
        <v>3</v>
      </c>
      <c r="E646">
        <v>1.41</v>
      </c>
      <c r="F646">
        <v>4.1099999999999998E-2</v>
      </c>
      <c r="G646" t="s">
        <v>7394</v>
      </c>
      <c r="H646" t="s">
        <v>7395</v>
      </c>
    </row>
    <row r="647" spans="1:8" x14ac:dyDescent="0.25">
      <c r="A647" t="s">
        <v>7396</v>
      </c>
      <c r="B647" t="s">
        <v>7397</v>
      </c>
      <c r="C647">
        <v>2</v>
      </c>
      <c r="D647">
        <v>3</v>
      </c>
      <c r="E647">
        <v>1.41</v>
      </c>
      <c r="F647">
        <v>4.1099999999999998E-2</v>
      </c>
      <c r="G647" t="s">
        <v>7398</v>
      </c>
      <c r="H647" t="s">
        <v>7399</v>
      </c>
    </row>
    <row r="648" spans="1:8" x14ac:dyDescent="0.25">
      <c r="A648" t="s">
        <v>7400</v>
      </c>
      <c r="B648" t="s">
        <v>7401</v>
      </c>
      <c r="C648">
        <v>2</v>
      </c>
      <c r="D648">
        <v>3</v>
      </c>
      <c r="E648">
        <v>1.41</v>
      </c>
      <c r="F648">
        <v>4.1099999999999998E-2</v>
      </c>
      <c r="G648" t="s">
        <v>7402</v>
      </c>
      <c r="H648" t="s">
        <v>7403</v>
      </c>
    </row>
    <row r="649" spans="1:8" x14ac:dyDescent="0.25">
      <c r="A649" t="s">
        <v>7404</v>
      </c>
      <c r="B649" t="s">
        <v>7405</v>
      </c>
      <c r="C649">
        <v>2</v>
      </c>
      <c r="D649">
        <v>3</v>
      </c>
      <c r="E649">
        <v>1.41</v>
      </c>
      <c r="F649">
        <v>4.1099999999999998E-2</v>
      </c>
      <c r="G649" t="s">
        <v>7406</v>
      </c>
      <c r="H649" t="s">
        <v>7407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
  <sheetViews>
    <sheetView workbookViewId="0">
      <selection activeCell="B12" sqref="B12"/>
    </sheetView>
  </sheetViews>
  <sheetFormatPr defaultRowHeight="15" x14ac:dyDescent="0.25"/>
  <cols>
    <col min="1" max="1" width="9" bestFit="1" customWidth="1"/>
    <col min="2" max="2" width="53.85546875" bestFit="1" customWidth="1"/>
    <col min="3" max="3" width="19.85546875" bestFit="1" customWidth="1"/>
    <col min="4" max="4" width="22" bestFit="1" customWidth="1"/>
    <col min="5" max="5" width="8.42578125" bestFit="1" customWidth="1"/>
    <col min="6" max="6" width="18.42578125" bestFit="1" customWidth="1"/>
  </cols>
  <sheetData>
    <row r="1" spans="1:8" x14ac:dyDescent="0.25">
      <c r="A1" t="s">
        <v>4835</v>
      </c>
      <c r="B1" t="s">
        <v>4836</v>
      </c>
      <c r="C1" t="s">
        <v>4837</v>
      </c>
      <c r="D1" t="s">
        <v>4838</v>
      </c>
      <c r="E1" t="s">
        <v>4839</v>
      </c>
      <c r="F1" t="s">
        <v>4840</v>
      </c>
      <c r="G1" t="s">
        <v>4841</v>
      </c>
      <c r="H1" t="s">
        <v>4842</v>
      </c>
    </row>
    <row r="2" spans="1:8" x14ac:dyDescent="0.25">
      <c r="A2" t="s">
        <v>7408</v>
      </c>
      <c r="B2" t="s">
        <v>7409</v>
      </c>
      <c r="C2">
        <v>115</v>
      </c>
      <c r="D2">
        <v>1250</v>
      </c>
      <c r="E2">
        <v>0.55000000000000004</v>
      </c>
      <c r="F2" s="4">
        <v>7.9300000000000004E-29</v>
      </c>
      <c r="G2" t="s">
        <v>7410</v>
      </c>
      <c r="H2" t="s">
        <v>7411</v>
      </c>
    </row>
    <row r="3" spans="1:8" x14ac:dyDescent="0.25">
      <c r="A3" t="s">
        <v>7412</v>
      </c>
      <c r="B3" t="s">
        <v>7413</v>
      </c>
      <c r="C3">
        <v>42</v>
      </c>
      <c r="D3">
        <v>130</v>
      </c>
      <c r="E3">
        <v>1.0900000000000001</v>
      </c>
      <c r="F3" s="4">
        <v>2.8099999999999999E-27</v>
      </c>
      <c r="G3" t="s">
        <v>7414</v>
      </c>
      <c r="H3" t="s">
        <v>7415</v>
      </c>
    </row>
    <row r="4" spans="1:8" x14ac:dyDescent="0.25">
      <c r="A4" t="s">
        <v>7420</v>
      </c>
      <c r="B4" t="s">
        <v>7421</v>
      </c>
      <c r="C4">
        <v>31</v>
      </c>
      <c r="D4">
        <v>116</v>
      </c>
      <c r="E4">
        <v>1.01</v>
      </c>
      <c r="F4" s="4">
        <v>3.8099999999999998E-18</v>
      </c>
      <c r="G4" t="s">
        <v>7422</v>
      </c>
      <c r="H4" t="s">
        <v>7423</v>
      </c>
    </row>
    <row r="5" spans="1:8" x14ac:dyDescent="0.25">
      <c r="A5" t="s">
        <v>7424</v>
      </c>
      <c r="B5" t="s">
        <v>7425</v>
      </c>
      <c r="C5">
        <v>30</v>
      </c>
      <c r="D5">
        <v>161</v>
      </c>
      <c r="E5">
        <v>0.85</v>
      </c>
      <c r="F5" s="4">
        <v>6.5299999999999997E-14</v>
      </c>
      <c r="G5" t="s">
        <v>7426</v>
      </c>
      <c r="H5" t="s">
        <v>7427</v>
      </c>
    </row>
    <row r="6" spans="1:8" x14ac:dyDescent="0.25">
      <c r="A6" t="s">
        <v>7416</v>
      </c>
      <c r="B6" t="s">
        <v>7417</v>
      </c>
      <c r="C6">
        <v>24</v>
      </c>
      <c r="D6">
        <v>43</v>
      </c>
      <c r="E6">
        <v>1.33</v>
      </c>
      <c r="F6" s="4">
        <v>9.3499999999999998E-20</v>
      </c>
      <c r="G6" t="s">
        <v>7418</v>
      </c>
      <c r="H6" t="s">
        <v>7419</v>
      </c>
    </row>
    <row r="7" spans="1:8" x14ac:dyDescent="0.25">
      <c r="A7" t="s">
        <v>7452</v>
      </c>
      <c r="B7" t="s">
        <v>7453</v>
      </c>
      <c r="C7">
        <v>24</v>
      </c>
      <c r="D7">
        <v>194</v>
      </c>
      <c r="E7">
        <v>0.68</v>
      </c>
      <c r="F7" s="4">
        <v>3.9400000000000002E-8</v>
      </c>
      <c r="G7" t="s">
        <v>7454</v>
      </c>
      <c r="H7" t="s">
        <v>7455</v>
      </c>
    </row>
    <row r="8" spans="1:8" x14ac:dyDescent="0.25">
      <c r="A8" t="s">
        <v>7432</v>
      </c>
      <c r="B8" t="s">
        <v>7433</v>
      </c>
      <c r="C8">
        <v>23</v>
      </c>
      <c r="D8">
        <v>123</v>
      </c>
      <c r="E8">
        <v>0.86</v>
      </c>
      <c r="F8" s="4">
        <v>9.6399999999999998E-11</v>
      </c>
      <c r="G8" t="s">
        <v>7434</v>
      </c>
      <c r="H8" t="s">
        <v>7435</v>
      </c>
    </row>
    <row r="9" spans="1:8" x14ac:dyDescent="0.25">
      <c r="A9" t="s">
        <v>7428</v>
      </c>
      <c r="B9" t="s">
        <v>7429</v>
      </c>
      <c r="C9">
        <v>20</v>
      </c>
      <c r="D9">
        <v>81</v>
      </c>
      <c r="E9">
        <v>0.98</v>
      </c>
      <c r="F9" s="4">
        <v>3.7300000000000003E-11</v>
      </c>
      <c r="G9" t="s">
        <v>7430</v>
      </c>
      <c r="H9" t="s">
        <v>7431</v>
      </c>
    </row>
    <row r="10" spans="1:8" x14ac:dyDescent="0.25">
      <c r="A10" t="s">
        <v>7476</v>
      </c>
      <c r="B10" t="s">
        <v>7477</v>
      </c>
      <c r="C10">
        <v>20</v>
      </c>
      <c r="D10">
        <v>193</v>
      </c>
      <c r="E10">
        <v>0.6</v>
      </c>
      <c r="F10" s="4">
        <v>8.5900000000000008E-6</v>
      </c>
      <c r="G10" t="s">
        <v>7478</v>
      </c>
      <c r="H10" t="s">
        <v>7479</v>
      </c>
    </row>
    <row r="11" spans="1:8" x14ac:dyDescent="0.25">
      <c r="A11" t="s">
        <v>7436</v>
      </c>
      <c r="B11" t="s">
        <v>7437</v>
      </c>
      <c r="C11">
        <v>18</v>
      </c>
      <c r="D11">
        <v>68</v>
      </c>
      <c r="E11">
        <v>1.01</v>
      </c>
      <c r="F11" s="4">
        <v>1.4499999999999999E-10</v>
      </c>
      <c r="G11" t="s">
        <v>7438</v>
      </c>
      <c r="H11" t="s">
        <v>7439</v>
      </c>
    </row>
    <row r="12" spans="1:8" x14ac:dyDescent="0.25">
      <c r="A12" t="s">
        <v>7484</v>
      </c>
      <c r="B12" t="s">
        <v>7485</v>
      </c>
      <c r="C12">
        <v>17</v>
      </c>
      <c r="D12">
        <v>145</v>
      </c>
      <c r="E12">
        <v>0.65</v>
      </c>
      <c r="F12" s="4">
        <v>1.1E-5</v>
      </c>
      <c r="G12" t="s">
        <v>7486</v>
      </c>
      <c r="H12" t="s">
        <v>7487</v>
      </c>
    </row>
    <row r="13" spans="1:8" x14ac:dyDescent="0.25">
      <c r="A13" t="s">
        <v>7582</v>
      </c>
      <c r="B13" t="s">
        <v>7583</v>
      </c>
      <c r="C13">
        <v>17</v>
      </c>
      <c r="D13">
        <v>242</v>
      </c>
      <c r="E13">
        <v>0.43</v>
      </c>
      <c r="F13">
        <v>2.0999999999999999E-3</v>
      </c>
      <c r="G13" t="s">
        <v>7584</v>
      </c>
      <c r="H13" t="s">
        <v>7585</v>
      </c>
    </row>
    <row r="14" spans="1:8" x14ac:dyDescent="0.25">
      <c r="A14" t="s">
        <v>7448</v>
      </c>
      <c r="B14" t="s">
        <v>7449</v>
      </c>
      <c r="C14">
        <v>16</v>
      </c>
      <c r="D14">
        <v>72</v>
      </c>
      <c r="E14">
        <v>0.93</v>
      </c>
      <c r="F14" s="4">
        <v>1.51E-8</v>
      </c>
      <c r="G14" t="s">
        <v>7450</v>
      </c>
      <c r="H14" t="s">
        <v>7451</v>
      </c>
    </row>
    <row r="15" spans="1:8" x14ac:dyDescent="0.25">
      <c r="A15" t="s">
        <v>7440</v>
      </c>
      <c r="B15" t="s">
        <v>7441</v>
      </c>
      <c r="C15">
        <v>15</v>
      </c>
      <c r="D15">
        <v>44</v>
      </c>
      <c r="E15">
        <v>1.1200000000000001</v>
      </c>
      <c r="F15" s="4">
        <v>3.9800000000000002E-10</v>
      </c>
      <c r="G15" t="s">
        <v>7442</v>
      </c>
      <c r="H15" t="s">
        <v>7443</v>
      </c>
    </row>
    <row r="16" spans="1:8" x14ac:dyDescent="0.25">
      <c r="A16" t="s">
        <v>7444</v>
      </c>
      <c r="B16" t="s">
        <v>7445</v>
      </c>
      <c r="C16">
        <v>15</v>
      </c>
      <c r="D16">
        <v>48</v>
      </c>
      <c r="E16">
        <v>1.08</v>
      </c>
      <c r="F16" s="4">
        <v>1.0000000000000001E-9</v>
      </c>
      <c r="G16" t="s">
        <v>7446</v>
      </c>
      <c r="H16" t="s">
        <v>7447</v>
      </c>
    </row>
    <row r="17" spans="1:8" x14ac:dyDescent="0.25">
      <c r="A17" t="s">
        <v>7500</v>
      </c>
      <c r="B17" t="s">
        <v>7501</v>
      </c>
      <c r="C17">
        <v>15</v>
      </c>
      <c r="D17">
        <v>142</v>
      </c>
      <c r="E17">
        <v>0.61</v>
      </c>
      <c r="F17">
        <v>1.2999999999999999E-4</v>
      </c>
      <c r="G17" t="s">
        <v>7502</v>
      </c>
      <c r="H17" t="s">
        <v>7503</v>
      </c>
    </row>
    <row r="18" spans="1:8" x14ac:dyDescent="0.25">
      <c r="A18" t="s">
        <v>7542</v>
      </c>
      <c r="B18" t="s">
        <v>7543</v>
      </c>
      <c r="C18">
        <v>15</v>
      </c>
      <c r="D18">
        <v>168</v>
      </c>
      <c r="E18">
        <v>0.53</v>
      </c>
      <c r="F18">
        <v>5.2999999999999998E-4</v>
      </c>
      <c r="G18" t="s">
        <v>7544</v>
      </c>
      <c r="H18" t="s">
        <v>7545</v>
      </c>
    </row>
    <row r="19" spans="1:8" x14ac:dyDescent="0.25">
      <c r="A19" t="s">
        <v>7594</v>
      </c>
      <c r="B19" t="s">
        <v>7595</v>
      </c>
      <c r="C19">
        <v>15</v>
      </c>
      <c r="D19">
        <v>205</v>
      </c>
      <c r="E19">
        <v>0.45</v>
      </c>
      <c r="F19">
        <v>2.8999999999999998E-3</v>
      </c>
      <c r="G19" t="s">
        <v>7596</v>
      </c>
      <c r="H19" t="s">
        <v>7597</v>
      </c>
    </row>
    <row r="20" spans="1:8" x14ac:dyDescent="0.25">
      <c r="A20" t="s">
        <v>7506</v>
      </c>
      <c r="B20" t="s">
        <v>7507</v>
      </c>
      <c r="C20">
        <v>14</v>
      </c>
      <c r="D20">
        <v>131</v>
      </c>
      <c r="E20">
        <v>0.61</v>
      </c>
      <c r="F20">
        <v>2.0000000000000001E-4</v>
      </c>
      <c r="G20" t="s">
        <v>7508</v>
      </c>
      <c r="H20" t="s">
        <v>7509</v>
      </c>
    </row>
    <row r="21" spans="1:8" x14ac:dyDescent="0.25">
      <c r="A21" t="s">
        <v>7570</v>
      </c>
      <c r="B21" t="s">
        <v>7571</v>
      </c>
      <c r="C21">
        <v>14</v>
      </c>
      <c r="D21">
        <v>167</v>
      </c>
      <c r="E21">
        <v>0.51</v>
      </c>
      <c r="F21">
        <v>1.4E-3</v>
      </c>
      <c r="G21" t="s">
        <v>7572</v>
      </c>
      <c r="H21" t="s">
        <v>7573</v>
      </c>
    </row>
    <row r="22" spans="1:8" x14ac:dyDescent="0.25">
      <c r="A22" t="s">
        <v>7598</v>
      </c>
      <c r="B22" t="s">
        <v>7599</v>
      </c>
      <c r="C22">
        <v>14</v>
      </c>
      <c r="D22">
        <v>183</v>
      </c>
      <c r="E22">
        <v>0.47</v>
      </c>
      <c r="F22">
        <v>2.8999999999999998E-3</v>
      </c>
      <c r="G22" t="s">
        <v>7600</v>
      </c>
      <c r="H22" t="s">
        <v>7601</v>
      </c>
    </row>
    <row r="23" spans="1:8" x14ac:dyDescent="0.25">
      <c r="A23" t="s">
        <v>7456</v>
      </c>
      <c r="B23" t="s">
        <v>7457</v>
      </c>
      <c r="C23">
        <v>13</v>
      </c>
      <c r="D23">
        <v>48</v>
      </c>
      <c r="E23">
        <v>1.02</v>
      </c>
      <c r="F23" s="4">
        <v>6.8E-8</v>
      </c>
      <c r="G23" t="s">
        <v>7458</v>
      </c>
      <c r="H23" t="s">
        <v>7459</v>
      </c>
    </row>
    <row r="24" spans="1:8" x14ac:dyDescent="0.25">
      <c r="A24" t="s">
        <v>7472</v>
      </c>
      <c r="B24" t="s">
        <v>7473</v>
      </c>
      <c r="C24">
        <v>12</v>
      </c>
      <c r="D24">
        <v>66</v>
      </c>
      <c r="E24">
        <v>0.84</v>
      </c>
      <c r="F24" s="4">
        <v>8.5900000000000008E-6</v>
      </c>
      <c r="G24" t="s">
        <v>7474</v>
      </c>
      <c r="H24" t="s">
        <v>7475</v>
      </c>
    </row>
    <row r="25" spans="1:8" x14ac:dyDescent="0.25">
      <c r="A25" t="s">
        <v>7488</v>
      </c>
      <c r="B25" t="s">
        <v>7489</v>
      </c>
      <c r="C25">
        <v>12</v>
      </c>
      <c r="D25">
        <v>84</v>
      </c>
      <c r="E25">
        <v>0.74</v>
      </c>
      <c r="F25" s="4">
        <v>7.08E-5</v>
      </c>
      <c r="G25" t="s">
        <v>7490</v>
      </c>
      <c r="H25" t="s">
        <v>7491</v>
      </c>
    </row>
    <row r="26" spans="1:8" x14ac:dyDescent="0.25">
      <c r="A26" t="s">
        <v>7578</v>
      </c>
      <c r="B26" t="s">
        <v>7579</v>
      </c>
      <c r="C26">
        <v>12</v>
      </c>
      <c r="D26">
        <v>130</v>
      </c>
      <c r="E26">
        <v>0.55000000000000004</v>
      </c>
      <c r="F26">
        <v>1.6999999999999999E-3</v>
      </c>
      <c r="G26" t="s">
        <v>7580</v>
      </c>
      <c r="H26" t="s">
        <v>7581</v>
      </c>
    </row>
    <row r="27" spans="1:8" x14ac:dyDescent="0.25">
      <c r="A27" t="s">
        <v>7626</v>
      </c>
      <c r="B27" t="s">
        <v>7627</v>
      </c>
      <c r="C27">
        <v>12</v>
      </c>
      <c r="D27">
        <v>159</v>
      </c>
      <c r="E27">
        <v>0.46</v>
      </c>
      <c r="F27">
        <v>6.6E-3</v>
      </c>
      <c r="G27" t="s">
        <v>7628</v>
      </c>
      <c r="H27" t="s">
        <v>7629</v>
      </c>
    </row>
    <row r="28" spans="1:8" x14ac:dyDescent="0.25">
      <c r="A28" t="s">
        <v>7460</v>
      </c>
      <c r="B28" t="s">
        <v>7461</v>
      </c>
      <c r="C28">
        <v>11</v>
      </c>
      <c r="D28">
        <v>30</v>
      </c>
      <c r="E28">
        <v>1.1499999999999999</v>
      </c>
      <c r="F28" s="4">
        <v>7.5199999999999998E-8</v>
      </c>
      <c r="G28" t="s">
        <v>7462</v>
      </c>
      <c r="H28" t="s">
        <v>7463</v>
      </c>
    </row>
    <row r="29" spans="1:8" x14ac:dyDescent="0.25">
      <c r="A29" t="s">
        <v>7464</v>
      </c>
      <c r="B29" t="s">
        <v>7465</v>
      </c>
      <c r="C29">
        <v>11</v>
      </c>
      <c r="D29">
        <v>39</v>
      </c>
      <c r="E29">
        <v>1.03</v>
      </c>
      <c r="F29" s="4">
        <v>6.75E-7</v>
      </c>
      <c r="G29" t="s">
        <v>7466</v>
      </c>
      <c r="H29" t="s">
        <v>7467</v>
      </c>
    </row>
    <row r="30" spans="1:8" x14ac:dyDescent="0.25">
      <c r="A30" t="s">
        <v>7480</v>
      </c>
      <c r="B30" t="s">
        <v>7481</v>
      </c>
      <c r="C30">
        <v>11</v>
      </c>
      <c r="D30">
        <v>53</v>
      </c>
      <c r="E30">
        <v>0.9</v>
      </c>
      <c r="F30" s="4">
        <v>8.5900000000000008E-6</v>
      </c>
      <c r="G30" t="s">
        <v>7482</v>
      </c>
      <c r="H30" t="s">
        <v>7483</v>
      </c>
    </row>
    <row r="31" spans="1:8" x14ac:dyDescent="0.25">
      <c r="A31" t="s">
        <v>7650</v>
      </c>
      <c r="B31" t="s">
        <v>7651</v>
      </c>
      <c r="C31">
        <v>11</v>
      </c>
      <c r="D31">
        <v>155</v>
      </c>
      <c r="E31">
        <v>0.43</v>
      </c>
      <c r="F31">
        <v>1.4800000000000001E-2</v>
      </c>
      <c r="G31" t="s">
        <v>7652</v>
      </c>
      <c r="H31" t="s">
        <v>7653</v>
      </c>
    </row>
    <row r="32" spans="1:8" x14ac:dyDescent="0.25">
      <c r="A32" t="s">
        <v>7630</v>
      </c>
      <c r="B32" t="s">
        <v>7631</v>
      </c>
      <c r="C32">
        <v>10</v>
      </c>
      <c r="D32">
        <v>116</v>
      </c>
      <c r="E32">
        <v>0.52</v>
      </c>
      <c r="F32">
        <v>6.6E-3</v>
      </c>
      <c r="G32" t="s">
        <v>7632</v>
      </c>
      <c r="H32" t="s">
        <v>7633</v>
      </c>
    </row>
    <row r="33" spans="1:8" x14ac:dyDescent="0.25">
      <c r="A33" t="s">
        <v>7468</v>
      </c>
      <c r="B33" t="s">
        <v>7469</v>
      </c>
      <c r="C33">
        <v>9</v>
      </c>
      <c r="D33">
        <v>30</v>
      </c>
      <c r="E33">
        <v>1.06</v>
      </c>
      <c r="F33" s="4">
        <v>7.17E-6</v>
      </c>
      <c r="G33" t="s">
        <v>7470</v>
      </c>
      <c r="H33" t="s">
        <v>7471</v>
      </c>
    </row>
    <row r="34" spans="1:8" x14ac:dyDescent="0.25">
      <c r="A34" t="s">
        <v>7566</v>
      </c>
      <c r="B34" t="s">
        <v>7567</v>
      </c>
      <c r="C34">
        <v>9</v>
      </c>
      <c r="D34">
        <v>72</v>
      </c>
      <c r="E34">
        <v>0.68</v>
      </c>
      <c r="F34">
        <v>1.2999999999999999E-3</v>
      </c>
      <c r="G34" t="s">
        <v>7568</v>
      </c>
      <c r="H34" t="s">
        <v>7569</v>
      </c>
    </row>
    <row r="35" spans="1:8" x14ac:dyDescent="0.25">
      <c r="A35" t="s">
        <v>7678</v>
      </c>
      <c r="B35" t="s">
        <v>7679</v>
      </c>
      <c r="C35">
        <v>9</v>
      </c>
      <c r="D35">
        <v>133</v>
      </c>
      <c r="E35">
        <v>0.41</v>
      </c>
      <c r="F35">
        <v>3.9399999999999998E-2</v>
      </c>
      <c r="G35" t="s">
        <v>7680</v>
      </c>
      <c r="H35" t="s">
        <v>7681</v>
      </c>
    </row>
    <row r="36" spans="1:8" x14ac:dyDescent="0.25">
      <c r="A36" t="s">
        <v>7492</v>
      </c>
      <c r="B36" t="s">
        <v>7493</v>
      </c>
      <c r="C36">
        <v>8</v>
      </c>
      <c r="D36">
        <v>32</v>
      </c>
      <c r="E36">
        <v>0.98</v>
      </c>
      <c r="F36" s="4">
        <v>7.2899999999999997E-5</v>
      </c>
      <c r="G36" t="s">
        <v>7494</v>
      </c>
      <c r="H36" t="s">
        <v>7495</v>
      </c>
    </row>
    <row r="37" spans="1:8" x14ac:dyDescent="0.25">
      <c r="A37" t="s">
        <v>7534</v>
      </c>
      <c r="B37" t="s">
        <v>7535</v>
      </c>
      <c r="C37">
        <v>8</v>
      </c>
      <c r="D37">
        <v>44</v>
      </c>
      <c r="E37">
        <v>0.84</v>
      </c>
      <c r="F37">
        <v>3.6000000000000002E-4</v>
      </c>
      <c r="G37" t="s">
        <v>7536</v>
      </c>
      <c r="H37" t="s">
        <v>7537</v>
      </c>
    </row>
    <row r="38" spans="1:8" x14ac:dyDescent="0.25">
      <c r="A38" t="s">
        <v>7538</v>
      </c>
      <c r="B38" t="s">
        <v>7539</v>
      </c>
      <c r="C38">
        <v>8</v>
      </c>
      <c r="D38">
        <v>45</v>
      </c>
      <c r="E38">
        <v>0.83</v>
      </c>
      <c r="F38">
        <v>4.0999999999999999E-4</v>
      </c>
      <c r="G38" t="s">
        <v>7540</v>
      </c>
      <c r="H38" t="s">
        <v>7541</v>
      </c>
    </row>
    <row r="39" spans="1:8" x14ac:dyDescent="0.25">
      <c r="A39" t="s">
        <v>7550</v>
      </c>
      <c r="B39" t="s">
        <v>7551</v>
      </c>
      <c r="C39">
        <v>8</v>
      </c>
      <c r="D39">
        <v>48</v>
      </c>
      <c r="E39">
        <v>0.81</v>
      </c>
      <c r="F39">
        <v>5.5999999999999995E-4</v>
      </c>
      <c r="G39" t="s">
        <v>7552</v>
      </c>
      <c r="H39" t="s">
        <v>7553</v>
      </c>
    </row>
    <row r="40" spans="1:8" x14ac:dyDescent="0.25">
      <c r="A40" t="s">
        <v>7554</v>
      </c>
      <c r="B40" t="s">
        <v>7555</v>
      </c>
      <c r="C40">
        <v>8</v>
      </c>
      <c r="D40">
        <v>50</v>
      </c>
      <c r="E40">
        <v>0.79</v>
      </c>
      <c r="F40">
        <v>7.1000000000000002E-4</v>
      </c>
      <c r="G40" t="s">
        <v>7556</v>
      </c>
      <c r="H40" t="s">
        <v>7557</v>
      </c>
    </row>
    <row r="41" spans="1:8" x14ac:dyDescent="0.25">
      <c r="A41" t="s">
        <v>7574</v>
      </c>
      <c r="B41" t="s">
        <v>7575</v>
      </c>
      <c r="C41">
        <v>8</v>
      </c>
      <c r="D41">
        <v>59</v>
      </c>
      <c r="E41">
        <v>0.72</v>
      </c>
      <c r="F41">
        <v>1.6999999999999999E-3</v>
      </c>
      <c r="G41" t="s">
        <v>7576</v>
      </c>
      <c r="H41" t="s">
        <v>7577</v>
      </c>
    </row>
    <row r="42" spans="1:8" x14ac:dyDescent="0.25">
      <c r="A42" t="s">
        <v>7614</v>
      </c>
      <c r="B42" t="s">
        <v>7615</v>
      </c>
      <c r="C42">
        <v>8</v>
      </c>
      <c r="D42">
        <v>71</v>
      </c>
      <c r="E42">
        <v>0.64</v>
      </c>
      <c r="F42">
        <v>4.4000000000000003E-3</v>
      </c>
      <c r="G42" t="s">
        <v>7616</v>
      </c>
      <c r="H42" t="s">
        <v>7617</v>
      </c>
    </row>
    <row r="43" spans="1:8" x14ac:dyDescent="0.25">
      <c r="A43" t="s">
        <v>7622</v>
      </c>
      <c r="B43" t="s">
        <v>7623</v>
      </c>
      <c r="C43">
        <v>8</v>
      </c>
      <c r="D43">
        <v>72</v>
      </c>
      <c r="E43">
        <v>0.63</v>
      </c>
      <c r="F43">
        <v>4.4999999999999997E-3</v>
      </c>
      <c r="G43" t="s">
        <v>7624</v>
      </c>
      <c r="H43" t="s">
        <v>7625</v>
      </c>
    </row>
    <row r="44" spans="1:8" x14ac:dyDescent="0.25">
      <c r="A44" t="s">
        <v>7646</v>
      </c>
      <c r="B44" t="s">
        <v>7647</v>
      </c>
      <c r="C44">
        <v>8</v>
      </c>
      <c r="D44">
        <v>89</v>
      </c>
      <c r="E44">
        <v>0.54</v>
      </c>
      <c r="F44">
        <v>1.4E-2</v>
      </c>
      <c r="G44" t="s">
        <v>7648</v>
      </c>
      <c r="H44" t="s">
        <v>7649</v>
      </c>
    </row>
    <row r="45" spans="1:8" x14ac:dyDescent="0.25">
      <c r="A45" t="s">
        <v>7690</v>
      </c>
      <c r="B45" t="s">
        <v>7691</v>
      </c>
      <c r="C45">
        <v>8</v>
      </c>
      <c r="D45">
        <v>112</v>
      </c>
      <c r="E45">
        <v>0.44</v>
      </c>
      <c r="F45">
        <v>4.24E-2</v>
      </c>
      <c r="G45" t="s">
        <v>7692</v>
      </c>
      <c r="H45" t="s">
        <v>7693</v>
      </c>
    </row>
    <row r="46" spans="1:8" x14ac:dyDescent="0.25">
      <c r="A46" t="s">
        <v>7496</v>
      </c>
      <c r="B46" t="s">
        <v>7497</v>
      </c>
      <c r="C46">
        <v>7</v>
      </c>
      <c r="D46">
        <v>22</v>
      </c>
      <c r="E46">
        <v>1.0900000000000001</v>
      </c>
      <c r="F46" s="4">
        <v>7.2899999999999997E-5</v>
      </c>
      <c r="G46" t="s">
        <v>7498</v>
      </c>
      <c r="H46" t="s">
        <v>7499</v>
      </c>
    </row>
    <row r="47" spans="1:8" x14ac:dyDescent="0.25">
      <c r="A47" t="s">
        <v>7518</v>
      </c>
      <c r="B47" t="s">
        <v>7519</v>
      </c>
      <c r="C47">
        <v>7</v>
      </c>
      <c r="D47">
        <v>28</v>
      </c>
      <c r="E47">
        <v>0.98</v>
      </c>
      <c r="F47">
        <v>2.3000000000000001E-4</v>
      </c>
      <c r="G47" t="s">
        <v>7520</v>
      </c>
      <c r="H47" t="s">
        <v>7521</v>
      </c>
    </row>
    <row r="48" spans="1:8" x14ac:dyDescent="0.25">
      <c r="A48" t="s">
        <v>7522</v>
      </c>
      <c r="B48" t="s">
        <v>7523</v>
      </c>
      <c r="C48">
        <v>7</v>
      </c>
      <c r="D48">
        <v>28</v>
      </c>
      <c r="E48">
        <v>0.98</v>
      </c>
      <c r="F48">
        <v>2.3000000000000001E-4</v>
      </c>
      <c r="G48" t="s">
        <v>7524</v>
      </c>
      <c r="H48" t="s">
        <v>7525</v>
      </c>
    </row>
    <row r="49" spans="1:8" x14ac:dyDescent="0.25">
      <c r="A49" t="s">
        <v>7530</v>
      </c>
      <c r="B49" t="s">
        <v>7531</v>
      </c>
      <c r="C49">
        <v>7</v>
      </c>
      <c r="D49">
        <v>31</v>
      </c>
      <c r="E49">
        <v>0.94</v>
      </c>
      <c r="F49">
        <v>3.4000000000000002E-4</v>
      </c>
      <c r="G49" t="s">
        <v>7532</v>
      </c>
      <c r="H49" t="s">
        <v>7533</v>
      </c>
    </row>
    <row r="50" spans="1:8" x14ac:dyDescent="0.25">
      <c r="A50" t="s">
        <v>7558</v>
      </c>
      <c r="B50" t="s">
        <v>7559</v>
      </c>
      <c r="C50">
        <v>7</v>
      </c>
      <c r="D50">
        <v>40</v>
      </c>
      <c r="E50">
        <v>0.83</v>
      </c>
      <c r="F50">
        <v>1.1000000000000001E-3</v>
      </c>
      <c r="G50" t="s">
        <v>7560</v>
      </c>
      <c r="H50" t="s">
        <v>7561</v>
      </c>
    </row>
    <row r="51" spans="1:8" x14ac:dyDescent="0.25">
      <c r="A51" t="s">
        <v>7562</v>
      </c>
      <c r="B51" t="s">
        <v>7563</v>
      </c>
      <c r="C51">
        <v>7</v>
      </c>
      <c r="D51">
        <v>40</v>
      </c>
      <c r="E51">
        <v>0.83</v>
      </c>
      <c r="F51">
        <v>1.1000000000000001E-3</v>
      </c>
      <c r="G51" t="s">
        <v>7564</v>
      </c>
      <c r="H51" t="s">
        <v>7565</v>
      </c>
    </row>
    <row r="52" spans="1:8" x14ac:dyDescent="0.25">
      <c r="A52" t="s">
        <v>7586</v>
      </c>
      <c r="B52" t="s">
        <v>7587</v>
      </c>
      <c r="C52">
        <v>7</v>
      </c>
      <c r="D52">
        <v>48</v>
      </c>
      <c r="E52">
        <v>0.75</v>
      </c>
      <c r="F52">
        <v>2.5999999999999999E-3</v>
      </c>
      <c r="G52" t="s">
        <v>7588</v>
      </c>
      <c r="H52" t="s">
        <v>7589</v>
      </c>
    </row>
    <row r="53" spans="1:8" x14ac:dyDescent="0.25">
      <c r="A53" t="s">
        <v>7590</v>
      </c>
      <c r="B53" t="s">
        <v>7591</v>
      </c>
      <c r="C53">
        <v>7</v>
      </c>
      <c r="D53">
        <v>48</v>
      </c>
      <c r="E53">
        <v>0.75</v>
      </c>
      <c r="F53">
        <v>2.5999999999999999E-3</v>
      </c>
      <c r="G53" t="s">
        <v>7592</v>
      </c>
      <c r="H53" t="s">
        <v>7593</v>
      </c>
    </row>
    <row r="54" spans="1:8" x14ac:dyDescent="0.25">
      <c r="A54" t="s">
        <v>7618</v>
      </c>
      <c r="B54" t="s">
        <v>7619</v>
      </c>
      <c r="C54">
        <v>7</v>
      </c>
      <c r="D54">
        <v>54</v>
      </c>
      <c r="E54">
        <v>0.7</v>
      </c>
      <c r="F54">
        <v>4.4000000000000003E-3</v>
      </c>
      <c r="G54" t="s">
        <v>7620</v>
      </c>
      <c r="H54" t="s">
        <v>7621</v>
      </c>
    </row>
    <row r="55" spans="1:8" x14ac:dyDescent="0.25">
      <c r="A55" t="s">
        <v>7634</v>
      </c>
      <c r="B55" t="s">
        <v>7635</v>
      </c>
      <c r="C55">
        <v>7</v>
      </c>
      <c r="D55">
        <v>61</v>
      </c>
      <c r="E55">
        <v>0.64</v>
      </c>
      <c r="F55">
        <v>7.4999999999999997E-3</v>
      </c>
      <c r="G55" t="s">
        <v>7636</v>
      </c>
      <c r="H55" t="s">
        <v>7637</v>
      </c>
    </row>
    <row r="56" spans="1:8" x14ac:dyDescent="0.25">
      <c r="A56" t="s">
        <v>7642</v>
      </c>
      <c r="B56" t="s">
        <v>7643</v>
      </c>
      <c r="C56">
        <v>7</v>
      </c>
      <c r="D56">
        <v>63</v>
      </c>
      <c r="E56">
        <v>0.63</v>
      </c>
      <c r="F56">
        <v>8.6E-3</v>
      </c>
      <c r="G56" t="s">
        <v>7644</v>
      </c>
      <c r="H56" t="s">
        <v>7645</v>
      </c>
    </row>
    <row r="57" spans="1:8" x14ac:dyDescent="0.25">
      <c r="A57" t="s">
        <v>7504</v>
      </c>
      <c r="B57" t="s">
        <v>7505</v>
      </c>
      <c r="C57">
        <v>6</v>
      </c>
      <c r="D57">
        <v>17</v>
      </c>
      <c r="E57">
        <v>1.1299999999999999</v>
      </c>
      <c r="F57">
        <v>1.9000000000000001E-4</v>
      </c>
      <c r="G57" t="s">
        <v>7019</v>
      </c>
      <c r="H57" t="s">
        <v>7020</v>
      </c>
    </row>
    <row r="58" spans="1:8" x14ac:dyDescent="0.25">
      <c r="A58" t="s">
        <v>7514</v>
      </c>
      <c r="B58" t="s">
        <v>7515</v>
      </c>
      <c r="C58">
        <v>6</v>
      </c>
      <c r="D58">
        <v>18</v>
      </c>
      <c r="E58">
        <v>1.1100000000000001</v>
      </c>
      <c r="F58">
        <v>2.3000000000000001E-4</v>
      </c>
      <c r="G58" t="s">
        <v>7516</v>
      </c>
      <c r="H58" t="s">
        <v>7517</v>
      </c>
    </row>
    <row r="59" spans="1:8" x14ac:dyDescent="0.25">
      <c r="A59" t="s">
        <v>7526</v>
      </c>
      <c r="B59" t="s">
        <v>7527</v>
      </c>
      <c r="C59">
        <v>6</v>
      </c>
      <c r="D59">
        <v>19</v>
      </c>
      <c r="E59">
        <v>1.08</v>
      </c>
      <c r="F59">
        <v>2.5999999999999998E-4</v>
      </c>
      <c r="G59" t="s">
        <v>7528</v>
      </c>
      <c r="H59" t="s">
        <v>7529</v>
      </c>
    </row>
    <row r="60" spans="1:8" x14ac:dyDescent="0.25">
      <c r="A60" t="s">
        <v>7546</v>
      </c>
      <c r="B60" t="s">
        <v>7547</v>
      </c>
      <c r="C60">
        <v>6</v>
      </c>
      <c r="D60">
        <v>23</v>
      </c>
      <c r="E60">
        <v>1</v>
      </c>
      <c r="F60">
        <v>5.4000000000000001E-4</v>
      </c>
      <c r="G60" t="s">
        <v>7548</v>
      </c>
      <c r="H60" t="s">
        <v>7549</v>
      </c>
    </row>
    <row r="61" spans="1:8" x14ac:dyDescent="0.25">
      <c r="A61" t="s">
        <v>7674</v>
      </c>
      <c r="B61" t="s">
        <v>7675</v>
      </c>
      <c r="C61">
        <v>6</v>
      </c>
      <c r="D61">
        <v>66</v>
      </c>
      <c r="E61">
        <v>0.54</v>
      </c>
      <c r="F61">
        <v>3.85E-2</v>
      </c>
      <c r="G61" t="s">
        <v>7676</v>
      </c>
      <c r="H61" t="s">
        <v>7677</v>
      </c>
    </row>
    <row r="62" spans="1:8" x14ac:dyDescent="0.25">
      <c r="A62" t="s">
        <v>7510</v>
      </c>
      <c r="B62" t="s">
        <v>7511</v>
      </c>
      <c r="C62">
        <v>5</v>
      </c>
      <c r="D62">
        <v>10</v>
      </c>
      <c r="E62">
        <v>1.28</v>
      </c>
      <c r="F62">
        <v>2.3000000000000001E-4</v>
      </c>
      <c r="G62" t="s">
        <v>7512</v>
      </c>
      <c r="H62" t="s">
        <v>7513</v>
      </c>
    </row>
    <row r="63" spans="1:8" x14ac:dyDescent="0.25">
      <c r="A63" t="s">
        <v>7602</v>
      </c>
      <c r="B63" t="s">
        <v>7603</v>
      </c>
      <c r="C63">
        <v>5</v>
      </c>
      <c r="D63">
        <v>23</v>
      </c>
      <c r="E63">
        <v>0.92</v>
      </c>
      <c r="F63">
        <v>3.3E-3</v>
      </c>
      <c r="G63" t="s">
        <v>7604</v>
      </c>
      <c r="H63" t="s">
        <v>7605</v>
      </c>
    </row>
    <row r="64" spans="1:8" x14ac:dyDescent="0.25">
      <c r="A64" t="s">
        <v>7606</v>
      </c>
      <c r="B64" t="s">
        <v>7607</v>
      </c>
      <c r="C64">
        <v>5</v>
      </c>
      <c r="D64">
        <v>23</v>
      </c>
      <c r="E64">
        <v>0.92</v>
      </c>
      <c r="F64">
        <v>3.3E-3</v>
      </c>
      <c r="G64" t="s">
        <v>7608</v>
      </c>
      <c r="H64" t="s">
        <v>7609</v>
      </c>
    </row>
    <row r="65" spans="1:8" x14ac:dyDescent="0.25">
      <c r="A65" t="s">
        <v>7610</v>
      </c>
      <c r="B65" t="s">
        <v>7611</v>
      </c>
      <c r="C65">
        <v>5</v>
      </c>
      <c r="D65">
        <v>25</v>
      </c>
      <c r="E65">
        <v>0.88</v>
      </c>
      <c r="F65">
        <v>4.4000000000000003E-3</v>
      </c>
      <c r="G65" t="s">
        <v>7612</v>
      </c>
      <c r="H65" t="s">
        <v>7613</v>
      </c>
    </row>
    <row r="66" spans="1:8" x14ac:dyDescent="0.25">
      <c r="A66" t="s">
        <v>7654</v>
      </c>
      <c r="B66" t="s">
        <v>7655</v>
      </c>
      <c r="C66">
        <v>5</v>
      </c>
      <c r="D66">
        <v>39</v>
      </c>
      <c r="E66">
        <v>0.69</v>
      </c>
      <c r="F66">
        <v>2.06E-2</v>
      </c>
      <c r="G66" t="s">
        <v>7656</v>
      </c>
      <c r="H66" t="s">
        <v>7657</v>
      </c>
    </row>
    <row r="67" spans="1:8" x14ac:dyDescent="0.25">
      <c r="A67" t="s">
        <v>7666</v>
      </c>
      <c r="B67" t="s">
        <v>7667</v>
      </c>
      <c r="C67">
        <v>5</v>
      </c>
      <c r="D67">
        <v>44</v>
      </c>
      <c r="E67">
        <v>0.64</v>
      </c>
      <c r="F67">
        <v>3.1099999999999999E-2</v>
      </c>
      <c r="G67" t="s">
        <v>7668</v>
      </c>
      <c r="H67" t="s">
        <v>7669</v>
      </c>
    </row>
    <row r="68" spans="1:8" x14ac:dyDescent="0.25">
      <c r="A68" t="s">
        <v>7682</v>
      </c>
      <c r="B68" t="s">
        <v>7683</v>
      </c>
      <c r="C68">
        <v>5</v>
      </c>
      <c r="D68">
        <v>48</v>
      </c>
      <c r="E68">
        <v>0.6</v>
      </c>
      <c r="F68">
        <v>4.0599999999999997E-2</v>
      </c>
      <c r="G68" t="s">
        <v>7684</v>
      </c>
      <c r="H68" t="s">
        <v>7685</v>
      </c>
    </row>
    <row r="69" spans="1:8" x14ac:dyDescent="0.25">
      <c r="A69" t="s">
        <v>7694</v>
      </c>
      <c r="B69" t="s">
        <v>7695</v>
      </c>
      <c r="C69">
        <v>5</v>
      </c>
      <c r="D69">
        <v>50</v>
      </c>
      <c r="E69">
        <v>0.57999999999999996</v>
      </c>
      <c r="F69">
        <v>4.53E-2</v>
      </c>
      <c r="G69" t="s">
        <v>7696</v>
      </c>
      <c r="H69" t="s">
        <v>7697</v>
      </c>
    </row>
    <row r="70" spans="1:8" x14ac:dyDescent="0.25">
      <c r="A70" t="s">
        <v>7638</v>
      </c>
      <c r="B70" t="s">
        <v>7639</v>
      </c>
      <c r="C70">
        <v>4</v>
      </c>
      <c r="D70">
        <v>17</v>
      </c>
      <c r="E70">
        <v>0.96</v>
      </c>
      <c r="F70">
        <v>7.7000000000000002E-3</v>
      </c>
      <c r="G70" t="s">
        <v>7640</v>
      </c>
      <c r="H70" t="s">
        <v>7641</v>
      </c>
    </row>
    <row r="71" spans="1:8" x14ac:dyDescent="0.25">
      <c r="A71" t="s">
        <v>7658</v>
      </c>
      <c r="B71" t="s">
        <v>7659</v>
      </c>
      <c r="C71">
        <v>4</v>
      </c>
      <c r="D71">
        <v>25</v>
      </c>
      <c r="E71">
        <v>0.79</v>
      </c>
      <c r="F71">
        <v>2.4E-2</v>
      </c>
      <c r="G71" t="s">
        <v>7660</v>
      </c>
      <c r="H71" t="s">
        <v>7661</v>
      </c>
    </row>
    <row r="72" spans="1:8" x14ac:dyDescent="0.25">
      <c r="A72" t="s">
        <v>7662</v>
      </c>
      <c r="B72" t="s">
        <v>7663</v>
      </c>
      <c r="C72">
        <v>4</v>
      </c>
      <c r="D72">
        <v>27</v>
      </c>
      <c r="E72">
        <v>0.75</v>
      </c>
      <c r="F72">
        <v>3.0099999999999998E-2</v>
      </c>
      <c r="G72" t="s">
        <v>7664</v>
      </c>
      <c r="H72" t="s">
        <v>7665</v>
      </c>
    </row>
    <row r="73" spans="1:8" x14ac:dyDescent="0.25">
      <c r="A73" t="s">
        <v>7702</v>
      </c>
      <c r="B73" t="s">
        <v>7703</v>
      </c>
      <c r="C73">
        <v>4</v>
      </c>
      <c r="D73">
        <v>33</v>
      </c>
      <c r="E73">
        <v>0.67</v>
      </c>
      <c r="F73">
        <v>4.8599999999999997E-2</v>
      </c>
      <c r="G73" t="s">
        <v>7704</v>
      </c>
      <c r="H73" t="s">
        <v>7705</v>
      </c>
    </row>
    <row r="74" spans="1:8" x14ac:dyDescent="0.25">
      <c r="A74" t="s">
        <v>7706</v>
      </c>
      <c r="B74" t="s">
        <v>7707</v>
      </c>
      <c r="C74">
        <v>4</v>
      </c>
      <c r="D74">
        <v>33</v>
      </c>
      <c r="E74">
        <v>0.67</v>
      </c>
      <c r="F74">
        <v>4.8599999999999997E-2</v>
      </c>
      <c r="G74" t="s">
        <v>7708</v>
      </c>
      <c r="H74" t="s">
        <v>7709</v>
      </c>
    </row>
    <row r="75" spans="1:8" x14ac:dyDescent="0.25">
      <c r="A75" t="s">
        <v>7670</v>
      </c>
      <c r="B75" t="s">
        <v>7671</v>
      </c>
      <c r="C75">
        <v>3</v>
      </c>
      <c r="D75">
        <v>15</v>
      </c>
      <c r="E75">
        <v>0.88</v>
      </c>
      <c r="F75">
        <v>3.85E-2</v>
      </c>
      <c r="G75" t="s">
        <v>7672</v>
      </c>
      <c r="H75" t="s">
        <v>7673</v>
      </c>
    </row>
    <row r="76" spans="1:8" x14ac:dyDescent="0.25">
      <c r="A76" t="s">
        <v>7686</v>
      </c>
      <c r="B76" t="s">
        <v>7687</v>
      </c>
      <c r="C76">
        <v>3</v>
      </c>
      <c r="D76">
        <v>16</v>
      </c>
      <c r="E76">
        <v>0.86</v>
      </c>
      <c r="F76">
        <v>4.24E-2</v>
      </c>
      <c r="G76" t="s">
        <v>7688</v>
      </c>
      <c r="H76" t="s">
        <v>7689</v>
      </c>
    </row>
    <row r="77" spans="1:8" x14ac:dyDescent="0.25">
      <c r="A77" t="s">
        <v>7698</v>
      </c>
      <c r="B77" t="s">
        <v>7699</v>
      </c>
      <c r="C77">
        <v>3</v>
      </c>
      <c r="D77">
        <v>17</v>
      </c>
      <c r="E77">
        <v>0.83</v>
      </c>
      <c r="F77">
        <v>4.7300000000000002E-2</v>
      </c>
      <c r="G77" t="s">
        <v>7700</v>
      </c>
      <c r="H77" t="s">
        <v>7701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68"/>
  <sheetViews>
    <sheetView tabSelected="1" workbookViewId="0">
      <selection activeCell="R23" sqref="R23"/>
    </sheetView>
  </sheetViews>
  <sheetFormatPr defaultRowHeight="15" x14ac:dyDescent="0.25"/>
  <cols>
    <col min="1" max="1" width="15.42578125" bestFit="1" customWidth="1"/>
    <col min="2" max="2" width="14.28515625" bestFit="1" customWidth="1"/>
    <col min="3" max="3" width="12" bestFit="1" customWidth="1"/>
    <col min="5" max="5" width="12.140625" bestFit="1" customWidth="1"/>
    <col min="6" max="6" width="14.28515625" bestFit="1" customWidth="1"/>
    <col min="7" max="7" width="12" bestFit="1" customWidth="1"/>
    <col min="9" max="9" width="13.140625" bestFit="1" customWidth="1"/>
    <col min="10" max="10" width="14.28515625" bestFit="1" customWidth="1"/>
    <col min="11" max="11" width="12" bestFit="1" customWidth="1"/>
    <col min="13" max="13" width="11.7109375" bestFit="1" customWidth="1"/>
    <col min="14" max="14" width="14.28515625" bestFit="1" customWidth="1"/>
    <col min="15" max="15" width="12" bestFit="1" customWidth="1"/>
    <col min="17" max="17" width="17.7109375" bestFit="1" customWidth="1"/>
    <col min="18" max="18" width="14.28515625" bestFit="1" customWidth="1"/>
    <col min="19" max="19" width="12" bestFit="1" customWidth="1"/>
    <col min="21" max="21" width="25" bestFit="1" customWidth="1"/>
    <col min="22" max="22" width="13.7109375" bestFit="1" customWidth="1"/>
    <col min="23" max="24" width="12" bestFit="1" customWidth="1"/>
  </cols>
  <sheetData>
    <row r="1" spans="1:24" x14ac:dyDescent="0.25">
      <c r="A1" s="5" t="s">
        <v>7716</v>
      </c>
      <c r="B1" s="5" t="s">
        <v>7719</v>
      </c>
      <c r="C1" s="5">
        <f>AVERAGE(C2:C133)</f>
        <v>23.048485500676541</v>
      </c>
      <c r="E1" s="5" t="s">
        <v>7717</v>
      </c>
      <c r="F1" s="5" t="s">
        <v>7719</v>
      </c>
      <c r="G1" s="5">
        <f>AVERAGE(G2:G87)</f>
        <v>23.036729940407525</v>
      </c>
      <c r="I1" s="5" t="s">
        <v>7413</v>
      </c>
      <c r="J1" s="5" t="s">
        <v>7719</v>
      </c>
      <c r="K1" s="5">
        <f>AVERAGE(K2:K43)</f>
        <v>24.396246289208815</v>
      </c>
      <c r="M1" s="5" t="s">
        <v>7417</v>
      </c>
      <c r="N1" s="5" t="s">
        <v>7719</v>
      </c>
      <c r="O1" s="5">
        <f>AVERAGE(O2:O25)</f>
        <v>22.658506740408516</v>
      </c>
      <c r="Q1" s="5" t="s">
        <v>7718</v>
      </c>
      <c r="R1" s="5" t="s">
        <v>7719</v>
      </c>
      <c r="S1" s="5">
        <f>AVERAGE(S2:S16)</f>
        <v>25.247080510961233</v>
      </c>
      <c r="U1" t="s">
        <v>823</v>
      </c>
      <c r="V1" t="s">
        <v>816</v>
      </c>
      <c r="W1" t="s">
        <v>15</v>
      </c>
      <c r="X1" t="s">
        <v>16</v>
      </c>
    </row>
    <row r="2" spans="1:24" x14ac:dyDescent="0.25">
      <c r="A2" t="s">
        <v>1204</v>
      </c>
      <c r="B2">
        <v>370</v>
      </c>
      <c r="C2">
        <f>VLOOKUP([1]plot!A2,[1]all_iBAQ!A:E,4,FALSE)</f>
        <v>22.722519556681299</v>
      </c>
      <c r="E2" t="s">
        <v>4605</v>
      </c>
      <c r="F2">
        <v>590</v>
      </c>
      <c r="G2">
        <f>VLOOKUP(E2,[1]all_iBAQ!A:E,4,FALSE)</f>
        <v>20.558987481253499</v>
      </c>
      <c r="I2" t="s">
        <v>3518</v>
      </c>
      <c r="J2">
        <v>176</v>
      </c>
      <c r="K2">
        <f>VLOOKUP(I2,[1]all_iBAQ!A:E,4,FALSE)</f>
        <v>24.440373611450202</v>
      </c>
      <c r="M2" t="s">
        <v>3588</v>
      </c>
      <c r="N2">
        <v>558</v>
      </c>
      <c r="O2">
        <f>VLOOKUP(M2,[1]all_iBAQ!A:E,4,FALSE)</f>
        <v>21.049013484608</v>
      </c>
      <c r="Q2" t="s">
        <v>2622</v>
      </c>
      <c r="R2">
        <v>33</v>
      </c>
      <c r="S2">
        <f>VLOOKUP(Q2,[1]all_iBAQ!A:E,4,FALSE)</f>
        <v>27.110271835327101</v>
      </c>
      <c r="U2" t="s">
        <v>1704</v>
      </c>
      <c r="V2">
        <v>1</v>
      </c>
      <c r="W2">
        <v>0.36501327060436001</v>
      </c>
      <c r="X2">
        <v>32.3436990102132</v>
      </c>
    </row>
    <row r="3" spans="1:24" x14ac:dyDescent="0.25">
      <c r="A3" t="s">
        <v>1544</v>
      </c>
      <c r="B3">
        <v>592</v>
      </c>
      <c r="C3">
        <f>VLOOKUP([1]plot!A3,[1]all_iBAQ!A:E,4,FALSE)</f>
        <v>20.546269850297399</v>
      </c>
      <c r="E3" t="s">
        <v>1204</v>
      </c>
      <c r="F3">
        <v>370</v>
      </c>
      <c r="G3">
        <f>VLOOKUP(E3,[1]all_iBAQ!A:E,4,FALSE)</f>
        <v>22.722519556681299</v>
      </c>
      <c r="I3" t="s">
        <v>3506</v>
      </c>
      <c r="J3">
        <v>152</v>
      </c>
      <c r="K3">
        <f>VLOOKUP(I3,[1]all_iBAQ!A:E,4,FALSE)</f>
        <v>24.709924110999498</v>
      </c>
      <c r="M3" t="s">
        <v>4585</v>
      </c>
      <c r="N3">
        <v>577</v>
      </c>
      <c r="O3">
        <f>VLOOKUP(M3,[1]all_iBAQ!A:E,4,FALSE)</f>
        <v>20.759920597076398</v>
      </c>
      <c r="Q3" t="s">
        <v>2628</v>
      </c>
      <c r="R3">
        <v>153</v>
      </c>
      <c r="S3">
        <f>VLOOKUP(Q3,[1]all_iBAQ!A:E,4,FALSE)</f>
        <v>24.706915791829399</v>
      </c>
      <c r="U3" t="s">
        <v>1662</v>
      </c>
      <c r="V3">
        <v>2</v>
      </c>
      <c r="W3">
        <v>0.72677112776913</v>
      </c>
      <c r="X3">
        <v>32.320562489827502</v>
      </c>
    </row>
    <row r="4" spans="1:24" x14ac:dyDescent="0.25">
      <c r="A4" t="s">
        <v>4567</v>
      </c>
      <c r="B4">
        <v>569</v>
      </c>
      <c r="C4">
        <f>VLOOKUP([1]plot!A4,[1]all_iBAQ!A:E,4,FALSE)</f>
        <v>20.953910387479301</v>
      </c>
      <c r="E4" t="s">
        <v>4287</v>
      </c>
      <c r="F4">
        <v>314</v>
      </c>
      <c r="G4">
        <f>VLOOKUP(E4,[1]all_iBAQ!A:E,4,FALSE)</f>
        <v>23.223041152954099</v>
      </c>
      <c r="I4" t="s">
        <v>1086</v>
      </c>
      <c r="J4">
        <v>198</v>
      </c>
      <c r="K4">
        <f>VLOOKUP(I4,[1]all_iBAQ!A:E,4,FALSE)</f>
        <v>24.161027499607599</v>
      </c>
      <c r="M4" t="s">
        <v>3335</v>
      </c>
      <c r="N4">
        <v>254</v>
      </c>
      <c r="O4">
        <f>VLOOKUP(M4,[1]all_iBAQ!A:E,4,FALSE)</f>
        <v>23.667305128915</v>
      </c>
      <c r="Q4" t="s">
        <v>2729</v>
      </c>
      <c r="R4">
        <v>495</v>
      </c>
      <c r="S4">
        <f>VLOOKUP(Q4,[1]all_iBAQ!A:E,4,FALSE)</f>
        <v>21.7154026031494</v>
      </c>
      <c r="U4" t="s">
        <v>1704</v>
      </c>
      <c r="V4">
        <v>3</v>
      </c>
      <c r="W4">
        <v>0.41343475123489098</v>
      </c>
      <c r="X4">
        <v>31.392545064290399</v>
      </c>
    </row>
    <row r="5" spans="1:24" x14ac:dyDescent="0.25">
      <c r="A5" t="s">
        <v>4338</v>
      </c>
      <c r="B5">
        <v>342</v>
      </c>
      <c r="C5">
        <f>VLOOKUP([1]plot!A5,[1]all_iBAQ!A:E,4,FALSE)</f>
        <v>23.059355822476501</v>
      </c>
      <c r="E5" t="s">
        <v>4481</v>
      </c>
      <c r="F5">
        <v>478</v>
      </c>
      <c r="G5">
        <f>VLOOKUP(E5,[1]all_iBAQ!A:E,4,FALSE)</f>
        <v>21.832991686734299</v>
      </c>
      <c r="I5" t="s">
        <v>1090</v>
      </c>
      <c r="J5">
        <v>203</v>
      </c>
      <c r="K5">
        <f>VLOOKUP(I5,[1]all_iBAQ!A:E,4,FALSE)</f>
        <v>24.104149158184299</v>
      </c>
      <c r="M5" t="s">
        <v>3296</v>
      </c>
      <c r="N5">
        <v>139</v>
      </c>
      <c r="O5">
        <f>VLOOKUP(M5,[1]all_iBAQ!A:E,4,FALSE)</f>
        <v>24.810516221182699</v>
      </c>
      <c r="Q5" t="s">
        <v>2613</v>
      </c>
      <c r="R5">
        <v>27</v>
      </c>
      <c r="S5">
        <f>VLOOKUP(Q5,[1]all_iBAQ!A:E,4,FALSE)</f>
        <v>27.888378270467101</v>
      </c>
      <c r="U5" t="s">
        <v>4084</v>
      </c>
      <c r="V5">
        <v>4</v>
      </c>
      <c r="W5">
        <v>0.41175254649996801</v>
      </c>
      <c r="X5">
        <v>30.483091100056999</v>
      </c>
    </row>
    <row r="6" spans="1:24" x14ac:dyDescent="0.25">
      <c r="A6" t="s">
        <v>4399</v>
      </c>
      <c r="B6">
        <v>408</v>
      </c>
      <c r="C6">
        <f>VLOOKUP([1]plot!A6,[1]all_iBAQ!A:E,4,FALSE)</f>
        <v>22.4298615773519</v>
      </c>
      <c r="E6" t="s">
        <v>4562</v>
      </c>
      <c r="F6">
        <v>564</v>
      </c>
      <c r="G6">
        <f>VLOOKUP(E6,[1]all_iBAQ!A:E,4,FALSE)</f>
        <v>20.9894533890944</v>
      </c>
      <c r="I6" t="s">
        <v>1095</v>
      </c>
      <c r="J6">
        <v>230</v>
      </c>
      <c r="K6">
        <f>VLOOKUP(I6,[1]all_iBAQ!A:E,4,FALSE)</f>
        <v>23.8616449182684</v>
      </c>
      <c r="M6" t="s">
        <v>3365</v>
      </c>
      <c r="N6">
        <v>175</v>
      </c>
      <c r="O6">
        <f>VLOOKUP(M6,[1]all_iBAQ!A:E,4,FALSE)</f>
        <v>24.441289774576799</v>
      </c>
      <c r="Q6" t="s">
        <v>2637</v>
      </c>
      <c r="R6">
        <v>341</v>
      </c>
      <c r="S6">
        <f>VLOOKUP(Q6,[1]all_iBAQ!A:E,4,FALSE)</f>
        <v>23.060604667663601</v>
      </c>
      <c r="U6" t="s">
        <v>1170</v>
      </c>
      <c r="V6">
        <v>5</v>
      </c>
      <c r="W6">
        <v>0.63854916641777903</v>
      </c>
      <c r="X6">
        <v>30.182071177164701</v>
      </c>
    </row>
    <row r="7" spans="1:24" x14ac:dyDescent="0.25">
      <c r="A7" t="s">
        <v>1282</v>
      </c>
      <c r="B7">
        <v>396</v>
      </c>
      <c r="C7">
        <f>VLOOKUP([1]plot!A7,[1]all_iBAQ!A:E,4,FALSE)</f>
        <v>22.5362189156669</v>
      </c>
      <c r="E7" t="s">
        <v>1198</v>
      </c>
      <c r="F7">
        <v>539</v>
      </c>
      <c r="G7">
        <f>VLOOKUP(E7,[1]all_iBAQ!A:E,4,FALSE)</f>
        <v>21.3127585324374</v>
      </c>
      <c r="I7" t="s">
        <v>1099</v>
      </c>
      <c r="J7">
        <v>329</v>
      </c>
      <c r="K7">
        <f>VLOOKUP(I7,[1]all_iBAQ!A:E,4,FALSE)</f>
        <v>23.148203372955301</v>
      </c>
      <c r="M7" t="s">
        <v>3374</v>
      </c>
      <c r="N7">
        <v>259</v>
      </c>
      <c r="O7">
        <f>VLOOKUP(M7,[1]all_iBAQ!A:E,4,FALSE)</f>
        <v>23.626053492228198</v>
      </c>
      <c r="Q7" t="s">
        <v>2619</v>
      </c>
      <c r="R7">
        <v>30</v>
      </c>
      <c r="S7">
        <f>VLOOKUP(Q7,[1]all_iBAQ!A:E,4,FALSE)</f>
        <v>27.373471323649099</v>
      </c>
      <c r="U7" t="s">
        <v>2457</v>
      </c>
      <c r="V7">
        <v>6</v>
      </c>
      <c r="W7">
        <v>0.54333592908416795</v>
      </c>
      <c r="X7">
        <v>29.8332828521729</v>
      </c>
    </row>
    <row r="8" spans="1:24" x14ac:dyDescent="0.25">
      <c r="A8" t="s">
        <v>2276</v>
      </c>
      <c r="B8">
        <v>346</v>
      </c>
      <c r="C8">
        <f>VLOOKUP([1]plot!A8,[1]all_iBAQ!A:E,4,FALSE)</f>
        <v>23.005918502807599</v>
      </c>
      <c r="E8" t="s">
        <v>4211</v>
      </c>
      <c r="F8">
        <v>220</v>
      </c>
      <c r="G8">
        <f>VLOOKUP(E8,[1]all_iBAQ!A:E,4,FALSE)</f>
        <v>24.037523709810699</v>
      </c>
      <c r="I8" t="s">
        <v>1106</v>
      </c>
      <c r="J8">
        <v>75</v>
      </c>
      <c r="K8">
        <f>VLOOKUP(I8,[1]all_iBAQ!A:E,4,FALSE)</f>
        <v>25.6586301167806</v>
      </c>
      <c r="M8" t="s">
        <v>3368</v>
      </c>
      <c r="N8">
        <v>257</v>
      </c>
      <c r="O8">
        <f>VLOOKUP(M8,[1]all_iBAQ!A:E,4,FALSE)</f>
        <v>23.6496564229329</v>
      </c>
      <c r="Q8" t="s">
        <v>2608</v>
      </c>
      <c r="R8">
        <v>9</v>
      </c>
      <c r="S8">
        <f>VLOOKUP(Q8,[1]all_iBAQ!A:E,4,FALSE)</f>
        <v>29.1587013244629</v>
      </c>
      <c r="V8">
        <v>7</v>
      </c>
      <c r="W8">
        <v>0.94610639239462901</v>
      </c>
      <c r="X8">
        <v>29.731717809041299</v>
      </c>
    </row>
    <row r="9" spans="1:24" x14ac:dyDescent="0.25">
      <c r="A9" t="s">
        <v>1428</v>
      </c>
      <c r="B9">
        <v>134</v>
      </c>
      <c r="C9">
        <f>VLOOKUP([1]plot!A9,[1]all_iBAQ!A:E,4,FALSE)</f>
        <v>24.834753672281899</v>
      </c>
      <c r="E9" t="s">
        <v>1544</v>
      </c>
      <c r="F9">
        <v>592</v>
      </c>
      <c r="G9">
        <f>VLOOKUP(E9,[1]all_iBAQ!A:E,4,FALSE)</f>
        <v>20.546269850297399</v>
      </c>
      <c r="I9" t="s">
        <v>3510</v>
      </c>
      <c r="J9">
        <v>363</v>
      </c>
      <c r="K9">
        <f>VLOOKUP(I9,[1]all_iBAQ!A:E,4,FALSE)</f>
        <v>22.774752480643102</v>
      </c>
      <c r="M9" t="s">
        <v>3351</v>
      </c>
      <c r="N9">
        <v>51</v>
      </c>
      <c r="O9">
        <f>VLOOKUP(M9,[1]all_iBAQ!A:E,4,FALSE)</f>
        <v>26.054690297444701</v>
      </c>
      <c r="Q9" t="s">
        <v>2625</v>
      </c>
      <c r="R9">
        <v>54</v>
      </c>
      <c r="S9">
        <f>VLOOKUP(Q9,[1]all_iBAQ!A:E,4,FALSE)</f>
        <v>26.010686874389599</v>
      </c>
      <c r="V9">
        <v>8</v>
      </c>
      <c r="W9">
        <v>0.68595292434882305</v>
      </c>
      <c r="X9">
        <v>29.159547260829399</v>
      </c>
    </row>
    <row r="10" spans="1:24" x14ac:dyDescent="0.25">
      <c r="A10" t="s">
        <v>1443</v>
      </c>
      <c r="B10">
        <v>243</v>
      </c>
      <c r="C10">
        <f>VLOOKUP([1]plot!A10,[1]all_iBAQ!A:E,4,FALSE)</f>
        <v>23.781480380466999</v>
      </c>
      <c r="E10" t="s">
        <v>4598</v>
      </c>
      <c r="F10">
        <v>584</v>
      </c>
      <c r="G10">
        <f>VLOOKUP(E10,[1]all_iBAQ!A:E,4,FALSE)</f>
        <v>20.617110859263999</v>
      </c>
      <c r="I10" t="s">
        <v>4108</v>
      </c>
      <c r="J10">
        <v>82</v>
      </c>
      <c r="K10">
        <f>VLOOKUP(I10,[1]all_iBAQ!A:E,4,FALSE)</f>
        <v>25.557872454325398</v>
      </c>
      <c r="M10" t="s">
        <v>3358</v>
      </c>
      <c r="N10">
        <v>142</v>
      </c>
      <c r="O10">
        <f>VLOOKUP(M10,[1]all_iBAQ!A:E,4,FALSE)</f>
        <v>24.774571736653598</v>
      </c>
      <c r="Q10" t="s">
        <v>2631</v>
      </c>
      <c r="R10">
        <v>248</v>
      </c>
      <c r="S10">
        <f>VLOOKUP(Q10,[1]all_iBAQ!A:E,4,FALSE)</f>
        <v>23.719469706217399</v>
      </c>
      <c r="U10" t="s">
        <v>2608</v>
      </c>
      <c r="V10">
        <v>9</v>
      </c>
      <c r="W10">
        <v>1.2263305290098601</v>
      </c>
      <c r="X10">
        <v>29.1587013244629</v>
      </c>
    </row>
    <row r="11" spans="1:24" x14ac:dyDescent="0.25">
      <c r="A11" t="s">
        <v>1460</v>
      </c>
      <c r="B11">
        <v>638</v>
      </c>
      <c r="C11">
        <f>VLOOKUP([1]plot!A11,[1]all_iBAQ!A:E,4,FALSE)</f>
        <v>19.5905916213989</v>
      </c>
      <c r="E11" t="s">
        <v>1250</v>
      </c>
      <c r="F11">
        <v>202</v>
      </c>
      <c r="G11">
        <f>VLOOKUP(E11,[1]all_iBAQ!A:E,4,FALSE)</f>
        <v>24.117400578090098</v>
      </c>
      <c r="I11" t="s">
        <v>1117</v>
      </c>
      <c r="J11">
        <v>270</v>
      </c>
      <c r="K11">
        <f>VLOOKUP(I11,[1]all_iBAQ!A:E,4,FALSE)</f>
        <v>23.5306440080915</v>
      </c>
      <c r="M11" t="s">
        <v>3303</v>
      </c>
      <c r="N11">
        <v>130</v>
      </c>
      <c r="O11">
        <f>VLOOKUP(M11,[1]all_iBAQ!A:E,4,FALSE)</f>
        <v>24.9225927080427</v>
      </c>
      <c r="Q11" t="s">
        <v>2634</v>
      </c>
      <c r="R11">
        <v>290</v>
      </c>
      <c r="S11">
        <f>VLOOKUP(Q11,[1]all_iBAQ!A:E,4,FALSE)</f>
        <v>23.424145625187801</v>
      </c>
      <c r="U11" t="s">
        <v>1579</v>
      </c>
      <c r="V11">
        <v>10</v>
      </c>
      <c r="W11">
        <v>0.67067330055560503</v>
      </c>
      <c r="X11">
        <v>29.1041168212891</v>
      </c>
    </row>
    <row r="12" spans="1:24" x14ac:dyDescent="0.25">
      <c r="A12" t="s">
        <v>4628</v>
      </c>
      <c r="B12">
        <v>606</v>
      </c>
      <c r="C12">
        <f>VLOOKUP([1]plot!A12,[1]all_iBAQ!A:E,4,FALSE)</f>
        <v>20.330969810485801</v>
      </c>
      <c r="E12" t="s">
        <v>1259</v>
      </c>
      <c r="F12">
        <v>334</v>
      </c>
      <c r="G12">
        <f>VLOOKUP(E12,[1]all_iBAQ!A:E,4,FALSE)</f>
        <v>23.097100530351899</v>
      </c>
      <c r="I12" t="s">
        <v>3959</v>
      </c>
      <c r="J12">
        <v>285</v>
      </c>
      <c r="K12">
        <f>VLOOKUP(I12,[1]all_iBAQ!A:E,4,FALSE)</f>
        <v>23.4448099136353</v>
      </c>
      <c r="M12" t="s">
        <v>3311</v>
      </c>
      <c r="N12">
        <v>422</v>
      </c>
      <c r="O12">
        <f>VLOOKUP(M12,[1]all_iBAQ!A:E,4,FALSE)</f>
        <v>22.339943105524199</v>
      </c>
      <c r="Q12" t="s">
        <v>1638</v>
      </c>
      <c r="R12">
        <v>289</v>
      </c>
      <c r="S12">
        <f>VLOOKUP(Q12,[1]all_iBAQ!A:E,4,FALSE)</f>
        <v>23.4378253936768</v>
      </c>
      <c r="U12" t="s">
        <v>4087</v>
      </c>
      <c r="V12">
        <v>11</v>
      </c>
      <c r="W12">
        <v>0.93025003300107001</v>
      </c>
      <c r="X12">
        <v>28.968364461263</v>
      </c>
    </row>
    <row r="13" spans="1:24" x14ac:dyDescent="0.25">
      <c r="A13" t="s">
        <v>1478</v>
      </c>
      <c r="B13">
        <v>465</v>
      </c>
      <c r="C13">
        <f>VLOOKUP([1]plot!A13,[1]all_iBAQ!A:E,4,FALSE)</f>
        <v>21.942607706243301</v>
      </c>
      <c r="E13" t="s">
        <v>1411</v>
      </c>
      <c r="F13">
        <v>507</v>
      </c>
      <c r="G13">
        <f>VLOOKUP(E13,[1]all_iBAQ!A:E,4,FALSE)</f>
        <v>21.574530087984499</v>
      </c>
      <c r="I13" t="s">
        <v>1121</v>
      </c>
      <c r="J13">
        <v>129</v>
      </c>
      <c r="K13">
        <f>VLOOKUP(I13,[1]all_iBAQ!A:E,4,FALSE)</f>
        <v>24.923783620198598</v>
      </c>
      <c r="M13" t="s">
        <v>855</v>
      </c>
      <c r="N13">
        <v>521</v>
      </c>
      <c r="O13">
        <f>VLOOKUP(M13,[1]all_iBAQ!A:E,4,FALSE)</f>
        <v>21.419619473544</v>
      </c>
      <c r="Q13" t="s">
        <v>3623</v>
      </c>
      <c r="R13">
        <v>23</v>
      </c>
      <c r="S13">
        <f>VLOOKUP(Q13,[1]all_iBAQ!A:E,4,FALSE)</f>
        <v>28.023449834187801</v>
      </c>
      <c r="U13" t="s">
        <v>2399</v>
      </c>
      <c r="V13">
        <v>12</v>
      </c>
      <c r="W13">
        <v>0.87273447247221703</v>
      </c>
      <c r="X13">
        <v>28.949974568684901</v>
      </c>
    </row>
    <row r="14" spans="1:24" x14ac:dyDescent="0.25">
      <c r="A14" t="s">
        <v>1219</v>
      </c>
      <c r="B14">
        <v>556</v>
      </c>
      <c r="C14">
        <f>VLOOKUP([1]plot!A14,[1]all_iBAQ!A:E,4,FALSE)</f>
        <v>21.0644943237305</v>
      </c>
      <c r="E14" t="s">
        <v>3615</v>
      </c>
      <c r="F14">
        <v>516</v>
      </c>
      <c r="G14">
        <f>VLOOKUP(E14,[1]all_iBAQ!A:E,4,FALSE)</f>
        <v>21.475158882141098</v>
      </c>
      <c r="I14" t="s">
        <v>4284</v>
      </c>
      <c r="J14">
        <v>310</v>
      </c>
      <c r="K14">
        <f>VLOOKUP(I14,[1]all_iBAQ!A:E,4,FALSE)</f>
        <v>23.280626296997099</v>
      </c>
      <c r="M14" t="s">
        <v>3315</v>
      </c>
      <c r="N14">
        <v>519</v>
      </c>
      <c r="O14">
        <f>VLOOKUP(M14,[1]all_iBAQ!A:E,4,FALSE)</f>
        <v>21.426480611165399</v>
      </c>
      <c r="Q14" t="s">
        <v>3405</v>
      </c>
      <c r="R14">
        <v>133</v>
      </c>
      <c r="S14">
        <f>VLOOKUP(Q14,[1]all_iBAQ!A:E,4,FALSE)</f>
        <v>24.8437288457697</v>
      </c>
      <c r="U14" t="s">
        <v>1033</v>
      </c>
      <c r="V14">
        <v>13</v>
      </c>
      <c r="W14">
        <v>0.46962361206849101</v>
      </c>
      <c r="X14">
        <v>28.905637105305999</v>
      </c>
    </row>
    <row r="15" spans="1:24" x14ac:dyDescent="0.25">
      <c r="A15" t="s">
        <v>1230</v>
      </c>
      <c r="B15">
        <v>379</v>
      </c>
      <c r="C15">
        <f>VLOOKUP([1]plot!A15,[1]all_iBAQ!A:E,4,FALSE)</f>
        <v>22.6615328788757</v>
      </c>
      <c r="E15" t="s">
        <v>1302</v>
      </c>
      <c r="F15">
        <v>358</v>
      </c>
      <c r="G15">
        <f>VLOOKUP(E15,[1]all_iBAQ!A:E,4,FALSE)</f>
        <v>22.8148233095805</v>
      </c>
      <c r="I15" t="s">
        <v>1129</v>
      </c>
      <c r="J15">
        <v>189</v>
      </c>
      <c r="K15">
        <f>VLOOKUP(I15,[1]all_iBAQ!A:E,4,FALSE)</f>
        <v>24.306313514709501</v>
      </c>
      <c r="M15" t="s">
        <v>865</v>
      </c>
      <c r="N15">
        <v>419</v>
      </c>
      <c r="O15">
        <f>VLOOKUP(M15,[1]all_iBAQ!A:E,4,FALSE)</f>
        <v>22.361232904287501</v>
      </c>
      <c r="Q15" t="s">
        <v>845</v>
      </c>
      <c r="R15">
        <v>84</v>
      </c>
      <c r="S15">
        <f>VLOOKUP(Q15,[1]all_iBAQ!A:E,4,FALSE)</f>
        <v>25.5382194519043</v>
      </c>
      <c r="U15" t="s">
        <v>1682</v>
      </c>
      <c r="V15">
        <v>14</v>
      </c>
      <c r="W15">
        <v>1.27888144066611</v>
      </c>
      <c r="X15">
        <v>28.719701512654598</v>
      </c>
    </row>
    <row r="16" spans="1:24" x14ac:dyDescent="0.25">
      <c r="A16" t="s">
        <v>1731</v>
      </c>
      <c r="B16">
        <v>236</v>
      </c>
      <c r="C16">
        <f>VLOOKUP([1]plot!A16,[1]all_iBAQ!A:E,4,FALSE)</f>
        <v>23.8148501078288</v>
      </c>
      <c r="E16" t="s">
        <v>1317</v>
      </c>
      <c r="F16">
        <v>319</v>
      </c>
      <c r="G16">
        <f>VLOOKUP(E16,[1]all_iBAQ!A:E,4,FALSE)</f>
        <v>23.207424603975699</v>
      </c>
      <c r="I16" t="s">
        <v>4190</v>
      </c>
      <c r="J16">
        <v>177</v>
      </c>
      <c r="K16">
        <f>VLOOKUP(I16,[1]all_iBAQ!A:E,4,FALSE)</f>
        <v>24.406330381120998</v>
      </c>
      <c r="M16" t="s">
        <v>1178</v>
      </c>
      <c r="N16">
        <v>402</v>
      </c>
      <c r="O16">
        <f>VLOOKUP(M16,[1]all_iBAQ!A:E,4,FALSE)</f>
        <v>22.4540618549694</v>
      </c>
      <c r="Q16" t="s">
        <v>3920</v>
      </c>
      <c r="R16">
        <v>373</v>
      </c>
      <c r="S16">
        <f>VLOOKUP(Q16,[1]all_iBAQ!A:E,4,FALSE)</f>
        <v>22.6949361165365</v>
      </c>
      <c r="U16" t="s">
        <v>2555</v>
      </c>
      <c r="V16">
        <v>15</v>
      </c>
      <c r="W16">
        <v>1.44019823417268</v>
      </c>
      <c r="X16">
        <v>28.5260326385498</v>
      </c>
    </row>
    <row r="17" spans="1:24" x14ac:dyDescent="0.25">
      <c r="A17" t="s">
        <v>4809</v>
      </c>
      <c r="B17">
        <v>118</v>
      </c>
      <c r="C17">
        <f>VLOOKUP([1]plot!A17,[1]all_iBAQ!A:E,4,FALSE)</f>
        <v>25.0332436879476</v>
      </c>
      <c r="E17" t="s">
        <v>1311</v>
      </c>
      <c r="F17">
        <v>191</v>
      </c>
      <c r="G17">
        <f>VLOOKUP(E17,[1]all_iBAQ!A:E,4,FALSE)</f>
        <v>24.237278111775701</v>
      </c>
      <c r="I17" t="s">
        <v>3522</v>
      </c>
      <c r="J17">
        <v>160</v>
      </c>
      <c r="K17">
        <f>VLOOKUP(I17,[1]all_iBAQ!A:E,4,FALSE)</f>
        <v>24.5694214747502</v>
      </c>
      <c r="M17" t="s">
        <v>1184</v>
      </c>
      <c r="N17">
        <v>468</v>
      </c>
      <c r="O17">
        <f>VLOOKUP(M17,[1]all_iBAQ!A:E,4,FALSE)</f>
        <v>21.911272222345499</v>
      </c>
      <c r="U17" t="s">
        <v>2575</v>
      </c>
      <c r="V17">
        <v>16</v>
      </c>
      <c r="W17">
        <v>1.0943778291981501</v>
      </c>
      <c r="X17">
        <v>28.476259358724</v>
      </c>
    </row>
    <row r="18" spans="1:24" x14ac:dyDescent="0.25">
      <c r="A18" t="s">
        <v>2055</v>
      </c>
      <c r="B18">
        <v>219</v>
      </c>
      <c r="C18">
        <f>VLOOKUP([1]plot!A18,[1]all_iBAQ!A:E,4,FALSE)</f>
        <v>24.044705327351899</v>
      </c>
      <c r="E18" t="s">
        <v>4097</v>
      </c>
      <c r="F18">
        <v>46</v>
      </c>
      <c r="G18">
        <f>VLOOKUP(E18,[1]all_iBAQ!A:E,4,FALSE)</f>
        <v>26.196310679117801</v>
      </c>
      <c r="I18" t="s">
        <v>1133</v>
      </c>
      <c r="J18">
        <v>256</v>
      </c>
      <c r="K18">
        <f>VLOOKUP(I18,[1]all_iBAQ!A:E,4,FALSE)</f>
        <v>23.652275085449201</v>
      </c>
      <c r="M18" t="s">
        <v>874</v>
      </c>
      <c r="N18">
        <v>609</v>
      </c>
      <c r="O18">
        <f>VLOOKUP(M18,[1]all_iBAQ!A:E,4,FALSE)</f>
        <v>20.281552473704</v>
      </c>
      <c r="U18" t="s">
        <v>3823</v>
      </c>
      <c r="V18">
        <v>17</v>
      </c>
      <c r="W18">
        <v>0.63992904156303398</v>
      </c>
      <c r="X18">
        <v>28.4228407541911</v>
      </c>
    </row>
    <row r="19" spans="1:24" x14ac:dyDescent="0.25">
      <c r="A19" t="s">
        <v>1812</v>
      </c>
      <c r="B19">
        <v>119</v>
      </c>
      <c r="C19">
        <f>VLOOKUP([1]plot!A19,[1]all_iBAQ!A:E,4,FALSE)</f>
        <v>25.0266298147348</v>
      </c>
      <c r="E19" t="s">
        <v>1731</v>
      </c>
      <c r="F19">
        <v>236</v>
      </c>
      <c r="G19">
        <f>VLOOKUP(E19,[1]all_iBAQ!A:E,4,FALSE)</f>
        <v>23.8148501078288</v>
      </c>
      <c r="I19" t="s">
        <v>4199</v>
      </c>
      <c r="J19">
        <v>192</v>
      </c>
      <c r="K19">
        <f>VLOOKUP(I19,[1]all_iBAQ!A:E,4,FALSE)</f>
        <v>24.2315194056584</v>
      </c>
      <c r="M19" t="s">
        <v>3058</v>
      </c>
      <c r="N19">
        <v>526</v>
      </c>
      <c r="O19">
        <f>VLOOKUP(M19,[1]all_iBAQ!A:E,4,FALSE)</f>
        <v>21.374091235074101</v>
      </c>
      <c r="U19" t="s">
        <v>2038</v>
      </c>
      <c r="V19">
        <v>18</v>
      </c>
      <c r="W19">
        <v>0.74175150649363997</v>
      </c>
      <c r="X19">
        <v>28.398790486653599</v>
      </c>
    </row>
    <row r="20" spans="1:24" x14ac:dyDescent="0.25">
      <c r="A20" t="s">
        <v>1654</v>
      </c>
      <c r="B20">
        <v>43</v>
      </c>
      <c r="C20">
        <f>VLOOKUP([1]plot!A20,[1]all_iBAQ!A:E,4,FALSE)</f>
        <v>26.394343058268198</v>
      </c>
      <c r="E20" t="s">
        <v>2968</v>
      </c>
      <c r="F20">
        <v>93</v>
      </c>
      <c r="G20">
        <f>VLOOKUP(E20,[1]all_iBAQ!A:E,4,FALSE)</f>
        <v>25.314120356241901</v>
      </c>
      <c r="I20" t="s">
        <v>1146</v>
      </c>
      <c r="J20">
        <v>131</v>
      </c>
      <c r="K20">
        <f>VLOOKUP(I20,[1]all_iBAQ!A:E,4,FALSE)</f>
        <v>24.919009367624898</v>
      </c>
      <c r="M20" t="s">
        <v>900</v>
      </c>
      <c r="N20">
        <v>384</v>
      </c>
      <c r="O20">
        <f>VLOOKUP(M20,[1]all_iBAQ!A:E,4,FALSE)</f>
        <v>22.621691158839599</v>
      </c>
      <c r="U20" t="s">
        <v>4792</v>
      </c>
      <c r="V20">
        <v>19</v>
      </c>
      <c r="W20">
        <v>0.433000081183473</v>
      </c>
      <c r="X20">
        <v>28.316123962402301</v>
      </c>
    </row>
    <row r="21" spans="1:24" x14ac:dyDescent="0.25">
      <c r="A21" t="s">
        <v>3890</v>
      </c>
      <c r="B21">
        <v>646</v>
      </c>
      <c r="C21">
        <f>VLOOKUP([1]plot!A21,[1]all_iBAQ!A:E,4,FALSE)</f>
        <v>19.313255627949999</v>
      </c>
      <c r="E21" t="s">
        <v>1520</v>
      </c>
      <c r="F21">
        <v>148</v>
      </c>
      <c r="G21">
        <f>VLOOKUP(E21,[1]all_iBAQ!A:E,4,FALSE)</f>
        <v>24.7289835611979</v>
      </c>
      <c r="I21" t="s">
        <v>1078</v>
      </c>
      <c r="J21">
        <v>218</v>
      </c>
      <c r="K21">
        <f>VLOOKUP(I21,[1]all_iBAQ!A:E,4,FALSE)</f>
        <v>24.044954554239901</v>
      </c>
      <c r="M21" t="s">
        <v>889</v>
      </c>
      <c r="N21">
        <v>452</v>
      </c>
      <c r="O21">
        <f>VLOOKUP(M21,[1]all_iBAQ!A:E,4,FALSE)</f>
        <v>22.0719319857084</v>
      </c>
      <c r="U21" t="s">
        <v>2805</v>
      </c>
      <c r="V21">
        <v>20</v>
      </c>
      <c r="W21">
        <v>0.54604036077666995</v>
      </c>
      <c r="X21">
        <v>28.291815948486299</v>
      </c>
    </row>
    <row r="22" spans="1:24" x14ac:dyDescent="0.25">
      <c r="A22" t="s">
        <v>4535</v>
      </c>
      <c r="B22">
        <v>538</v>
      </c>
      <c r="C22">
        <f>VLOOKUP([1]plot!A22,[1]all_iBAQ!A:E,4,FALSE)</f>
        <v>21.317623519897499</v>
      </c>
      <c r="E22" t="s">
        <v>1589</v>
      </c>
      <c r="F22">
        <v>186</v>
      </c>
      <c r="G22">
        <f>VLOOKUP(E22,[1]all_iBAQ!A:E,4,FALSE)</f>
        <v>24.317614618937199</v>
      </c>
      <c r="I22" t="s">
        <v>4131</v>
      </c>
      <c r="J22">
        <v>97</v>
      </c>
      <c r="K22">
        <f>VLOOKUP(I22,[1]all_iBAQ!A:E,4,FALSE)</f>
        <v>25.2483499967135</v>
      </c>
      <c r="M22" t="s">
        <v>3064</v>
      </c>
      <c r="N22">
        <v>528</v>
      </c>
      <c r="O22">
        <f>VLOOKUP(M22,[1]all_iBAQ!A:E,4,FALSE)</f>
        <v>21.366489601135299</v>
      </c>
      <c r="V22">
        <v>21</v>
      </c>
      <c r="W22">
        <v>1.4303946358337001</v>
      </c>
      <c r="X22">
        <v>28.245009358724001</v>
      </c>
    </row>
    <row r="23" spans="1:24" x14ac:dyDescent="0.25">
      <c r="A23" t="s">
        <v>1263</v>
      </c>
      <c r="B23">
        <v>628</v>
      </c>
      <c r="C23">
        <f>VLOOKUP([1]plot!A23,[1]all_iBAQ!A:E,4,FALSE)</f>
        <v>19.855216979980501</v>
      </c>
      <c r="E23" t="s">
        <v>4529</v>
      </c>
      <c r="F23">
        <v>535</v>
      </c>
      <c r="G23">
        <f>VLOOKUP(E23,[1]all_iBAQ!A:E,4,FALSE)</f>
        <v>21.331429862976101</v>
      </c>
      <c r="I23" t="s">
        <v>3593</v>
      </c>
      <c r="J23">
        <v>372</v>
      </c>
      <c r="K23">
        <f>VLOOKUP(I23,[1]all_iBAQ!A:E,4,FALSE)</f>
        <v>22.7091367894953</v>
      </c>
      <c r="M23" t="s">
        <v>894</v>
      </c>
      <c r="N23">
        <v>427</v>
      </c>
      <c r="O23">
        <f>VLOOKUP(M23,[1]all_iBAQ!A:E,4,FALSE)</f>
        <v>22.271954536437999</v>
      </c>
      <c r="U23" t="s">
        <v>2565</v>
      </c>
      <c r="V23">
        <v>22</v>
      </c>
      <c r="W23">
        <v>1.76289496946645</v>
      </c>
      <c r="X23">
        <v>28.182183837890602</v>
      </c>
    </row>
    <row r="24" spans="1:24" x14ac:dyDescent="0.25">
      <c r="A24" t="s">
        <v>1713</v>
      </c>
      <c r="B24">
        <v>335</v>
      </c>
      <c r="C24">
        <f>VLOOKUP([1]plot!A24,[1]all_iBAQ!A:E,4,FALSE)</f>
        <v>23.094533375331299</v>
      </c>
      <c r="E24" t="s">
        <v>2407</v>
      </c>
      <c r="F24">
        <v>223</v>
      </c>
      <c r="G24">
        <f>VLOOKUP(E24,[1]all_iBAQ!A:E,4,FALSE)</f>
        <v>23.966538111368799</v>
      </c>
      <c r="I24" t="s">
        <v>967</v>
      </c>
      <c r="J24">
        <v>398</v>
      </c>
      <c r="K24">
        <f>VLOOKUP(I24,[1]all_iBAQ!A:E,4,FALSE)</f>
        <v>22.492532571156801</v>
      </c>
      <c r="M24" t="s">
        <v>2878</v>
      </c>
      <c r="N24">
        <v>461</v>
      </c>
      <c r="O24">
        <f>VLOOKUP(M24,[1]all_iBAQ!A:E,4,FALSE)</f>
        <v>22.018222236633299</v>
      </c>
      <c r="U24" t="s">
        <v>3623</v>
      </c>
      <c r="V24">
        <v>23</v>
      </c>
      <c r="W24">
        <v>0.60839627050343004</v>
      </c>
      <c r="X24">
        <v>28.023449834187801</v>
      </c>
    </row>
    <row r="25" spans="1:24" x14ac:dyDescent="0.25">
      <c r="A25" t="s">
        <v>2407</v>
      </c>
      <c r="B25">
        <v>223</v>
      </c>
      <c r="C25">
        <f>VLOOKUP([1]plot!A25,[1]all_iBAQ!A:E,4,FALSE)</f>
        <v>23.966538111368799</v>
      </c>
      <c r="E25" t="s">
        <v>4625</v>
      </c>
      <c r="F25">
        <v>605</v>
      </c>
      <c r="G25">
        <f>VLOOKUP(E25,[1]all_iBAQ!A:E,4,FALSE)</f>
        <v>20.350602976481099</v>
      </c>
      <c r="I25" t="s">
        <v>976</v>
      </c>
      <c r="J25">
        <v>195</v>
      </c>
      <c r="K25">
        <f>VLOOKUP(I25,[1]all_iBAQ!A:E,4,FALSE)</f>
        <v>24.186702855428099</v>
      </c>
      <c r="M25" t="s">
        <v>4438</v>
      </c>
      <c r="N25">
        <v>445</v>
      </c>
      <c r="O25">
        <f>VLOOKUP(M25,[1]all_iBAQ!A:E,4,FALSE)</f>
        <v>22.1300085067749</v>
      </c>
      <c r="V25">
        <v>24</v>
      </c>
      <c r="W25">
        <v>0.59340688757508697</v>
      </c>
      <c r="X25">
        <v>28.008651097615601</v>
      </c>
    </row>
    <row r="26" spans="1:24" x14ac:dyDescent="0.25">
      <c r="A26" t="s">
        <v>1720</v>
      </c>
      <c r="B26">
        <v>313</v>
      </c>
      <c r="C26">
        <f>VLOOKUP([1]plot!A26,[1]all_iBAQ!A:E,4,FALSE)</f>
        <v>23.234422047932899</v>
      </c>
      <c r="E26" t="s">
        <v>1682</v>
      </c>
      <c r="F26">
        <v>14</v>
      </c>
      <c r="G26">
        <f>VLOOKUP(E26,[1]all_iBAQ!A:E,4,FALSE)</f>
        <v>28.719701512654598</v>
      </c>
      <c r="I26" t="s">
        <v>983</v>
      </c>
      <c r="J26">
        <v>157</v>
      </c>
      <c r="K26">
        <f>VLOOKUP(I26,[1]all_iBAQ!A:E,4,FALSE)</f>
        <v>24.677919769287101</v>
      </c>
      <c r="U26" t="s">
        <v>3854</v>
      </c>
      <c r="V26">
        <v>25</v>
      </c>
      <c r="W26">
        <v>0.56659956017243895</v>
      </c>
      <c r="X26">
        <v>27.977553304036501</v>
      </c>
    </row>
    <row r="27" spans="1:24" x14ac:dyDescent="0.25">
      <c r="A27" t="s">
        <v>1766</v>
      </c>
      <c r="B27">
        <v>362</v>
      </c>
      <c r="C27">
        <f>VLOOKUP([1]plot!A27,[1]all_iBAQ!A:E,4,FALSE)</f>
        <v>22.7778118133545</v>
      </c>
      <c r="E27" t="s">
        <v>2953</v>
      </c>
      <c r="F27">
        <v>598</v>
      </c>
      <c r="G27">
        <f>VLOOKUP(E27,[1]all_iBAQ!A:E,4,FALSE)</f>
        <v>20.489691647616301</v>
      </c>
      <c r="I27" t="s">
        <v>993</v>
      </c>
      <c r="J27">
        <v>124</v>
      </c>
      <c r="K27">
        <f>VLOOKUP(I27,[1]all_iBAQ!A:E,4,FALSE)</f>
        <v>24.9690643310547</v>
      </c>
      <c r="U27" t="s">
        <v>3656</v>
      </c>
      <c r="V27">
        <v>26</v>
      </c>
      <c r="W27">
        <v>0.85689082696583396</v>
      </c>
      <c r="X27">
        <v>27.899885559082001</v>
      </c>
    </row>
    <row r="28" spans="1:24" x14ac:dyDescent="0.25">
      <c r="A28" t="s">
        <v>4625</v>
      </c>
      <c r="B28">
        <v>605</v>
      </c>
      <c r="C28">
        <f>VLOOKUP([1]plot!A28,[1]all_iBAQ!A:E,4,FALSE)</f>
        <v>20.350602976481099</v>
      </c>
      <c r="E28" t="s">
        <v>1340</v>
      </c>
      <c r="F28">
        <v>338</v>
      </c>
      <c r="G28">
        <f>VLOOKUP(E28,[1]all_iBAQ!A:E,4,FALSE)</f>
        <v>23.081386820475299</v>
      </c>
      <c r="I28" t="s">
        <v>4140</v>
      </c>
      <c r="J28">
        <v>102</v>
      </c>
      <c r="K28">
        <f>VLOOKUP(I28,[1]all_iBAQ!A:E,4,FALSE)</f>
        <v>25.1262003580729</v>
      </c>
      <c r="U28" t="s">
        <v>2613</v>
      </c>
      <c r="V28">
        <v>27</v>
      </c>
      <c r="W28">
        <v>1.9720724025912499</v>
      </c>
      <c r="X28">
        <v>27.888378270467101</v>
      </c>
    </row>
    <row r="29" spans="1:24" x14ac:dyDescent="0.25">
      <c r="A29" t="s">
        <v>1682</v>
      </c>
      <c r="B29">
        <v>14</v>
      </c>
      <c r="C29">
        <f>VLOOKUP([1]plot!A29,[1]all_iBAQ!A:E,4,FALSE)</f>
        <v>28.719701512654598</v>
      </c>
      <c r="E29" t="s">
        <v>1943</v>
      </c>
      <c r="F29">
        <v>603</v>
      </c>
      <c r="G29">
        <f>VLOOKUP(E29,[1]all_iBAQ!A:E,4,FALSE)</f>
        <v>20.3527416229248</v>
      </c>
      <c r="I29" t="s">
        <v>997</v>
      </c>
      <c r="J29">
        <v>108</v>
      </c>
      <c r="K29">
        <f>VLOOKUP(I29,[1]all_iBAQ!A:E,4,FALSE)</f>
        <v>25.0864093487079</v>
      </c>
      <c r="V29">
        <v>28</v>
      </c>
      <c r="W29">
        <v>1.59820418758717</v>
      </c>
      <c r="X29">
        <v>27.410792795817098</v>
      </c>
    </row>
    <row r="30" spans="1:24" x14ac:dyDescent="0.25">
      <c r="A30" t="s">
        <v>1704</v>
      </c>
      <c r="B30">
        <v>1</v>
      </c>
      <c r="C30">
        <f>VLOOKUP([1]plot!A30,[1]all_iBAQ!A:E,4,FALSE)</f>
        <v>32.3436990102132</v>
      </c>
      <c r="E30" t="s">
        <v>2077</v>
      </c>
      <c r="F30">
        <v>515</v>
      </c>
      <c r="G30">
        <f>VLOOKUP(E30,[1]all_iBAQ!A:E,4,FALSE)</f>
        <v>21.491787303577802</v>
      </c>
      <c r="I30" t="s">
        <v>1001</v>
      </c>
      <c r="J30">
        <v>173</v>
      </c>
      <c r="K30">
        <f>VLOOKUP(I30,[1]all_iBAQ!A:E,4,FALSE)</f>
        <v>24.467735290527301</v>
      </c>
      <c r="U30" t="s">
        <v>2672</v>
      </c>
      <c r="V30">
        <v>29</v>
      </c>
      <c r="W30">
        <v>0.769910842182705</v>
      </c>
      <c r="X30">
        <v>27.3819492340088</v>
      </c>
    </row>
    <row r="31" spans="1:24" x14ac:dyDescent="0.25">
      <c r="A31" t="s">
        <v>2953</v>
      </c>
      <c r="B31">
        <v>598</v>
      </c>
      <c r="C31">
        <f>VLOOKUP([1]plot!A31,[1]all_iBAQ!A:E,4,FALSE)</f>
        <v>20.489691647616301</v>
      </c>
      <c r="E31" t="s">
        <v>2064</v>
      </c>
      <c r="F31">
        <v>282</v>
      </c>
      <c r="G31">
        <f>VLOOKUP(E31,[1]all_iBAQ!A:E,4,FALSE)</f>
        <v>23.456748417445599</v>
      </c>
      <c r="I31" t="s">
        <v>1008</v>
      </c>
      <c r="J31">
        <v>185</v>
      </c>
      <c r="K31">
        <f>VLOOKUP(I31,[1]all_iBAQ!A:E,4,FALSE)</f>
        <v>24.338315010070801</v>
      </c>
      <c r="U31" t="s">
        <v>2619</v>
      </c>
      <c r="V31">
        <v>30</v>
      </c>
      <c r="W31">
        <v>1.3438964195930201</v>
      </c>
      <c r="X31">
        <v>27.373471323649099</v>
      </c>
    </row>
    <row r="32" spans="1:24" x14ac:dyDescent="0.25">
      <c r="A32" t="s">
        <v>1962</v>
      </c>
      <c r="B32">
        <v>304</v>
      </c>
      <c r="C32">
        <f>VLOOKUP([1]plot!A32,[1]all_iBAQ!A:E,4,FALSE)</f>
        <v>23.350567245483401</v>
      </c>
      <c r="E32" t="s">
        <v>4633</v>
      </c>
      <c r="F32">
        <v>611</v>
      </c>
      <c r="G32">
        <f>VLOOKUP(E32,[1]all_iBAQ!A:E,4,FALSE)</f>
        <v>20.195760580209601</v>
      </c>
      <c r="I32" t="s">
        <v>1014</v>
      </c>
      <c r="J32">
        <v>53</v>
      </c>
      <c r="K32">
        <f>VLOOKUP(I32,[1]all_iBAQ!A:E,4,FALSE)</f>
        <v>26.0239976247152</v>
      </c>
      <c r="U32" t="s">
        <v>2587</v>
      </c>
      <c r="V32">
        <v>31</v>
      </c>
      <c r="W32">
        <v>0.66878239964438901</v>
      </c>
      <c r="X32">
        <v>27.3440653483073</v>
      </c>
    </row>
    <row r="33" spans="1:24" x14ac:dyDescent="0.25">
      <c r="A33" t="s">
        <v>3555</v>
      </c>
      <c r="B33">
        <v>617</v>
      </c>
      <c r="C33">
        <f>VLOOKUP([1]plot!A33,[1]all_iBAQ!A:E,4,FALSE)</f>
        <v>20.098082762498102</v>
      </c>
      <c r="E33" t="s">
        <v>1192</v>
      </c>
      <c r="F33">
        <v>505</v>
      </c>
      <c r="G33">
        <f>VLOOKUP(E33,[1]all_iBAQ!A:E,4,FALSE)</f>
        <v>21.633219458840099</v>
      </c>
      <c r="I33" t="s">
        <v>1018</v>
      </c>
      <c r="J33">
        <v>280</v>
      </c>
      <c r="K33">
        <f>VLOOKUP(I33,[1]all_iBAQ!A:E,4,FALSE)</f>
        <v>23.467423248290999</v>
      </c>
      <c r="U33" t="s">
        <v>2866</v>
      </c>
      <c r="V33">
        <v>32</v>
      </c>
      <c r="W33">
        <v>0.79018563398103303</v>
      </c>
      <c r="X33">
        <v>27.1185090382894</v>
      </c>
    </row>
    <row r="34" spans="1:24" x14ac:dyDescent="0.25">
      <c r="A34" t="s">
        <v>3679</v>
      </c>
      <c r="B34">
        <v>482</v>
      </c>
      <c r="C34">
        <f>VLOOKUP([1]plot!A34,[1]all_iBAQ!A:E,4,FALSE)</f>
        <v>21.812643686930301</v>
      </c>
      <c r="E34" t="s">
        <v>2029</v>
      </c>
      <c r="F34">
        <v>553</v>
      </c>
      <c r="G34">
        <f>VLOOKUP(E34,[1]all_iBAQ!A:E,4,FALSE)</f>
        <v>21.142213674692002</v>
      </c>
      <c r="I34" t="s">
        <v>1022</v>
      </c>
      <c r="J34">
        <v>246</v>
      </c>
      <c r="K34">
        <f>VLOOKUP(I34,[1]all_iBAQ!A:E,4,FALSE)</f>
        <v>23.7430102030436</v>
      </c>
      <c r="U34" t="s">
        <v>2622</v>
      </c>
      <c r="V34">
        <v>33</v>
      </c>
      <c r="W34">
        <v>1.4533710131887201</v>
      </c>
      <c r="X34">
        <v>27.110271835327101</v>
      </c>
    </row>
    <row r="35" spans="1:24" x14ac:dyDescent="0.25">
      <c r="A35" t="s">
        <v>2022</v>
      </c>
      <c r="B35">
        <v>664</v>
      </c>
      <c r="C35">
        <f>VLOOKUP([1]plot!A35,[1]all_iBAQ!A:E,4,FALSE)</f>
        <v>18.064706563949599</v>
      </c>
      <c r="E35" t="s">
        <v>2214</v>
      </c>
      <c r="F35">
        <v>241</v>
      </c>
      <c r="G35">
        <f>VLOOKUP(E35,[1]all_iBAQ!A:E,4,FALSE)</f>
        <v>23.791752497355098</v>
      </c>
      <c r="I35" t="s">
        <v>1026</v>
      </c>
      <c r="J35">
        <v>88</v>
      </c>
      <c r="K35">
        <f>VLOOKUP(I35,[1]all_iBAQ!A:E,4,FALSE)</f>
        <v>25.437699254353799</v>
      </c>
      <c r="U35" t="s">
        <v>4091</v>
      </c>
      <c r="V35">
        <v>34</v>
      </c>
      <c r="W35">
        <v>1.1611634598880001</v>
      </c>
      <c r="X35">
        <v>27.0024019877116</v>
      </c>
    </row>
    <row r="36" spans="1:24" x14ac:dyDescent="0.25">
      <c r="A36" t="s">
        <v>2038</v>
      </c>
      <c r="B36">
        <v>18</v>
      </c>
      <c r="C36">
        <f>VLOOKUP([1]plot!A36,[1]all_iBAQ!A:E,4,FALSE)</f>
        <v>28.398790486653599</v>
      </c>
      <c r="E36" t="s">
        <v>2209</v>
      </c>
      <c r="F36">
        <v>41</v>
      </c>
      <c r="G36">
        <f>VLOOKUP(E36,[1]all_iBAQ!A:E,4,FALSE)</f>
        <v>26.487236567905999</v>
      </c>
      <c r="I36" t="s">
        <v>1033</v>
      </c>
      <c r="J36">
        <v>13</v>
      </c>
      <c r="K36">
        <f>VLOOKUP(I36,[1]all_iBAQ!A:E,4,FALSE)</f>
        <v>28.905637105305999</v>
      </c>
      <c r="U36" t="s">
        <v>3438</v>
      </c>
      <c r="V36">
        <v>35</v>
      </c>
      <c r="W36">
        <v>1.7404756303567299</v>
      </c>
      <c r="X36">
        <v>26.964644358708298</v>
      </c>
    </row>
    <row r="37" spans="1:24" x14ac:dyDescent="0.25">
      <c r="A37" t="s">
        <v>3985</v>
      </c>
      <c r="B37">
        <v>96</v>
      </c>
      <c r="C37">
        <f>VLOOKUP([1]plot!A37,[1]all_iBAQ!A:E,4,FALSE)</f>
        <v>25.286921819051098</v>
      </c>
      <c r="E37" t="s">
        <v>939</v>
      </c>
      <c r="F37">
        <v>138</v>
      </c>
      <c r="G37">
        <f>VLOOKUP(E37,[1]all_iBAQ!A:E,4,FALSE)</f>
        <v>24.812192662556999</v>
      </c>
      <c r="I37" t="s">
        <v>1037</v>
      </c>
      <c r="J37">
        <v>115</v>
      </c>
      <c r="K37">
        <f>VLOOKUP(I37,[1]all_iBAQ!A:E,4,FALSE)</f>
        <v>25.0441863720234</v>
      </c>
      <c r="U37" t="s">
        <v>4019</v>
      </c>
      <c r="V37">
        <v>36</v>
      </c>
      <c r="W37">
        <v>1.1370223400315</v>
      </c>
      <c r="X37">
        <v>26.7833437601725</v>
      </c>
    </row>
    <row r="38" spans="1:24" x14ac:dyDescent="0.25">
      <c r="A38" t="s">
        <v>2209</v>
      </c>
      <c r="B38">
        <v>41</v>
      </c>
      <c r="C38">
        <f>VLOOKUP([1]plot!A38,[1]all_iBAQ!A:E,4,FALSE)</f>
        <v>26.487236567905999</v>
      </c>
      <c r="E38" t="s">
        <v>4471</v>
      </c>
      <c r="F38">
        <v>471</v>
      </c>
      <c r="G38">
        <f>VLOOKUP(E38,[1]all_iBAQ!A:E,4,FALSE)</f>
        <v>21.890408325195299</v>
      </c>
      <c r="I38" t="s">
        <v>1041</v>
      </c>
      <c r="J38">
        <v>239</v>
      </c>
      <c r="K38">
        <f>VLOOKUP(I38,[1]all_iBAQ!A:E,4,FALSE)</f>
        <v>23.805652765127299</v>
      </c>
      <c r="V38">
        <v>37</v>
      </c>
      <c r="W38">
        <v>0.836089635474904</v>
      </c>
      <c r="X38">
        <v>26.743933868408199</v>
      </c>
    </row>
    <row r="39" spans="1:24" x14ac:dyDescent="0.25">
      <c r="A39" t="s">
        <v>939</v>
      </c>
      <c r="B39">
        <v>138</v>
      </c>
      <c r="C39">
        <f>VLOOKUP([1]plot!A39,[1]all_iBAQ!A:E,4,FALSE)</f>
        <v>24.812192662556999</v>
      </c>
      <c r="E39" t="s">
        <v>1375</v>
      </c>
      <c r="F39">
        <v>462</v>
      </c>
      <c r="G39">
        <f>VLOOKUP(E39,[1]all_iBAQ!A:E,4,FALSE)</f>
        <v>21.998446528116901</v>
      </c>
      <c r="I39" t="s">
        <v>1053</v>
      </c>
      <c r="J39">
        <v>258</v>
      </c>
      <c r="K39">
        <f>VLOOKUP(I39,[1]all_iBAQ!A:E,4,FALSE)</f>
        <v>23.6331386566162</v>
      </c>
      <c r="V39">
        <v>38</v>
      </c>
      <c r="W39">
        <v>0.59224837817828901</v>
      </c>
      <c r="X39">
        <v>26.696936289469399</v>
      </c>
    </row>
    <row r="40" spans="1:24" x14ac:dyDescent="0.25">
      <c r="A40" t="s">
        <v>2247</v>
      </c>
      <c r="B40">
        <v>204</v>
      </c>
      <c r="C40">
        <f>VLOOKUP([1]plot!A40,[1]all_iBAQ!A:E,4,FALSE)</f>
        <v>24.099806340535501</v>
      </c>
      <c r="E40" t="s">
        <v>2326</v>
      </c>
      <c r="F40">
        <v>595</v>
      </c>
      <c r="G40">
        <f>VLOOKUP(E40,[1]all_iBAQ!A:E,4,FALSE)</f>
        <v>20.509751510620099</v>
      </c>
      <c r="I40" t="s">
        <v>1057</v>
      </c>
      <c r="J40">
        <v>170</v>
      </c>
      <c r="K40">
        <f>VLOOKUP(I40,[1]all_iBAQ!A:E,4,FALSE)</f>
        <v>24.4839122478779</v>
      </c>
      <c r="U40" t="s">
        <v>4094</v>
      </c>
      <c r="V40">
        <v>39</v>
      </c>
      <c r="W40">
        <v>1.31912024592968</v>
      </c>
      <c r="X40">
        <v>26.671405537923199</v>
      </c>
    </row>
    <row r="41" spans="1:24" x14ac:dyDescent="0.25">
      <c r="A41" t="s">
        <v>2235</v>
      </c>
      <c r="B41">
        <v>525</v>
      </c>
      <c r="C41">
        <f>VLOOKUP([1]plot!A41,[1]all_iBAQ!A:E,4,FALSE)</f>
        <v>21.3844924926758</v>
      </c>
      <c r="E41" t="s">
        <v>2280</v>
      </c>
      <c r="F41">
        <v>458</v>
      </c>
      <c r="G41">
        <f>VLOOKUP(E41,[1]all_iBAQ!A:E,4,FALSE)</f>
        <v>22.028512409755201</v>
      </c>
      <c r="I41" t="s">
        <v>1061</v>
      </c>
      <c r="J41">
        <v>162</v>
      </c>
      <c r="K41">
        <f>VLOOKUP(I41,[1]all_iBAQ!A:E,4,FALSE)</f>
        <v>24.5623801095145</v>
      </c>
      <c r="U41" t="s">
        <v>2298</v>
      </c>
      <c r="V41">
        <v>40</v>
      </c>
      <c r="W41">
        <v>0.58258788622272695</v>
      </c>
      <c r="X41">
        <v>26.503954950968399</v>
      </c>
    </row>
    <row r="42" spans="1:24" x14ac:dyDescent="0.25">
      <c r="A42" t="s">
        <v>1375</v>
      </c>
      <c r="B42">
        <v>462</v>
      </c>
      <c r="C42">
        <f>VLOOKUP([1]plot!A42,[1]all_iBAQ!A:E,4,FALSE)</f>
        <v>21.998446528116901</v>
      </c>
      <c r="E42" t="s">
        <v>2457</v>
      </c>
      <c r="F42">
        <v>6</v>
      </c>
      <c r="G42">
        <f>VLOOKUP(E42,[1]all_iBAQ!A:E,4,FALSE)</f>
        <v>29.8332828521729</v>
      </c>
      <c r="I42" t="s">
        <v>1065</v>
      </c>
      <c r="J42">
        <v>272</v>
      </c>
      <c r="K42">
        <f>VLOOKUP(I42,[1]all_iBAQ!A:E,4,FALSE)</f>
        <v>23.523218282063802</v>
      </c>
      <c r="U42" t="s">
        <v>2209</v>
      </c>
      <c r="V42">
        <v>41</v>
      </c>
      <c r="W42">
        <v>1.1196423178319701</v>
      </c>
      <c r="X42">
        <v>26.487236567905999</v>
      </c>
    </row>
    <row r="43" spans="1:24" x14ac:dyDescent="0.25">
      <c r="A43" t="s">
        <v>2326</v>
      </c>
      <c r="B43">
        <v>595</v>
      </c>
      <c r="C43">
        <f>VLOOKUP([1]plot!A43,[1]all_iBAQ!A:E,4,FALSE)</f>
        <v>20.509751510620099</v>
      </c>
      <c r="E43" t="s">
        <v>2866</v>
      </c>
      <c r="F43">
        <v>32</v>
      </c>
      <c r="G43">
        <f>VLOOKUP(E43,[1]all_iBAQ!A:E,4,FALSE)</f>
        <v>27.1185090382894</v>
      </c>
      <c r="I43" t="s">
        <v>3514</v>
      </c>
      <c r="J43">
        <v>123</v>
      </c>
      <c r="K43">
        <f>VLOOKUP(I43,[1]all_iBAQ!A:E,4,FALSE)</f>
        <v>24.983456611633301</v>
      </c>
      <c r="U43" t="s">
        <v>2759</v>
      </c>
      <c r="V43">
        <v>42</v>
      </c>
      <c r="W43">
        <v>1.6986739561505899</v>
      </c>
      <c r="X43">
        <v>26.4316799163818</v>
      </c>
    </row>
    <row r="44" spans="1:24" x14ac:dyDescent="0.25">
      <c r="A44" t="s">
        <v>1749</v>
      </c>
      <c r="B44">
        <v>565</v>
      </c>
      <c r="C44">
        <f>VLOOKUP([1]plot!A44,[1]all_iBAQ!A:E,4,FALSE)</f>
        <v>20.9820380210876</v>
      </c>
      <c r="E44" t="s">
        <v>2364</v>
      </c>
      <c r="F44">
        <v>252</v>
      </c>
      <c r="G44">
        <f>VLOOKUP(E44,[1]all_iBAQ!A:E,4,FALSE)</f>
        <v>23.6857788903373</v>
      </c>
      <c r="U44" t="s">
        <v>1654</v>
      </c>
      <c r="V44">
        <v>43</v>
      </c>
      <c r="W44">
        <v>1.9921706149860801</v>
      </c>
      <c r="X44">
        <v>26.394343058268198</v>
      </c>
    </row>
    <row r="45" spans="1:24" x14ac:dyDescent="0.25">
      <c r="A45" t="s">
        <v>2399</v>
      </c>
      <c r="B45">
        <v>12</v>
      </c>
      <c r="C45">
        <f>VLOOKUP([1]plot!A45,[1]all_iBAQ!A:E,4,FALSE)</f>
        <v>28.949974568684901</v>
      </c>
      <c r="E45" t="s">
        <v>4687</v>
      </c>
      <c r="F45">
        <v>655</v>
      </c>
      <c r="G45">
        <f>VLOOKUP(E45,[1]all_iBAQ!A:E,4,FALSE)</f>
        <v>18.986377716064499</v>
      </c>
      <c r="U45" t="s">
        <v>3117</v>
      </c>
      <c r="V45">
        <v>44</v>
      </c>
      <c r="W45">
        <v>0.93325659368272695</v>
      </c>
      <c r="X45">
        <v>26.353632481892902</v>
      </c>
    </row>
    <row r="46" spans="1:24" x14ac:dyDescent="0.25">
      <c r="A46" t="s">
        <v>2254</v>
      </c>
      <c r="B46">
        <v>389</v>
      </c>
      <c r="C46">
        <f>VLOOKUP([1]plot!A46,[1]all_iBAQ!A:E,4,FALSE)</f>
        <v>22.562181727091499</v>
      </c>
      <c r="E46" t="s">
        <v>2069</v>
      </c>
      <c r="F46">
        <v>366</v>
      </c>
      <c r="G46">
        <f>VLOOKUP(E46,[1]all_iBAQ!A:E,4,FALSE)</f>
        <v>22.756622859409902</v>
      </c>
      <c r="U46" t="s">
        <v>1675</v>
      </c>
      <c r="V46">
        <v>45</v>
      </c>
      <c r="W46">
        <v>0.60225123400931002</v>
      </c>
      <c r="X46">
        <v>26.202346165974902</v>
      </c>
    </row>
    <row r="47" spans="1:24" x14ac:dyDescent="0.25">
      <c r="A47" t="s">
        <v>2866</v>
      </c>
      <c r="B47">
        <v>32</v>
      </c>
      <c r="C47">
        <f>VLOOKUP([1]plot!A47,[1]all_iBAQ!A:E,4,FALSE)</f>
        <v>27.1185090382894</v>
      </c>
      <c r="E47" t="s">
        <v>4158</v>
      </c>
      <c r="F47">
        <v>126</v>
      </c>
      <c r="G47">
        <f>VLOOKUP(E47,[1]all_iBAQ!A:E,4,FALSE)</f>
        <v>24.964258956909202</v>
      </c>
      <c r="U47" t="s">
        <v>4097</v>
      </c>
      <c r="V47">
        <v>46</v>
      </c>
      <c r="W47">
        <v>0.60099085516165096</v>
      </c>
      <c r="X47">
        <v>26.196310679117801</v>
      </c>
    </row>
    <row r="48" spans="1:24" x14ac:dyDescent="0.25">
      <c r="A48" t="s">
        <v>2914</v>
      </c>
      <c r="B48">
        <v>374</v>
      </c>
      <c r="C48">
        <f>VLOOKUP([1]plot!A48,[1]all_iBAQ!A:E,4,FALSE)</f>
        <v>22.691086832682299</v>
      </c>
      <c r="E48" t="s">
        <v>1579</v>
      </c>
      <c r="F48">
        <v>10</v>
      </c>
      <c r="G48">
        <f>VLOOKUP(E48,[1]all_iBAQ!A:E,4,FALSE)</f>
        <v>29.1041168212891</v>
      </c>
      <c r="U48" t="s">
        <v>4101</v>
      </c>
      <c r="V48">
        <v>47</v>
      </c>
      <c r="W48">
        <v>0.57991613439399003</v>
      </c>
      <c r="X48">
        <v>26.187211736043299</v>
      </c>
    </row>
    <row r="49" spans="1:24" x14ac:dyDescent="0.25">
      <c r="A49" t="s">
        <v>2335</v>
      </c>
      <c r="B49">
        <v>466</v>
      </c>
      <c r="C49">
        <f>VLOOKUP([1]plot!A49,[1]all_iBAQ!A:E,4,FALSE)</f>
        <v>21.936385699680901</v>
      </c>
      <c r="E49" t="s">
        <v>1585</v>
      </c>
      <c r="F49">
        <v>292</v>
      </c>
      <c r="G49">
        <f>VLOOKUP(E49,[1]all_iBAQ!A:E,4,FALSE)</f>
        <v>23.413335391453298</v>
      </c>
      <c r="U49" t="s">
        <v>1323</v>
      </c>
      <c r="V49">
        <v>48</v>
      </c>
      <c r="W49">
        <v>0.74349615863526997</v>
      </c>
      <c r="X49">
        <v>26.1870315551758</v>
      </c>
    </row>
    <row r="50" spans="1:24" x14ac:dyDescent="0.25">
      <c r="A50" t="s">
        <v>1585</v>
      </c>
      <c r="B50">
        <v>292</v>
      </c>
      <c r="C50">
        <f>VLOOKUP([1]plot!A50,[1]all_iBAQ!A:E,4,FALSE)</f>
        <v>23.413335391453298</v>
      </c>
      <c r="E50" t="s">
        <v>930</v>
      </c>
      <c r="F50">
        <v>506</v>
      </c>
      <c r="G50">
        <f>VLOOKUP(E50,[1]all_iBAQ!A:E,4,FALSE)</f>
        <v>21.579532770010101</v>
      </c>
      <c r="V50">
        <v>49</v>
      </c>
      <c r="W50">
        <v>0.98526973642489502</v>
      </c>
      <c r="X50">
        <v>26.103093465169302</v>
      </c>
    </row>
    <row r="51" spans="1:24" x14ac:dyDescent="0.25">
      <c r="A51" t="s">
        <v>2517</v>
      </c>
      <c r="B51">
        <v>76</v>
      </c>
      <c r="C51">
        <f>VLOOKUP([1]plot!A51,[1]all_iBAQ!A:E,4,FALSE)</f>
        <v>25.638414382934599</v>
      </c>
      <c r="E51" t="s">
        <v>4344</v>
      </c>
      <c r="F51">
        <v>343</v>
      </c>
      <c r="G51">
        <f>VLOOKUP(E51,[1]all_iBAQ!A:E,4,FALSE)</f>
        <v>23.0406504313151</v>
      </c>
      <c r="U51" t="s">
        <v>2690</v>
      </c>
      <c r="V51">
        <v>50</v>
      </c>
      <c r="W51">
        <v>0.899632763630691</v>
      </c>
      <c r="X51">
        <v>26.091681344168499</v>
      </c>
    </row>
    <row r="52" spans="1:24" x14ac:dyDescent="0.25">
      <c r="A52" t="s">
        <v>4119</v>
      </c>
      <c r="B52">
        <v>90</v>
      </c>
      <c r="C52">
        <f>VLOOKUP([1]plot!A52,[1]all_iBAQ!A:E,4,FALSE)</f>
        <v>25.356277084350602</v>
      </c>
      <c r="E52" t="s">
        <v>4111</v>
      </c>
      <c r="F52">
        <v>83</v>
      </c>
      <c r="G52">
        <f>VLOOKUP(E52,[1]all_iBAQ!A:E,4,FALSE)</f>
        <v>25.546057510375999</v>
      </c>
      <c r="U52" t="s">
        <v>3351</v>
      </c>
      <c r="V52">
        <v>51</v>
      </c>
      <c r="W52">
        <v>0.67294555494377295</v>
      </c>
      <c r="X52">
        <v>26.054690297444701</v>
      </c>
    </row>
    <row r="53" spans="1:24" x14ac:dyDescent="0.25">
      <c r="A53" t="s">
        <v>922</v>
      </c>
      <c r="B53">
        <v>184</v>
      </c>
      <c r="C53">
        <f>VLOOKUP([1]plot!A53,[1]all_iBAQ!A:E,4,FALSE)</f>
        <v>24.343212945120701</v>
      </c>
      <c r="E53" t="s">
        <v>922</v>
      </c>
      <c r="F53">
        <v>184</v>
      </c>
      <c r="G53">
        <f>VLOOKUP(E53,[1]all_iBAQ!A:E,4,FALSE)</f>
        <v>24.343212945120701</v>
      </c>
      <c r="U53" t="s">
        <v>3024</v>
      </c>
      <c r="V53">
        <v>52</v>
      </c>
      <c r="W53">
        <v>0.68928425565421203</v>
      </c>
      <c r="X53">
        <v>26.046890385945598</v>
      </c>
    </row>
    <row r="54" spans="1:24" x14ac:dyDescent="0.25">
      <c r="A54" t="s">
        <v>2498</v>
      </c>
      <c r="B54">
        <v>172</v>
      </c>
      <c r="C54">
        <f>VLOOKUP([1]plot!A54,[1]all_iBAQ!A:E,4,FALSE)</f>
        <v>24.471299489339199</v>
      </c>
      <c r="E54" t="s">
        <v>2672</v>
      </c>
      <c r="F54">
        <v>29</v>
      </c>
      <c r="G54">
        <f>VLOOKUP(E54,[1]all_iBAQ!A:E,4,FALSE)</f>
        <v>27.3819492340088</v>
      </c>
      <c r="U54" t="s">
        <v>1014</v>
      </c>
      <c r="V54">
        <v>53</v>
      </c>
      <c r="W54">
        <v>1.2113893779982401</v>
      </c>
      <c r="X54">
        <v>26.0239976247152</v>
      </c>
    </row>
    <row r="55" spans="1:24" x14ac:dyDescent="0.25">
      <c r="A55" t="s">
        <v>2495</v>
      </c>
      <c r="B55">
        <v>116</v>
      </c>
      <c r="C55">
        <f>VLOOKUP([1]plot!A55,[1]all_iBAQ!A:E,4,FALSE)</f>
        <v>25.042504628499302</v>
      </c>
      <c r="E55" t="s">
        <v>2680</v>
      </c>
      <c r="F55">
        <v>378</v>
      </c>
      <c r="G55">
        <f>VLOOKUP(E55,[1]all_iBAQ!A:E,4,FALSE)</f>
        <v>22.663001505533899</v>
      </c>
      <c r="U55" t="s">
        <v>2625</v>
      </c>
      <c r="V55">
        <v>54</v>
      </c>
      <c r="W55">
        <v>2.00161362478643</v>
      </c>
      <c r="X55">
        <v>26.010686874389599</v>
      </c>
    </row>
    <row r="56" spans="1:24" x14ac:dyDescent="0.25">
      <c r="A56" t="s">
        <v>2501</v>
      </c>
      <c r="B56">
        <v>413</v>
      </c>
      <c r="C56">
        <f>VLOOKUP([1]plot!A56,[1]all_iBAQ!A:E,4,FALSE)</f>
        <v>22.4157716115316</v>
      </c>
      <c r="E56" t="s">
        <v>1484</v>
      </c>
      <c r="F56">
        <v>135</v>
      </c>
      <c r="G56">
        <f>VLOOKUP(E56,[1]all_iBAQ!A:E,4,FALSE)</f>
        <v>24.827888361612999</v>
      </c>
      <c r="V56">
        <v>55</v>
      </c>
      <c r="W56">
        <v>0.59244119915749405</v>
      </c>
      <c r="X56">
        <v>25.969335683186799</v>
      </c>
    </row>
    <row r="57" spans="1:24" x14ac:dyDescent="0.25">
      <c r="A57" t="s">
        <v>4087</v>
      </c>
      <c r="B57">
        <v>11</v>
      </c>
      <c r="C57">
        <f>VLOOKUP([1]plot!A57,[1]all_iBAQ!A:E,4,FALSE)</f>
        <v>28.968364461263</v>
      </c>
      <c r="E57" t="s">
        <v>4423</v>
      </c>
      <c r="F57">
        <v>424</v>
      </c>
      <c r="G57">
        <f>VLOOKUP(E57,[1]all_iBAQ!A:E,4,FALSE)</f>
        <v>22.294792811075801</v>
      </c>
      <c r="U57" t="s">
        <v>1416</v>
      </c>
      <c r="V57">
        <v>56</v>
      </c>
      <c r="W57">
        <v>0.88524154904801</v>
      </c>
      <c r="X57">
        <v>25.948128128051799</v>
      </c>
    </row>
    <row r="58" spans="1:24" x14ac:dyDescent="0.25">
      <c r="A58" t="s">
        <v>1163</v>
      </c>
      <c r="B58">
        <v>624</v>
      </c>
      <c r="C58">
        <f>VLOOKUP([1]plot!A58,[1]all_iBAQ!A:E,4,FALSE)</f>
        <v>19.9261078153338</v>
      </c>
      <c r="E58" t="s">
        <v>2827</v>
      </c>
      <c r="F58">
        <v>293</v>
      </c>
      <c r="G58">
        <f>VLOOKUP(E58,[1]all_iBAQ!A:E,4,FALSE)</f>
        <v>23.412275155385299</v>
      </c>
      <c r="U58" t="s">
        <v>3378</v>
      </c>
      <c r="V58">
        <v>57</v>
      </c>
      <c r="W58">
        <v>2.4348947863280399</v>
      </c>
      <c r="X58">
        <v>25.943184407552099</v>
      </c>
    </row>
    <row r="59" spans="1:24" x14ac:dyDescent="0.25">
      <c r="A59" t="s">
        <v>2690</v>
      </c>
      <c r="B59">
        <v>50</v>
      </c>
      <c r="C59">
        <f>VLOOKUP([1]plot!A59,[1]all_iBAQ!A:E,4,FALSE)</f>
        <v>26.091681344168499</v>
      </c>
      <c r="E59" t="s">
        <v>1366</v>
      </c>
      <c r="F59">
        <v>164</v>
      </c>
      <c r="G59">
        <f>VLOOKUP(E59,[1]all_iBAQ!A:E,4,FALSE)</f>
        <v>24.517674128214502</v>
      </c>
      <c r="V59">
        <v>58</v>
      </c>
      <c r="W59">
        <v>0.67552640543716902</v>
      </c>
      <c r="X59">
        <v>25.937944920857699</v>
      </c>
    </row>
    <row r="60" spans="1:24" x14ac:dyDescent="0.25">
      <c r="A60" t="s">
        <v>3627</v>
      </c>
      <c r="B60">
        <v>169</v>
      </c>
      <c r="C60">
        <f>VLOOKUP([1]plot!A60,[1]all_iBAQ!A:E,4,FALSE)</f>
        <v>24.4849373744084</v>
      </c>
      <c r="E60" t="s">
        <v>2201</v>
      </c>
      <c r="F60">
        <v>113</v>
      </c>
      <c r="G60">
        <f>VLOOKUP(E60,[1]all_iBAQ!A:E,4,FALSE)</f>
        <v>25.064588928222701</v>
      </c>
      <c r="U60" t="s">
        <v>3030</v>
      </c>
      <c r="V60">
        <v>59</v>
      </c>
      <c r="W60">
        <v>1.1071443511835299</v>
      </c>
      <c r="X60">
        <v>25.930838521321601</v>
      </c>
    </row>
    <row r="61" spans="1:24" x14ac:dyDescent="0.25">
      <c r="A61" t="s">
        <v>4385</v>
      </c>
      <c r="B61">
        <v>388</v>
      </c>
      <c r="C61">
        <f>VLOOKUP([1]plot!A61,[1]all_iBAQ!A:E,4,FALSE)</f>
        <v>22.573029444767901</v>
      </c>
      <c r="E61" t="s">
        <v>3766</v>
      </c>
      <c r="F61">
        <v>262</v>
      </c>
      <c r="G61">
        <f>VLOOKUP(E61,[1]all_iBAQ!A:E,4,FALSE)</f>
        <v>23.589784876505501</v>
      </c>
      <c r="U61" t="s">
        <v>4782</v>
      </c>
      <c r="V61">
        <v>60</v>
      </c>
      <c r="W61">
        <v>0.38999252176942101</v>
      </c>
      <c r="X61">
        <v>25.9009808858236</v>
      </c>
    </row>
    <row r="62" spans="1:24" x14ac:dyDescent="0.25">
      <c r="A62" t="s">
        <v>2705</v>
      </c>
      <c r="B62">
        <v>371</v>
      </c>
      <c r="C62">
        <f>VLOOKUP([1]plot!A62,[1]all_iBAQ!A:E,4,FALSE)</f>
        <v>22.713491598765099</v>
      </c>
      <c r="E62" t="s">
        <v>2081</v>
      </c>
      <c r="F62">
        <v>161</v>
      </c>
      <c r="G62">
        <f>VLOOKUP(E62,[1]all_iBAQ!A:E,4,FALSE)</f>
        <v>24.563595072428399</v>
      </c>
      <c r="U62" t="s">
        <v>3477</v>
      </c>
      <c r="V62">
        <v>61</v>
      </c>
      <c r="W62">
        <v>0.88939006172768298</v>
      </c>
      <c r="X62">
        <v>25.898496500651</v>
      </c>
    </row>
    <row r="63" spans="1:24" x14ac:dyDescent="0.25">
      <c r="A63" t="s">
        <v>2644</v>
      </c>
      <c r="B63">
        <v>661</v>
      </c>
      <c r="C63">
        <f>VLOOKUP([1]plot!A63,[1]all_iBAQ!A:E,4,FALSE)</f>
        <v>18.489154434204099</v>
      </c>
      <c r="E63" t="s">
        <v>3179</v>
      </c>
      <c r="F63">
        <v>653</v>
      </c>
      <c r="G63">
        <f>VLOOKUP(E63,[1]all_iBAQ!A:E,4,FALSE)</f>
        <v>19.105655988057499</v>
      </c>
      <c r="V63">
        <v>62</v>
      </c>
      <c r="W63">
        <v>1.3029104683366901</v>
      </c>
      <c r="X63">
        <v>25.871825281779</v>
      </c>
    </row>
    <row r="64" spans="1:24" x14ac:dyDescent="0.25">
      <c r="A64" t="s">
        <v>3578</v>
      </c>
      <c r="B64">
        <v>499</v>
      </c>
      <c r="C64">
        <f>VLOOKUP([1]plot!A64,[1]all_iBAQ!A:E,4,FALSE)</f>
        <v>21.674312432607</v>
      </c>
      <c r="E64" t="s">
        <v>3221</v>
      </c>
      <c r="F64">
        <v>354</v>
      </c>
      <c r="G64">
        <f>VLOOKUP(E64,[1]all_iBAQ!A:E,4,FALSE)</f>
        <v>22.8537435531616</v>
      </c>
      <c r="U64" t="s">
        <v>1384</v>
      </c>
      <c r="V64">
        <v>63</v>
      </c>
      <c r="W64">
        <v>0.53647967319662804</v>
      </c>
      <c r="X64">
        <v>25.8717439015706</v>
      </c>
    </row>
    <row r="65" spans="1:24" x14ac:dyDescent="0.25">
      <c r="A65" t="s">
        <v>4323</v>
      </c>
      <c r="B65">
        <v>336</v>
      </c>
      <c r="C65">
        <f>VLOOKUP([1]plot!A65,[1]all_iBAQ!A:E,4,FALSE)</f>
        <v>23.0900871276855</v>
      </c>
      <c r="E65" t="s">
        <v>3185</v>
      </c>
      <c r="F65">
        <v>544</v>
      </c>
      <c r="G65">
        <f>VLOOKUP(E65,[1]all_iBAQ!A:E,4,FALSE)</f>
        <v>21.278734553943998</v>
      </c>
      <c r="U65" t="s">
        <v>3290</v>
      </c>
      <c r="V65">
        <v>64</v>
      </c>
      <c r="W65">
        <v>0.84361631141562698</v>
      </c>
      <c r="X65">
        <v>25.859353383382199</v>
      </c>
    </row>
    <row r="66" spans="1:24" x14ac:dyDescent="0.25">
      <c r="A66" t="s">
        <v>2288</v>
      </c>
      <c r="B66">
        <v>107</v>
      </c>
      <c r="C66">
        <f>VLOOKUP([1]plot!A66,[1]all_iBAQ!A:E,4,FALSE)</f>
        <v>25.091222922007201</v>
      </c>
      <c r="E66" t="s">
        <v>3193</v>
      </c>
      <c r="F66">
        <v>453</v>
      </c>
      <c r="G66">
        <f>VLOOKUP(E66,[1]all_iBAQ!A:E,4,FALSE)</f>
        <v>22.0711620037372</v>
      </c>
      <c r="V66">
        <v>65</v>
      </c>
      <c r="W66">
        <v>1.06144881811966</v>
      </c>
      <c r="X66">
        <v>25.855698267618799</v>
      </c>
    </row>
    <row r="67" spans="1:24" x14ac:dyDescent="0.25">
      <c r="A67" t="s">
        <v>1484</v>
      </c>
      <c r="B67">
        <v>135</v>
      </c>
      <c r="C67">
        <f>VLOOKUP([1]plot!A67,[1]all_iBAQ!A:E,4,FALSE)</f>
        <v>24.827888361612999</v>
      </c>
      <c r="E67" t="s">
        <v>2959</v>
      </c>
      <c r="F67">
        <v>308</v>
      </c>
      <c r="G67">
        <f>VLOOKUP(E67,[1]all_iBAQ!A:E,4,FALSE)</f>
        <v>23.326379776001001</v>
      </c>
      <c r="U67" t="s">
        <v>2765</v>
      </c>
      <c r="V67">
        <v>66</v>
      </c>
      <c r="W67">
        <v>1.10985375935774</v>
      </c>
      <c r="X67">
        <v>25.8194568634033</v>
      </c>
    </row>
    <row r="68" spans="1:24" x14ac:dyDescent="0.25">
      <c r="A68" t="s">
        <v>1990</v>
      </c>
      <c r="B68">
        <v>274</v>
      </c>
      <c r="C68">
        <f>VLOOKUP([1]plot!A68,[1]all_iBAQ!A:E,4,FALSE)</f>
        <v>23.4995164871216</v>
      </c>
      <c r="E68" t="s">
        <v>2749</v>
      </c>
      <c r="F68">
        <v>457</v>
      </c>
      <c r="G68">
        <f>VLOOKUP(E68,[1]all_iBAQ!A:E,4,FALSE)</f>
        <v>22.030744552612301</v>
      </c>
      <c r="U68" t="s">
        <v>2652</v>
      </c>
      <c r="V68">
        <v>67</v>
      </c>
      <c r="W68">
        <v>0.87462448084802202</v>
      </c>
      <c r="X68">
        <v>25.755353673299201</v>
      </c>
    </row>
    <row r="69" spans="1:24" x14ac:dyDescent="0.25">
      <c r="A69" t="s">
        <v>1384</v>
      </c>
      <c r="B69">
        <v>63</v>
      </c>
      <c r="C69">
        <f>VLOOKUP([1]plot!A69,[1]all_iBAQ!A:E,4,FALSE)</f>
        <v>25.8717439015706</v>
      </c>
      <c r="E69" t="s">
        <v>3397</v>
      </c>
      <c r="F69">
        <v>541</v>
      </c>
      <c r="G69">
        <f>VLOOKUP(E69,[1]all_iBAQ!A:E,4,FALSE)</f>
        <v>21.311549620194899</v>
      </c>
      <c r="V69">
        <v>68</v>
      </c>
      <c r="W69">
        <v>0.80610182376587003</v>
      </c>
      <c r="X69">
        <v>25.749675877889</v>
      </c>
    </row>
    <row r="70" spans="1:24" x14ac:dyDescent="0.25">
      <c r="A70" t="s">
        <v>4423</v>
      </c>
      <c r="B70">
        <v>424</v>
      </c>
      <c r="C70">
        <f>VLOOKUP([1]plot!A70,[1]all_iBAQ!A:E,4,FALSE)</f>
        <v>22.294792811075801</v>
      </c>
      <c r="E70" t="s">
        <v>3050</v>
      </c>
      <c r="F70">
        <v>188</v>
      </c>
      <c r="G70">
        <f>VLOOKUP(E70,[1]all_iBAQ!A:E,4,FALSE)</f>
        <v>24.3070374806722</v>
      </c>
      <c r="U70" t="s">
        <v>2438</v>
      </c>
      <c r="V70">
        <v>69</v>
      </c>
      <c r="W70">
        <v>0.94896974075704799</v>
      </c>
      <c r="X70">
        <v>25.746077473958302</v>
      </c>
    </row>
    <row r="71" spans="1:24" x14ac:dyDescent="0.25">
      <c r="A71" t="s">
        <v>2874</v>
      </c>
      <c r="B71">
        <v>511</v>
      </c>
      <c r="C71">
        <f>VLOOKUP([1]plot!A71,[1]all_iBAQ!A:E,4,FALSE)</f>
        <v>21.541936007413</v>
      </c>
      <c r="E71" t="s">
        <v>4754</v>
      </c>
      <c r="F71">
        <v>529</v>
      </c>
      <c r="G71">
        <f>VLOOKUP(E71,[1]all_iBAQ!A:E,4,FALSE)</f>
        <v>21.359422302246099</v>
      </c>
      <c r="V71">
        <v>70</v>
      </c>
      <c r="W71">
        <v>0.53123959842144297</v>
      </c>
      <c r="X71">
        <v>25.7454836527507</v>
      </c>
    </row>
    <row r="72" spans="1:24" x14ac:dyDescent="0.25">
      <c r="A72" t="s">
        <v>2225</v>
      </c>
      <c r="B72">
        <v>508</v>
      </c>
      <c r="C72">
        <f>VLOOKUP([1]plot!A72,[1]all_iBAQ!A:E,4,FALSE)</f>
        <v>21.5716659545898</v>
      </c>
      <c r="E72" t="s">
        <v>3487</v>
      </c>
      <c r="F72">
        <v>339</v>
      </c>
      <c r="G72">
        <f>VLOOKUP(E72,[1]all_iBAQ!A:E,4,FALSE)</f>
        <v>23.078958783830899</v>
      </c>
      <c r="U72" t="s">
        <v>3998</v>
      </c>
      <c r="V72">
        <v>71</v>
      </c>
      <c r="W72">
        <v>1.0036797278796199</v>
      </c>
      <c r="X72">
        <v>25.727913157145199</v>
      </c>
    </row>
    <row r="73" spans="1:24" x14ac:dyDescent="0.25">
      <c r="A73" t="s">
        <v>4458</v>
      </c>
      <c r="B73">
        <v>454</v>
      </c>
      <c r="C73">
        <f>VLOOKUP([1]plot!A73,[1]all_iBAQ!A:E,4,FALSE)</f>
        <v>22.069209235055101</v>
      </c>
      <c r="E73" t="s">
        <v>4432</v>
      </c>
      <c r="F73">
        <v>440</v>
      </c>
      <c r="G73">
        <f>VLOOKUP(E73,[1]all_iBAQ!A:E,4,FALSE)</f>
        <v>22.1535089492798</v>
      </c>
      <c r="V73">
        <v>72</v>
      </c>
      <c r="W73">
        <v>1.58690759639789</v>
      </c>
      <c r="X73">
        <v>25.693962732950801</v>
      </c>
    </row>
    <row r="74" spans="1:24" x14ac:dyDescent="0.25">
      <c r="A74" t="s">
        <v>2976</v>
      </c>
      <c r="B74">
        <v>470</v>
      </c>
      <c r="C74">
        <f>VLOOKUP([1]plot!A74,[1]all_iBAQ!A:E,4,FALSE)</f>
        <v>21.898950068155902</v>
      </c>
      <c r="E74" t="s">
        <v>3477</v>
      </c>
      <c r="F74">
        <v>61</v>
      </c>
      <c r="G74">
        <f>VLOOKUP(E74,[1]all_iBAQ!A:E,4,FALSE)</f>
        <v>25.898496500651</v>
      </c>
      <c r="U74" t="s">
        <v>2794</v>
      </c>
      <c r="V74">
        <v>73</v>
      </c>
      <c r="W74">
        <v>1.2175156634559601</v>
      </c>
      <c r="X74">
        <v>25.673982238769501</v>
      </c>
    </row>
    <row r="75" spans="1:24" x14ac:dyDescent="0.25">
      <c r="A75" t="s">
        <v>3030</v>
      </c>
      <c r="B75">
        <v>59</v>
      </c>
      <c r="C75">
        <f>VLOOKUP([1]plot!A75,[1]all_iBAQ!A:E,4,FALSE)</f>
        <v>25.930838521321601</v>
      </c>
      <c r="E75" t="s">
        <v>4426</v>
      </c>
      <c r="F75">
        <v>434</v>
      </c>
      <c r="G75">
        <f>VLOOKUP(E75,[1]all_iBAQ!A:E,4,FALSE)</f>
        <v>22.1981785637992</v>
      </c>
      <c r="U75" t="s">
        <v>3547</v>
      </c>
      <c r="V75">
        <v>74</v>
      </c>
      <c r="W75">
        <v>1.1836744571330899</v>
      </c>
      <c r="X75">
        <v>25.672468694051101</v>
      </c>
    </row>
    <row r="76" spans="1:24" x14ac:dyDescent="0.25">
      <c r="A76" t="s">
        <v>4675</v>
      </c>
      <c r="B76">
        <v>650</v>
      </c>
      <c r="C76">
        <f>VLOOKUP([1]plot!A76,[1]all_iBAQ!A:E,4,FALSE)</f>
        <v>19.225256347656199</v>
      </c>
      <c r="E76" t="s">
        <v>2988</v>
      </c>
      <c r="F76">
        <v>165</v>
      </c>
      <c r="G76">
        <f>VLOOKUP(E76,[1]all_iBAQ!A:E,4,FALSE)</f>
        <v>24.509102003915</v>
      </c>
      <c r="U76" t="s">
        <v>1106</v>
      </c>
      <c r="V76">
        <v>75</v>
      </c>
      <c r="W76">
        <v>1.10936098006266</v>
      </c>
      <c r="X76">
        <v>25.6586301167806</v>
      </c>
    </row>
    <row r="77" spans="1:24" x14ac:dyDescent="0.25">
      <c r="A77" t="s">
        <v>2081</v>
      </c>
      <c r="B77">
        <v>161</v>
      </c>
      <c r="C77">
        <f>VLOOKUP([1]plot!A77,[1]all_iBAQ!A:E,4,FALSE)</f>
        <v>24.563595072428399</v>
      </c>
      <c r="E77" t="s">
        <v>1687</v>
      </c>
      <c r="F77">
        <v>610</v>
      </c>
      <c r="G77">
        <f>VLOOKUP(E77,[1]all_iBAQ!A:E,4,FALSE)</f>
        <v>20.262533664703401</v>
      </c>
      <c r="U77" t="s">
        <v>2517</v>
      </c>
      <c r="V77">
        <v>76</v>
      </c>
      <c r="W77">
        <v>0.72751215353084497</v>
      </c>
      <c r="X77">
        <v>25.638414382934599</v>
      </c>
    </row>
    <row r="78" spans="1:24" x14ac:dyDescent="0.25">
      <c r="A78" t="s">
        <v>3085</v>
      </c>
      <c r="B78">
        <v>436</v>
      </c>
      <c r="C78">
        <f>VLOOKUP([1]plot!A78,[1]all_iBAQ!A:E,4,FALSE)</f>
        <v>22.1849223050204</v>
      </c>
      <c r="E78" t="s">
        <v>4116</v>
      </c>
      <c r="F78">
        <v>89</v>
      </c>
      <c r="G78">
        <f>VLOOKUP(E78,[1]all_iBAQ!A:E,4,FALSE)</f>
        <v>25.3953950246175</v>
      </c>
      <c r="U78" t="s">
        <v>2813</v>
      </c>
      <c r="V78">
        <v>77</v>
      </c>
      <c r="W78">
        <v>1.9423424763227699</v>
      </c>
      <c r="X78">
        <v>25.6208149592082</v>
      </c>
    </row>
    <row r="79" spans="1:24" x14ac:dyDescent="0.25">
      <c r="A79" t="s">
        <v>4435</v>
      </c>
      <c r="B79">
        <v>444</v>
      </c>
      <c r="C79">
        <f>VLOOKUP([1]plot!A79,[1]all_iBAQ!A:E,4,FALSE)</f>
        <v>22.134688810868699</v>
      </c>
      <c r="E79" t="s">
        <v>4214</v>
      </c>
      <c r="F79">
        <v>227</v>
      </c>
      <c r="G79">
        <f>VLOOKUP(E79,[1]all_iBAQ!A:E,4,FALSE)</f>
        <v>23.932039006551101</v>
      </c>
      <c r="U79" t="s">
        <v>913</v>
      </c>
      <c r="V79">
        <v>78</v>
      </c>
      <c r="W79">
        <v>1.2079185247880699</v>
      </c>
      <c r="X79">
        <v>25.610143525259801</v>
      </c>
    </row>
    <row r="80" spans="1:24" x14ac:dyDescent="0.25">
      <c r="A80" t="s">
        <v>3384</v>
      </c>
      <c r="B80">
        <v>79</v>
      </c>
      <c r="C80">
        <f>VLOOKUP([1]plot!A80,[1]all_iBAQ!A:E,4,FALSE)</f>
        <v>25.609886042277001</v>
      </c>
      <c r="E80" t="s">
        <v>4293</v>
      </c>
      <c r="F80">
        <v>321</v>
      </c>
      <c r="G80">
        <f>VLOOKUP(E80,[1]all_iBAQ!A:E,4,FALSE)</f>
        <v>23.1966668446859</v>
      </c>
      <c r="U80" t="s">
        <v>3384</v>
      </c>
      <c r="V80">
        <v>79</v>
      </c>
      <c r="W80">
        <v>3.0949698383828599</v>
      </c>
      <c r="X80">
        <v>25.609886042277001</v>
      </c>
    </row>
    <row r="81" spans="1:24" x14ac:dyDescent="0.25">
      <c r="A81" t="s">
        <v>3161</v>
      </c>
      <c r="B81">
        <v>315</v>
      </c>
      <c r="C81">
        <f>VLOOKUP([1]plot!A81,[1]all_iBAQ!A:E,4,FALSE)</f>
        <v>23.220203986534699</v>
      </c>
      <c r="E81" t="s">
        <v>1915</v>
      </c>
      <c r="F81">
        <v>625</v>
      </c>
      <c r="G81">
        <f>VLOOKUP(E81,[1]all_iBAQ!A:E,4,FALSE)</f>
        <v>19.918279301036499</v>
      </c>
      <c r="U81" t="s">
        <v>2442</v>
      </c>
      <c r="V81">
        <v>80</v>
      </c>
      <c r="W81">
        <v>1.0119894504605</v>
      </c>
      <c r="X81">
        <v>25.592024866739902</v>
      </c>
    </row>
    <row r="82" spans="1:24" x14ac:dyDescent="0.25">
      <c r="A82" t="s">
        <v>4692</v>
      </c>
      <c r="B82">
        <v>656</v>
      </c>
      <c r="C82">
        <f>VLOOKUP([1]plot!A82,[1]all_iBAQ!A:E,4,FALSE)</f>
        <v>18.9469132856889</v>
      </c>
      <c r="E82" t="s">
        <v>1398</v>
      </c>
      <c r="F82">
        <v>423</v>
      </c>
      <c r="G82">
        <f>VLOOKUP(E82,[1]all_iBAQ!A:E,4,FALSE)</f>
        <v>22.3087112720196</v>
      </c>
      <c r="U82" t="s">
        <v>3718</v>
      </c>
      <c r="V82">
        <v>81</v>
      </c>
      <c r="W82">
        <v>0.62375880634564396</v>
      </c>
      <c r="X82">
        <v>25.564415613810201</v>
      </c>
    </row>
    <row r="83" spans="1:24" x14ac:dyDescent="0.25">
      <c r="A83" t="s">
        <v>1882</v>
      </c>
      <c r="B83">
        <v>269</v>
      </c>
      <c r="C83">
        <f>VLOOKUP([1]plot!A83,[1]all_iBAQ!A:E,4,FALSE)</f>
        <v>23.539758001054999</v>
      </c>
      <c r="E83" t="s">
        <v>1404</v>
      </c>
      <c r="F83">
        <v>629</v>
      </c>
      <c r="G83">
        <f>VLOOKUP(E83,[1]all_iBAQ!A:E,4,FALSE)</f>
        <v>19.8449932978703</v>
      </c>
      <c r="U83" t="s">
        <v>4108</v>
      </c>
      <c r="V83">
        <v>82</v>
      </c>
      <c r="W83">
        <v>1.5576877101990001</v>
      </c>
      <c r="X83">
        <v>25.557872454325398</v>
      </c>
    </row>
    <row r="84" spans="1:24" x14ac:dyDescent="0.25">
      <c r="A84" t="s">
        <v>4176</v>
      </c>
      <c r="B84">
        <v>147</v>
      </c>
      <c r="C84">
        <f>VLOOKUP([1]plot!A84,[1]all_iBAQ!A:E,4,FALSE)</f>
        <v>24.731075286865199</v>
      </c>
      <c r="E84" t="s">
        <v>948</v>
      </c>
      <c r="F84">
        <v>475</v>
      </c>
      <c r="G84">
        <f>VLOOKUP(E84,[1]all_iBAQ!A:E,4,FALSE)</f>
        <v>21.874267005920402</v>
      </c>
      <c r="U84" t="s">
        <v>4111</v>
      </c>
      <c r="V84">
        <v>83</v>
      </c>
      <c r="W84">
        <v>1.0561030231297299</v>
      </c>
      <c r="X84">
        <v>25.546057510375999</v>
      </c>
    </row>
    <row r="85" spans="1:24" x14ac:dyDescent="0.25">
      <c r="A85" t="s">
        <v>3452</v>
      </c>
      <c r="B85">
        <v>387</v>
      </c>
      <c r="C85">
        <f>VLOOKUP([1]plot!A85,[1]all_iBAQ!A:E,4,FALSE)</f>
        <v>22.581529458363899</v>
      </c>
      <c r="E85" t="s">
        <v>3784</v>
      </c>
      <c r="F85">
        <v>542</v>
      </c>
      <c r="G85">
        <f>VLOOKUP(E85,[1]all_iBAQ!A:E,4,FALSE)</f>
        <v>21.286843027387299</v>
      </c>
      <c r="U85" t="s">
        <v>845</v>
      </c>
      <c r="V85">
        <v>84</v>
      </c>
      <c r="W85">
        <v>1.6428449182074001</v>
      </c>
      <c r="X85">
        <v>25.5382194519043</v>
      </c>
    </row>
    <row r="86" spans="1:24" x14ac:dyDescent="0.25">
      <c r="A86" t="s">
        <v>4540</v>
      </c>
      <c r="B86">
        <v>545</v>
      </c>
      <c r="C86">
        <f>VLOOKUP([1]plot!A86,[1]all_iBAQ!A:E,4,FALSE)</f>
        <v>21.249290307362902</v>
      </c>
      <c r="E86" t="s">
        <v>3979</v>
      </c>
      <c r="F86">
        <v>213</v>
      </c>
      <c r="G86">
        <f>VLOOKUP(E86,[1]all_iBAQ!A:E,4,FALSE)</f>
        <v>24.059822972615599</v>
      </c>
      <c r="U86" t="s">
        <v>2561</v>
      </c>
      <c r="V86">
        <v>85</v>
      </c>
      <c r="W86">
        <v>1.0188107459084801</v>
      </c>
      <c r="X86">
        <v>25.524152929132601</v>
      </c>
    </row>
    <row r="87" spans="1:24" x14ac:dyDescent="0.25">
      <c r="A87" t="s">
        <v>3290</v>
      </c>
      <c r="B87">
        <v>64</v>
      </c>
      <c r="C87">
        <f>VLOOKUP([1]plot!A87,[1]all_iBAQ!A:E,4,FALSE)</f>
        <v>25.859353383382199</v>
      </c>
      <c r="E87" t="s">
        <v>2894</v>
      </c>
      <c r="F87">
        <v>407</v>
      </c>
      <c r="G87">
        <f>VLOOKUP(E87,[1]all_iBAQ!A:E,4,FALSE)</f>
        <v>22.442888433282999</v>
      </c>
      <c r="V87">
        <v>86</v>
      </c>
      <c r="W87">
        <v>1.06379069239054</v>
      </c>
      <c r="X87">
        <v>25.4538888295492</v>
      </c>
    </row>
    <row r="88" spans="1:24" x14ac:dyDescent="0.25">
      <c r="A88" t="s">
        <v>3117</v>
      </c>
      <c r="B88">
        <v>44</v>
      </c>
      <c r="C88">
        <f>VLOOKUP([1]plot!A88,[1]all_iBAQ!A:E,4,FALSE)</f>
        <v>26.353632481892902</v>
      </c>
      <c r="U88" t="s">
        <v>4827</v>
      </c>
      <c r="V88">
        <v>87</v>
      </c>
      <c r="W88">
        <v>0.929506166062676</v>
      </c>
      <c r="X88">
        <v>25.444585291544598</v>
      </c>
    </row>
    <row r="89" spans="1:24" x14ac:dyDescent="0.25">
      <c r="A89" t="s">
        <v>3857</v>
      </c>
      <c r="B89">
        <v>420</v>
      </c>
      <c r="C89">
        <f>VLOOKUP([1]plot!A89,[1]all_iBAQ!A:E,4,FALSE)</f>
        <v>22.356347020467101</v>
      </c>
      <c r="U89" t="s">
        <v>1026</v>
      </c>
      <c r="V89">
        <v>88</v>
      </c>
      <c r="W89">
        <v>1.2435224586481399</v>
      </c>
      <c r="X89">
        <v>25.437699254353799</v>
      </c>
    </row>
    <row r="90" spans="1:24" x14ac:dyDescent="0.25">
      <c r="A90" t="s">
        <v>3854</v>
      </c>
      <c r="B90">
        <v>25</v>
      </c>
      <c r="C90">
        <f>VLOOKUP([1]plot!A90,[1]all_iBAQ!A:E,4,FALSE)</f>
        <v>27.977553304036501</v>
      </c>
      <c r="U90" t="s">
        <v>4116</v>
      </c>
      <c r="V90">
        <v>89</v>
      </c>
      <c r="W90">
        <v>1.2016430872564401</v>
      </c>
      <c r="X90">
        <v>25.3953950246175</v>
      </c>
    </row>
    <row r="91" spans="1:24" x14ac:dyDescent="0.25">
      <c r="A91" t="s">
        <v>3365</v>
      </c>
      <c r="B91">
        <v>175</v>
      </c>
      <c r="C91">
        <f>VLOOKUP([1]plot!A91,[1]all_iBAQ!A:E,4,FALSE)</f>
        <v>24.441289774576799</v>
      </c>
      <c r="U91" t="s">
        <v>4119</v>
      </c>
      <c r="V91">
        <v>90</v>
      </c>
      <c r="W91">
        <v>0.94244654608099898</v>
      </c>
      <c r="X91">
        <v>25.356277084350602</v>
      </c>
    </row>
    <row r="92" spans="1:24" x14ac:dyDescent="0.25">
      <c r="A92" t="s">
        <v>855</v>
      </c>
      <c r="B92">
        <v>521</v>
      </c>
      <c r="C92">
        <f>VLOOKUP([1]plot!A92,[1]all_iBAQ!A:E,4,FALSE)</f>
        <v>21.419619473544</v>
      </c>
      <c r="V92">
        <v>91</v>
      </c>
      <c r="W92">
        <v>1.5514055051120399</v>
      </c>
      <c r="X92">
        <v>25.349826812744102</v>
      </c>
    </row>
    <row r="93" spans="1:24" x14ac:dyDescent="0.25">
      <c r="A93" t="s">
        <v>3315</v>
      </c>
      <c r="B93">
        <v>519</v>
      </c>
      <c r="C93">
        <f>VLOOKUP([1]plot!A93,[1]all_iBAQ!A:E,4,FALSE)</f>
        <v>21.426480611165399</v>
      </c>
      <c r="U93" t="s">
        <v>1331</v>
      </c>
      <c r="V93">
        <v>92</v>
      </c>
      <c r="W93">
        <v>1.2997842764813901</v>
      </c>
      <c r="X93">
        <v>25.3274293627058</v>
      </c>
    </row>
    <row r="94" spans="1:24" x14ac:dyDescent="0.25">
      <c r="A94" t="s">
        <v>874</v>
      </c>
      <c r="B94">
        <v>609</v>
      </c>
      <c r="C94">
        <f>VLOOKUP([1]plot!A94,[1]all_iBAQ!A:E,4,FALSE)</f>
        <v>20.281552473704</v>
      </c>
      <c r="U94" t="s">
        <v>2968</v>
      </c>
      <c r="V94">
        <v>93</v>
      </c>
      <c r="W94">
        <v>0.77339955161170504</v>
      </c>
      <c r="X94">
        <v>25.314120356241901</v>
      </c>
    </row>
    <row r="95" spans="1:24" x14ac:dyDescent="0.25">
      <c r="A95" t="s">
        <v>3058</v>
      </c>
      <c r="B95">
        <v>526</v>
      </c>
      <c r="C95">
        <f>VLOOKUP([1]plot!A95,[1]all_iBAQ!A:E,4,FALSE)</f>
        <v>21.374091235074101</v>
      </c>
      <c r="U95" t="s">
        <v>4125</v>
      </c>
      <c r="V95">
        <v>94</v>
      </c>
      <c r="W95">
        <v>0.92926956745191802</v>
      </c>
      <c r="X95">
        <v>25.301072947184199</v>
      </c>
    </row>
    <row r="96" spans="1:24" x14ac:dyDescent="0.25">
      <c r="A96" t="s">
        <v>884</v>
      </c>
      <c r="B96">
        <v>599</v>
      </c>
      <c r="C96">
        <f>VLOOKUP([1]plot!A96,[1]all_iBAQ!A:E,4,FALSE)</f>
        <v>20.463531303405802</v>
      </c>
      <c r="U96" t="s">
        <v>1569</v>
      </c>
      <c r="V96">
        <v>95</v>
      </c>
      <c r="W96">
        <v>0.997694005808338</v>
      </c>
      <c r="X96">
        <v>25.293648992266</v>
      </c>
    </row>
    <row r="97" spans="1:24" x14ac:dyDescent="0.25">
      <c r="A97" t="s">
        <v>900</v>
      </c>
      <c r="B97">
        <v>384</v>
      </c>
      <c r="C97">
        <f>VLOOKUP([1]plot!A97,[1]all_iBAQ!A:E,4,FALSE)</f>
        <v>22.621691158839599</v>
      </c>
      <c r="U97" t="s">
        <v>3985</v>
      </c>
      <c r="V97">
        <v>96</v>
      </c>
      <c r="W97">
        <v>1.65660619141229</v>
      </c>
      <c r="X97">
        <v>25.286921819051098</v>
      </c>
    </row>
    <row r="98" spans="1:24" x14ac:dyDescent="0.25">
      <c r="A98" t="s">
        <v>889</v>
      </c>
      <c r="B98">
        <v>452</v>
      </c>
      <c r="C98">
        <f>VLOOKUP([1]plot!A98,[1]all_iBAQ!A:E,4,FALSE)</f>
        <v>22.0719319857084</v>
      </c>
      <c r="U98" t="s">
        <v>4131</v>
      </c>
      <c r="V98">
        <v>97</v>
      </c>
      <c r="W98">
        <v>1.3854530332450099</v>
      </c>
      <c r="X98">
        <v>25.2483499967135</v>
      </c>
    </row>
    <row r="99" spans="1:24" x14ac:dyDescent="0.25">
      <c r="A99" t="s">
        <v>3064</v>
      </c>
      <c r="B99">
        <v>528</v>
      </c>
      <c r="C99">
        <f>VLOOKUP([1]plot!A99,[1]all_iBAQ!A:E,4,FALSE)</f>
        <v>21.366489601135299</v>
      </c>
      <c r="U99" t="s">
        <v>3971</v>
      </c>
      <c r="V99">
        <v>98</v>
      </c>
      <c r="W99">
        <v>1.0807163835373299</v>
      </c>
      <c r="X99">
        <v>25.232104573931</v>
      </c>
    </row>
    <row r="100" spans="1:24" x14ac:dyDescent="0.25">
      <c r="A100" t="s">
        <v>2878</v>
      </c>
      <c r="B100">
        <v>461</v>
      </c>
      <c r="C100">
        <f>VLOOKUP([1]plot!A100,[1]all_iBAQ!A:E,4,FALSE)</f>
        <v>22.018222236633299</v>
      </c>
      <c r="U100" t="s">
        <v>3319</v>
      </c>
      <c r="V100">
        <v>99</v>
      </c>
      <c r="W100">
        <v>1.1154326631795299</v>
      </c>
      <c r="X100">
        <v>25.211509840828999</v>
      </c>
    </row>
    <row r="101" spans="1:24" x14ac:dyDescent="0.25">
      <c r="A101" t="s">
        <v>4438</v>
      </c>
      <c r="B101">
        <v>445</v>
      </c>
      <c r="C101">
        <f>VLOOKUP([1]plot!A101,[1]all_iBAQ!A:E,4,FALSE)</f>
        <v>22.1300085067749</v>
      </c>
      <c r="V101">
        <v>100</v>
      </c>
      <c r="W101">
        <v>0.97355030392752795</v>
      </c>
      <c r="X101">
        <v>25.147059281667101</v>
      </c>
    </row>
    <row r="102" spans="1:24" x14ac:dyDescent="0.25">
      <c r="A102" t="s">
        <v>4575</v>
      </c>
      <c r="B102">
        <v>574</v>
      </c>
      <c r="C102">
        <f>VLOOKUP([1]plot!A102,[1]all_iBAQ!A:E,4,FALSE)</f>
        <v>20.804520093477699</v>
      </c>
      <c r="V102">
        <v>101</v>
      </c>
      <c r="W102">
        <v>0.74269530727620603</v>
      </c>
      <c r="X102">
        <v>25.139645004272499</v>
      </c>
    </row>
    <row r="103" spans="1:24" x14ac:dyDescent="0.25">
      <c r="A103" t="s">
        <v>1346</v>
      </c>
      <c r="B103">
        <v>659</v>
      </c>
      <c r="C103">
        <f>VLOOKUP([1]plot!A103,[1]all_iBAQ!A:E,4,FALSE)</f>
        <v>18.593063181096898</v>
      </c>
      <c r="U103" t="s">
        <v>4140</v>
      </c>
      <c r="V103">
        <v>102</v>
      </c>
      <c r="W103">
        <v>0.93129171150887202</v>
      </c>
      <c r="X103">
        <v>25.1262003580729</v>
      </c>
    </row>
    <row r="104" spans="1:24" x14ac:dyDescent="0.25">
      <c r="A104" t="s">
        <v>2343</v>
      </c>
      <c r="B104">
        <v>412</v>
      </c>
      <c r="C104">
        <f>VLOOKUP([1]plot!A104,[1]all_iBAQ!A:E,4,FALSE)</f>
        <v>22.417410659790001</v>
      </c>
      <c r="U104" t="s">
        <v>4143</v>
      </c>
      <c r="V104">
        <v>103</v>
      </c>
      <c r="W104">
        <v>0.81021077900157001</v>
      </c>
      <c r="X104">
        <v>25.110715230305999</v>
      </c>
    </row>
    <row r="105" spans="1:24" x14ac:dyDescent="0.25">
      <c r="A105" t="s">
        <v>3807</v>
      </c>
      <c r="B105">
        <v>572</v>
      </c>
      <c r="C105">
        <f>VLOOKUP([1]plot!A105,[1]all_iBAQ!A:E,4,FALSE)</f>
        <v>20.818947383335701</v>
      </c>
      <c r="U105" t="s">
        <v>1895</v>
      </c>
      <c r="V105">
        <v>104</v>
      </c>
      <c r="W105">
        <v>0.93523945780701701</v>
      </c>
      <c r="X105">
        <v>25.104903793335001</v>
      </c>
    </row>
    <row r="106" spans="1:24" x14ac:dyDescent="0.25">
      <c r="A106" t="s">
        <v>3467</v>
      </c>
      <c r="B106">
        <v>615</v>
      </c>
      <c r="C106">
        <f>VLOOKUP([1]plot!A106,[1]all_iBAQ!A:E,4,FALSE)</f>
        <v>20.131611163799601</v>
      </c>
      <c r="V106">
        <v>105</v>
      </c>
      <c r="W106">
        <v>1.1078420035597401</v>
      </c>
      <c r="X106">
        <v>25.102052815755201</v>
      </c>
    </row>
    <row r="107" spans="1:24" x14ac:dyDescent="0.25">
      <c r="A107" t="s">
        <v>3487</v>
      </c>
      <c r="B107">
        <v>339</v>
      </c>
      <c r="C107">
        <f>VLOOKUP([1]plot!A107,[1]all_iBAQ!A:E,4,FALSE)</f>
        <v>23.078958783830899</v>
      </c>
      <c r="U107" t="s">
        <v>3211</v>
      </c>
      <c r="V107">
        <v>106</v>
      </c>
      <c r="W107">
        <v>1.04377817446846</v>
      </c>
      <c r="X107">
        <v>25.091504160563201</v>
      </c>
    </row>
    <row r="108" spans="1:24" x14ac:dyDescent="0.25">
      <c r="A108" t="s">
        <v>4578</v>
      </c>
      <c r="B108">
        <v>575</v>
      </c>
      <c r="C108">
        <f>VLOOKUP([1]plot!A108,[1]all_iBAQ!A:E,4,FALSE)</f>
        <v>20.792580763498901</v>
      </c>
      <c r="U108" t="s">
        <v>2288</v>
      </c>
      <c r="V108">
        <v>107</v>
      </c>
      <c r="W108">
        <v>1.4917543907229101</v>
      </c>
      <c r="X108">
        <v>25.091222922007201</v>
      </c>
    </row>
    <row r="109" spans="1:24" x14ac:dyDescent="0.25">
      <c r="A109" t="s">
        <v>3477</v>
      </c>
      <c r="B109">
        <v>61</v>
      </c>
      <c r="C109">
        <f>VLOOKUP([1]plot!A109,[1]all_iBAQ!A:E,4,FALSE)</f>
        <v>25.898496500651</v>
      </c>
      <c r="U109" t="s">
        <v>997</v>
      </c>
      <c r="V109">
        <v>108</v>
      </c>
      <c r="W109">
        <v>1.59555019527719</v>
      </c>
      <c r="X109">
        <v>25.0864093487079</v>
      </c>
    </row>
    <row r="110" spans="1:24" x14ac:dyDescent="0.25">
      <c r="A110" t="s">
        <v>3481</v>
      </c>
      <c r="B110">
        <v>394</v>
      </c>
      <c r="C110">
        <f>VLOOKUP([1]plot!A110,[1]all_iBAQ!A:E,4,FALSE)</f>
        <v>22.538831190629399</v>
      </c>
      <c r="U110" t="s">
        <v>1049</v>
      </c>
      <c r="V110">
        <v>109</v>
      </c>
      <c r="W110">
        <v>1.1221294541479601</v>
      </c>
      <c r="X110">
        <v>25.084749094645201</v>
      </c>
    </row>
    <row r="111" spans="1:24" x14ac:dyDescent="0.25">
      <c r="A111" t="s">
        <v>4520</v>
      </c>
      <c r="B111">
        <v>530</v>
      </c>
      <c r="C111">
        <f>VLOOKUP([1]plot!A111,[1]all_iBAQ!A:E,4,FALSE)</f>
        <v>21.357005391802101</v>
      </c>
      <c r="V111">
        <v>110</v>
      </c>
      <c r="W111">
        <v>0.77151488536848001</v>
      </c>
      <c r="X111">
        <v>25.079601160685201</v>
      </c>
    </row>
    <row r="112" spans="1:24" x14ac:dyDescent="0.25">
      <c r="A112" t="s">
        <v>1099</v>
      </c>
      <c r="B112">
        <v>329</v>
      </c>
      <c r="C112">
        <f>VLOOKUP([1]plot!A112,[1]all_iBAQ!A:E,4,FALSE)</f>
        <v>23.148203372955301</v>
      </c>
      <c r="U112" t="s">
        <v>906</v>
      </c>
      <c r="V112">
        <v>111</v>
      </c>
      <c r="W112">
        <v>0.964175646971689</v>
      </c>
      <c r="X112">
        <v>25.0783198220389</v>
      </c>
    </row>
    <row r="113" spans="1:24" x14ac:dyDescent="0.25">
      <c r="A113" t="s">
        <v>4108</v>
      </c>
      <c r="B113">
        <v>82</v>
      </c>
      <c r="C113">
        <f>VLOOKUP([1]plot!A113,[1]all_iBAQ!A:E,4,FALSE)</f>
        <v>25.557872454325398</v>
      </c>
      <c r="V113">
        <v>112</v>
      </c>
      <c r="W113">
        <v>1.3349021164088699</v>
      </c>
      <c r="X113">
        <v>25.072273763020799</v>
      </c>
    </row>
    <row r="114" spans="1:24" x14ac:dyDescent="0.25">
      <c r="A114" t="s">
        <v>997</v>
      </c>
      <c r="B114">
        <v>108</v>
      </c>
      <c r="C114">
        <f>VLOOKUP([1]plot!A114,[1]all_iBAQ!A:E,4,FALSE)</f>
        <v>25.0864093487079</v>
      </c>
      <c r="U114" t="s">
        <v>2201</v>
      </c>
      <c r="V114">
        <v>113</v>
      </c>
      <c r="W114">
        <v>0.57951420608841897</v>
      </c>
      <c r="X114">
        <v>25.064588928222701</v>
      </c>
    </row>
    <row r="115" spans="1:24" x14ac:dyDescent="0.25">
      <c r="A115" t="s">
        <v>1022</v>
      </c>
      <c r="B115">
        <v>246</v>
      </c>
      <c r="C115">
        <f>VLOOKUP([1]plot!A115,[1]all_iBAQ!A:E,4,FALSE)</f>
        <v>23.7430102030436</v>
      </c>
      <c r="U115" t="s">
        <v>1422</v>
      </c>
      <c r="V115">
        <v>114</v>
      </c>
      <c r="W115">
        <v>0.87121765199817003</v>
      </c>
      <c r="X115">
        <v>25.064486567179401</v>
      </c>
    </row>
    <row r="116" spans="1:24" x14ac:dyDescent="0.25">
      <c r="A116" t="s">
        <v>1033</v>
      </c>
      <c r="B116">
        <v>13</v>
      </c>
      <c r="C116">
        <f>VLOOKUP([1]plot!A116,[1]all_iBAQ!A:E,4,FALSE)</f>
        <v>28.905637105305999</v>
      </c>
      <c r="U116" t="s">
        <v>1037</v>
      </c>
      <c r="V116">
        <v>115</v>
      </c>
      <c r="W116">
        <v>1.0080936847500199</v>
      </c>
      <c r="X116">
        <v>25.0441863720234</v>
      </c>
    </row>
    <row r="117" spans="1:24" x14ac:dyDescent="0.25">
      <c r="A117" t="s">
        <v>1053</v>
      </c>
      <c r="B117">
        <v>258</v>
      </c>
      <c r="C117">
        <f>VLOOKUP([1]plot!A117,[1]all_iBAQ!A:E,4,FALSE)</f>
        <v>23.6331386566162</v>
      </c>
      <c r="U117" t="s">
        <v>2495</v>
      </c>
      <c r="V117">
        <v>116</v>
      </c>
      <c r="W117">
        <v>2.0496111696430499</v>
      </c>
      <c r="X117">
        <v>25.042504628499302</v>
      </c>
    </row>
    <row r="118" spans="1:24" x14ac:dyDescent="0.25">
      <c r="A118" t="s">
        <v>1638</v>
      </c>
      <c r="B118">
        <v>289</v>
      </c>
      <c r="C118">
        <f>VLOOKUP([1]plot!A118,[1]all_iBAQ!A:E,4,FALSE)</f>
        <v>23.4378253936768</v>
      </c>
      <c r="U118" t="s">
        <v>2468</v>
      </c>
      <c r="V118">
        <v>117</v>
      </c>
      <c r="W118">
        <v>0.96009153135218295</v>
      </c>
      <c r="X118">
        <v>25.038794835408499</v>
      </c>
    </row>
    <row r="119" spans="1:24" x14ac:dyDescent="0.25">
      <c r="A119" t="s">
        <v>3623</v>
      </c>
      <c r="B119">
        <v>23</v>
      </c>
      <c r="C119">
        <f>VLOOKUP([1]plot!A119,[1]all_iBAQ!A:E,4,FALSE)</f>
        <v>28.023449834187801</v>
      </c>
      <c r="U119" t="s">
        <v>4809</v>
      </c>
      <c r="V119">
        <v>118</v>
      </c>
      <c r="W119">
        <v>0.66472473234114404</v>
      </c>
      <c r="X119">
        <v>25.0332436879476</v>
      </c>
    </row>
    <row r="120" spans="1:24" x14ac:dyDescent="0.25">
      <c r="A120" t="s">
        <v>4426</v>
      </c>
      <c r="B120">
        <v>434</v>
      </c>
      <c r="C120">
        <f>VLOOKUP([1]plot!A120,[1]all_iBAQ!A:E,4,FALSE)</f>
        <v>22.1981785637992</v>
      </c>
      <c r="U120" t="s">
        <v>1812</v>
      </c>
      <c r="V120">
        <v>119</v>
      </c>
      <c r="W120">
        <v>1.1343492032575799</v>
      </c>
      <c r="X120">
        <v>25.0266298147348</v>
      </c>
    </row>
    <row r="121" spans="1:24" x14ac:dyDescent="0.25">
      <c r="A121" t="s">
        <v>3409</v>
      </c>
      <c r="B121">
        <v>546</v>
      </c>
      <c r="C121">
        <f>VLOOKUP([1]plot!A121,[1]all_iBAQ!A:E,4,FALSE)</f>
        <v>21.234354019165</v>
      </c>
      <c r="U121" t="s">
        <v>1240</v>
      </c>
      <c r="V121">
        <v>120</v>
      </c>
      <c r="W121">
        <v>0.56110853322254295</v>
      </c>
      <c r="X121">
        <v>25.0199180330549</v>
      </c>
    </row>
    <row r="122" spans="1:24" x14ac:dyDescent="0.25">
      <c r="A122" t="s">
        <v>3234</v>
      </c>
      <c r="B122">
        <v>361</v>
      </c>
      <c r="C122">
        <f>VLOOKUP([1]plot!A122,[1]all_iBAQ!A:E,4,FALSE)</f>
        <v>22.786910756428998</v>
      </c>
      <c r="V122">
        <v>121</v>
      </c>
      <c r="W122">
        <v>1.34470735304306</v>
      </c>
      <c r="X122">
        <v>24.998639106750499</v>
      </c>
    </row>
    <row r="123" spans="1:24" x14ac:dyDescent="0.25">
      <c r="A123" t="s">
        <v>4214</v>
      </c>
      <c r="B123">
        <v>227</v>
      </c>
      <c r="C123">
        <f>VLOOKUP([1]plot!A123,[1]all_iBAQ!A:E,4,FALSE)</f>
        <v>23.932039006551101</v>
      </c>
      <c r="V123">
        <v>122</v>
      </c>
      <c r="W123">
        <v>1.1001769857785499</v>
      </c>
      <c r="X123">
        <v>24.9897171020508</v>
      </c>
    </row>
    <row r="124" spans="1:24" x14ac:dyDescent="0.25">
      <c r="A124" t="s">
        <v>3823</v>
      </c>
      <c r="B124">
        <v>17</v>
      </c>
      <c r="C124">
        <f>VLOOKUP([1]plot!A124,[1]all_iBAQ!A:E,4,FALSE)</f>
        <v>28.4228407541911</v>
      </c>
      <c r="U124" t="s">
        <v>3514</v>
      </c>
      <c r="V124">
        <v>123</v>
      </c>
      <c r="W124">
        <v>0.89003773185242296</v>
      </c>
      <c r="X124">
        <v>24.983456611633301</v>
      </c>
    </row>
    <row r="125" spans="1:24" x14ac:dyDescent="0.25">
      <c r="A125" t="s">
        <v>3757</v>
      </c>
      <c r="B125">
        <v>648</v>
      </c>
      <c r="C125">
        <f>VLOOKUP([1]plot!A125,[1]all_iBAQ!A:E,4,FALSE)</f>
        <v>19.2893473551824</v>
      </c>
      <c r="U125" t="s">
        <v>993</v>
      </c>
      <c r="V125">
        <v>124</v>
      </c>
      <c r="W125">
        <v>1.2881655314209499</v>
      </c>
      <c r="X125">
        <v>24.9690643310547</v>
      </c>
    </row>
    <row r="126" spans="1:24" x14ac:dyDescent="0.25">
      <c r="A126" t="s">
        <v>3135</v>
      </c>
      <c r="B126">
        <v>299</v>
      </c>
      <c r="C126">
        <f>VLOOKUP([1]plot!A126,[1]all_iBAQ!A:E,4,FALSE)</f>
        <v>23.371355438232399</v>
      </c>
      <c r="U126" t="s">
        <v>4153</v>
      </c>
      <c r="V126">
        <v>125</v>
      </c>
      <c r="W126">
        <v>1.4351041551382999</v>
      </c>
      <c r="X126">
        <v>24.965918986002599</v>
      </c>
    </row>
    <row r="127" spans="1:24" x14ac:dyDescent="0.25">
      <c r="A127" t="s">
        <v>3830</v>
      </c>
      <c r="B127">
        <v>585</v>
      </c>
      <c r="C127">
        <f>VLOOKUP([1]plot!A127,[1]all_iBAQ!A:E,4,FALSE)</f>
        <v>20.598233795165999</v>
      </c>
      <c r="U127" t="s">
        <v>4158</v>
      </c>
      <c r="V127">
        <v>126</v>
      </c>
      <c r="W127">
        <v>0.95487304996293798</v>
      </c>
      <c r="X127">
        <v>24.964258956909202</v>
      </c>
    </row>
    <row r="128" spans="1:24" x14ac:dyDescent="0.25">
      <c r="A128" t="s">
        <v>3834</v>
      </c>
      <c r="B128">
        <v>561</v>
      </c>
      <c r="C128">
        <f>VLOOKUP([1]plot!A128,[1]all_iBAQ!A:E,4,FALSE)</f>
        <v>21.015669981638599</v>
      </c>
      <c r="U128" t="s">
        <v>4161</v>
      </c>
      <c r="V128">
        <v>127</v>
      </c>
      <c r="W128">
        <v>0.62711430701856896</v>
      </c>
      <c r="X128">
        <v>24.9614058176676</v>
      </c>
    </row>
    <row r="129" spans="1:24" x14ac:dyDescent="0.25">
      <c r="A129" t="s">
        <v>4614</v>
      </c>
      <c r="B129">
        <v>600</v>
      </c>
      <c r="C129">
        <f>VLOOKUP([1]plot!A129,[1]all_iBAQ!A:E,4,FALSE)</f>
        <v>20.423084940229099</v>
      </c>
      <c r="U129" t="s">
        <v>1849</v>
      </c>
      <c r="V129">
        <v>128</v>
      </c>
      <c r="W129">
        <v>1.2419442283155699</v>
      </c>
      <c r="X129">
        <v>24.957037480672199</v>
      </c>
    </row>
    <row r="130" spans="1:24" x14ac:dyDescent="0.25">
      <c r="A130" t="s">
        <v>1563</v>
      </c>
      <c r="B130">
        <v>640</v>
      </c>
      <c r="C130">
        <f>VLOOKUP([1]plot!A130,[1]all_iBAQ!A:E,4,FALSE)</f>
        <v>19.4573570251465</v>
      </c>
      <c r="U130" t="s">
        <v>1121</v>
      </c>
      <c r="V130">
        <v>129</v>
      </c>
      <c r="W130">
        <v>1.3280020650406701</v>
      </c>
      <c r="X130">
        <v>24.923783620198598</v>
      </c>
    </row>
    <row r="131" spans="1:24" x14ac:dyDescent="0.25">
      <c r="A131" t="s">
        <v>1929</v>
      </c>
      <c r="B131">
        <v>543</v>
      </c>
      <c r="C131">
        <f>VLOOKUP([1]plot!A131,[1]all_iBAQ!A:E,4,FALSE)</f>
        <v>21.284162139892601</v>
      </c>
      <c r="U131" t="s">
        <v>3303</v>
      </c>
      <c r="V131">
        <v>130</v>
      </c>
      <c r="W131">
        <v>1.0274029021142901</v>
      </c>
      <c r="X131">
        <v>24.9225927080427</v>
      </c>
    </row>
    <row r="132" spans="1:24" x14ac:dyDescent="0.25">
      <c r="A132" t="s">
        <v>2894</v>
      </c>
      <c r="B132">
        <v>407</v>
      </c>
      <c r="C132">
        <f>VLOOKUP([1]plot!A132,[1]all_iBAQ!A:E,4,FALSE)</f>
        <v>22.442888433282999</v>
      </c>
      <c r="U132" t="s">
        <v>1146</v>
      </c>
      <c r="V132">
        <v>131</v>
      </c>
      <c r="W132">
        <v>1.3672854948472899</v>
      </c>
      <c r="X132">
        <v>24.919009367624898</v>
      </c>
    </row>
    <row r="133" spans="1:24" x14ac:dyDescent="0.25">
      <c r="A133" t="s">
        <v>3928</v>
      </c>
      <c r="B133">
        <v>143</v>
      </c>
      <c r="C133">
        <f>VLOOKUP([1]plot!A133,[1]all_iBAQ!A:E,4,FALSE)</f>
        <v>24.7568649291992</v>
      </c>
      <c r="U133" t="s">
        <v>1597</v>
      </c>
      <c r="V133">
        <v>132</v>
      </c>
      <c r="W133">
        <v>0.63933110721827802</v>
      </c>
      <c r="X133">
        <v>24.865202204386399</v>
      </c>
    </row>
    <row r="134" spans="1:24" x14ac:dyDescent="0.25">
      <c r="U134" t="s">
        <v>3405</v>
      </c>
      <c r="V134">
        <v>133</v>
      </c>
      <c r="W134">
        <v>1.6381861568812901</v>
      </c>
      <c r="X134">
        <v>24.8437288457697</v>
      </c>
    </row>
    <row r="135" spans="1:24" x14ac:dyDescent="0.25">
      <c r="U135" t="s">
        <v>1428</v>
      </c>
      <c r="V135">
        <v>134</v>
      </c>
      <c r="W135">
        <v>0.69258081108245795</v>
      </c>
      <c r="X135">
        <v>24.834753672281899</v>
      </c>
    </row>
    <row r="136" spans="1:24" x14ac:dyDescent="0.25">
      <c r="U136" t="s">
        <v>1484</v>
      </c>
      <c r="V136">
        <v>135</v>
      </c>
      <c r="W136">
        <v>0.80108429763909195</v>
      </c>
      <c r="X136">
        <v>24.827888361612999</v>
      </c>
    </row>
    <row r="137" spans="1:24" x14ac:dyDescent="0.25">
      <c r="U137" t="s">
        <v>4168</v>
      </c>
      <c r="V137">
        <v>136</v>
      </c>
      <c r="W137">
        <v>1.4888769707337199</v>
      </c>
      <c r="X137">
        <v>24.826351846967398</v>
      </c>
    </row>
    <row r="138" spans="1:24" x14ac:dyDescent="0.25">
      <c r="U138" t="s">
        <v>4171</v>
      </c>
      <c r="V138">
        <v>137</v>
      </c>
      <c r="W138">
        <v>1.27152192068995</v>
      </c>
      <c r="X138">
        <v>24.815302276611298</v>
      </c>
    </row>
    <row r="139" spans="1:24" x14ac:dyDescent="0.25">
      <c r="U139" t="s">
        <v>939</v>
      </c>
      <c r="V139">
        <v>138</v>
      </c>
      <c r="W139">
        <v>1.3240070595122999</v>
      </c>
      <c r="X139">
        <v>24.812192662556999</v>
      </c>
    </row>
    <row r="140" spans="1:24" x14ac:dyDescent="0.25">
      <c r="U140" t="s">
        <v>3296</v>
      </c>
      <c r="V140">
        <v>139</v>
      </c>
      <c r="W140">
        <v>1.15520507578284</v>
      </c>
      <c r="X140">
        <v>24.810516221182699</v>
      </c>
    </row>
    <row r="141" spans="1:24" x14ac:dyDescent="0.25">
      <c r="V141">
        <v>140</v>
      </c>
      <c r="W141">
        <v>1.19976545385609</v>
      </c>
      <c r="X141">
        <v>24.789821624755898</v>
      </c>
    </row>
    <row r="142" spans="1:24" x14ac:dyDescent="0.25">
      <c r="V142">
        <v>141</v>
      </c>
      <c r="W142">
        <v>1.0756649233597699</v>
      </c>
      <c r="X142">
        <v>24.785305658976199</v>
      </c>
    </row>
    <row r="143" spans="1:24" x14ac:dyDescent="0.25">
      <c r="U143" t="s">
        <v>3358</v>
      </c>
      <c r="V143">
        <v>142</v>
      </c>
      <c r="W143">
        <v>0.57625058377204497</v>
      </c>
      <c r="X143">
        <v>24.774571736653598</v>
      </c>
    </row>
    <row r="144" spans="1:24" x14ac:dyDescent="0.25">
      <c r="U144" t="s">
        <v>3928</v>
      </c>
      <c r="V144">
        <v>143</v>
      </c>
      <c r="W144">
        <v>2.1892218460086799</v>
      </c>
      <c r="X144">
        <v>24.7568649291992</v>
      </c>
    </row>
    <row r="145" spans="21:24" x14ac:dyDescent="0.25">
      <c r="U145" t="s">
        <v>3664</v>
      </c>
      <c r="V145">
        <v>144</v>
      </c>
      <c r="W145">
        <v>2.7354186192158401</v>
      </c>
      <c r="X145">
        <v>24.7510065714518</v>
      </c>
    </row>
    <row r="146" spans="21:24" x14ac:dyDescent="0.25">
      <c r="U146" t="s">
        <v>4007</v>
      </c>
      <c r="V146">
        <v>145</v>
      </c>
      <c r="W146">
        <v>1.1687194151367599</v>
      </c>
      <c r="X146">
        <v>24.747847493489601</v>
      </c>
    </row>
    <row r="147" spans="21:24" x14ac:dyDescent="0.25">
      <c r="U147" t="s">
        <v>1137</v>
      </c>
      <c r="V147">
        <v>146</v>
      </c>
      <c r="W147">
        <v>1.3830577924627601</v>
      </c>
      <c r="X147">
        <v>24.743214607238802</v>
      </c>
    </row>
    <row r="148" spans="21:24" x14ac:dyDescent="0.25">
      <c r="U148" t="s">
        <v>4176</v>
      </c>
      <c r="V148">
        <v>147</v>
      </c>
      <c r="W148">
        <v>0.91782444546757402</v>
      </c>
      <c r="X148">
        <v>24.731075286865199</v>
      </c>
    </row>
    <row r="149" spans="21:24" x14ac:dyDescent="0.25">
      <c r="U149" t="s">
        <v>1520</v>
      </c>
      <c r="V149">
        <v>148</v>
      </c>
      <c r="W149">
        <v>1.1169771500185799</v>
      </c>
      <c r="X149">
        <v>24.7289835611979</v>
      </c>
    </row>
    <row r="150" spans="21:24" x14ac:dyDescent="0.25">
      <c r="U150" t="s">
        <v>4179</v>
      </c>
      <c r="V150">
        <v>149</v>
      </c>
      <c r="W150">
        <v>0.49947725557002998</v>
      </c>
      <c r="X150">
        <v>24.718539937337201</v>
      </c>
    </row>
    <row r="151" spans="21:24" x14ac:dyDescent="0.25">
      <c r="U151" t="s">
        <v>1607</v>
      </c>
      <c r="V151">
        <v>150</v>
      </c>
      <c r="W151">
        <v>1.67632982942997</v>
      </c>
      <c r="X151">
        <v>24.7160046895345</v>
      </c>
    </row>
    <row r="152" spans="21:24" x14ac:dyDescent="0.25">
      <c r="U152" t="s">
        <v>3005</v>
      </c>
      <c r="V152">
        <v>151</v>
      </c>
      <c r="W152">
        <v>0.53233027328118299</v>
      </c>
      <c r="X152">
        <v>24.7153120676676</v>
      </c>
    </row>
    <row r="153" spans="21:24" x14ac:dyDescent="0.25">
      <c r="U153" t="s">
        <v>3506</v>
      </c>
      <c r="V153">
        <v>152</v>
      </c>
      <c r="W153">
        <v>1.65457055812455</v>
      </c>
      <c r="X153">
        <v>24.709924110999498</v>
      </c>
    </row>
    <row r="154" spans="21:24" x14ac:dyDescent="0.25">
      <c r="U154" t="s">
        <v>2628</v>
      </c>
      <c r="V154">
        <v>153</v>
      </c>
      <c r="W154">
        <v>1.8665620026224901</v>
      </c>
      <c r="X154">
        <v>24.706915791829399</v>
      </c>
    </row>
    <row r="155" spans="21:24" x14ac:dyDescent="0.25">
      <c r="U155" t="s">
        <v>848</v>
      </c>
      <c r="V155">
        <v>154</v>
      </c>
      <c r="W155">
        <v>1.92834284467877</v>
      </c>
      <c r="X155">
        <v>24.702710696629101</v>
      </c>
    </row>
    <row r="156" spans="21:24" x14ac:dyDescent="0.25">
      <c r="V156">
        <v>155</v>
      </c>
      <c r="W156">
        <v>1.1673843656643701</v>
      </c>
      <c r="X156">
        <v>24.691179911295599</v>
      </c>
    </row>
    <row r="157" spans="21:24" x14ac:dyDescent="0.25">
      <c r="U157" t="s">
        <v>1861</v>
      </c>
      <c r="V157">
        <v>156</v>
      </c>
      <c r="W157">
        <v>0.98869527145049496</v>
      </c>
      <c r="X157">
        <v>24.68314037323</v>
      </c>
    </row>
    <row r="158" spans="21:24" x14ac:dyDescent="0.25">
      <c r="U158" t="s">
        <v>983</v>
      </c>
      <c r="V158">
        <v>157</v>
      </c>
      <c r="W158">
        <v>1.6166889964417299</v>
      </c>
      <c r="X158">
        <v>24.677919769287101</v>
      </c>
    </row>
    <row r="159" spans="21:24" x14ac:dyDescent="0.25">
      <c r="V159">
        <v>158</v>
      </c>
      <c r="W159">
        <v>1.1231517938359501</v>
      </c>
      <c r="X159">
        <v>24.615959644317599</v>
      </c>
    </row>
    <row r="160" spans="21:24" x14ac:dyDescent="0.25">
      <c r="U160" t="s">
        <v>3955</v>
      </c>
      <c r="V160">
        <v>159</v>
      </c>
      <c r="W160">
        <v>1.0363570331626899</v>
      </c>
      <c r="X160">
        <v>24.593128331502299</v>
      </c>
    </row>
    <row r="161" spans="21:24" x14ac:dyDescent="0.25">
      <c r="U161" t="s">
        <v>3522</v>
      </c>
      <c r="V161">
        <v>160</v>
      </c>
      <c r="W161">
        <v>1.1260776382797499</v>
      </c>
      <c r="X161">
        <v>24.5694214747502</v>
      </c>
    </row>
    <row r="162" spans="21:24" x14ac:dyDescent="0.25">
      <c r="U162" t="s">
        <v>2081</v>
      </c>
      <c r="V162">
        <v>161</v>
      </c>
      <c r="W162">
        <v>1.2008156664521501</v>
      </c>
      <c r="X162">
        <v>24.563595072428399</v>
      </c>
    </row>
    <row r="163" spans="21:24" x14ac:dyDescent="0.25">
      <c r="U163" t="s">
        <v>1061</v>
      </c>
      <c r="V163">
        <v>162</v>
      </c>
      <c r="W163">
        <v>1.8421332382424001</v>
      </c>
      <c r="X163">
        <v>24.5623801095145</v>
      </c>
    </row>
    <row r="164" spans="21:24" x14ac:dyDescent="0.25">
      <c r="V164">
        <v>163</v>
      </c>
      <c r="W164">
        <v>0.74082202114220097</v>
      </c>
      <c r="X164">
        <v>24.527049473353799</v>
      </c>
    </row>
    <row r="165" spans="21:24" x14ac:dyDescent="0.25">
      <c r="U165" t="s">
        <v>1366</v>
      </c>
      <c r="V165">
        <v>164</v>
      </c>
      <c r="W165">
        <v>0.87859837475288305</v>
      </c>
      <c r="X165">
        <v>24.517674128214502</v>
      </c>
    </row>
    <row r="166" spans="21:24" x14ac:dyDescent="0.25">
      <c r="U166" t="s">
        <v>2988</v>
      </c>
      <c r="V166">
        <v>165</v>
      </c>
      <c r="W166">
        <v>0.72003010876933804</v>
      </c>
      <c r="X166">
        <v>24.509102003915</v>
      </c>
    </row>
    <row r="167" spans="21:24" x14ac:dyDescent="0.25">
      <c r="U167" t="s">
        <v>4187</v>
      </c>
      <c r="V167">
        <v>166</v>
      </c>
      <c r="W167">
        <v>1.0936650869883899</v>
      </c>
      <c r="X167">
        <v>24.501614761352499</v>
      </c>
    </row>
    <row r="168" spans="21:24" x14ac:dyDescent="0.25">
      <c r="U168" t="s">
        <v>3262</v>
      </c>
      <c r="V168">
        <v>167</v>
      </c>
      <c r="W168">
        <v>1.12518904403376</v>
      </c>
      <c r="X168">
        <v>24.494453702654202</v>
      </c>
    </row>
    <row r="169" spans="21:24" x14ac:dyDescent="0.25">
      <c r="U169" t="s">
        <v>3706</v>
      </c>
      <c r="V169">
        <v>168</v>
      </c>
      <c r="W169">
        <v>1.10159555628023</v>
      </c>
      <c r="X169">
        <v>24.488739967346199</v>
      </c>
    </row>
    <row r="170" spans="21:24" x14ac:dyDescent="0.25">
      <c r="U170" t="s">
        <v>3627</v>
      </c>
      <c r="V170">
        <v>169</v>
      </c>
      <c r="W170">
        <v>1.10178564972115</v>
      </c>
      <c r="X170">
        <v>24.4849373744084</v>
      </c>
    </row>
    <row r="171" spans="21:24" x14ac:dyDescent="0.25">
      <c r="U171" t="s">
        <v>1057</v>
      </c>
      <c r="V171">
        <v>170</v>
      </c>
      <c r="W171">
        <v>1.5795161023939801</v>
      </c>
      <c r="X171">
        <v>24.4839122478779</v>
      </c>
    </row>
    <row r="172" spans="21:24" x14ac:dyDescent="0.25">
      <c r="V172">
        <v>171</v>
      </c>
      <c r="W172">
        <v>0.86135178746361596</v>
      </c>
      <c r="X172">
        <v>24.481691996256501</v>
      </c>
    </row>
    <row r="173" spans="21:24" x14ac:dyDescent="0.25">
      <c r="U173" t="s">
        <v>2498</v>
      </c>
      <c r="V173">
        <v>172</v>
      </c>
      <c r="W173">
        <v>1.5585158932569201</v>
      </c>
      <c r="X173">
        <v>24.471299489339199</v>
      </c>
    </row>
    <row r="174" spans="21:24" x14ac:dyDescent="0.25">
      <c r="U174" t="s">
        <v>1001</v>
      </c>
      <c r="V174">
        <v>173</v>
      </c>
      <c r="W174">
        <v>1.36456225999025</v>
      </c>
      <c r="X174">
        <v>24.467735290527301</v>
      </c>
    </row>
    <row r="175" spans="21:24" x14ac:dyDescent="0.25">
      <c r="U175" t="s">
        <v>1785</v>
      </c>
      <c r="V175">
        <v>174</v>
      </c>
      <c r="W175">
        <v>0.40742785317209501</v>
      </c>
      <c r="X175">
        <v>24.443983332316101</v>
      </c>
    </row>
    <row r="176" spans="21:24" x14ac:dyDescent="0.25">
      <c r="U176" t="s">
        <v>3365</v>
      </c>
      <c r="V176">
        <v>175</v>
      </c>
      <c r="W176">
        <v>1.1747185842425201</v>
      </c>
      <c r="X176">
        <v>24.441289774576799</v>
      </c>
    </row>
    <row r="177" spans="21:24" x14ac:dyDescent="0.25">
      <c r="U177" t="s">
        <v>3518</v>
      </c>
      <c r="V177">
        <v>176</v>
      </c>
      <c r="W177">
        <v>1.1607336988188901</v>
      </c>
      <c r="X177">
        <v>24.440373611450202</v>
      </c>
    </row>
    <row r="178" spans="21:24" x14ac:dyDescent="0.25">
      <c r="U178" t="s">
        <v>4190</v>
      </c>
      <c r="V178">
        <v>177</v>
      </c>
      <c r="W178">
        <v>1.53500838836344</v>
      </c>
      <c r="X178">
        <v>24.406330381120998</v>
      </c>
    </row>
    <row r="179" spans="21:24" x14ac:dyDescent="0.25">
      <c r="U179" t="s">
        <v>4193</v>
      </c>
      <c r="V179">
        <v>178</v>
      </c>
      <c r="W179">
        <v>0.72062345006933703</v>
      </c>
      <c r="X179">
        <v>24.399635569254599</v>
      </c>
    </row>
    <row r="180" spans="21:24" x14ac:dyDescent="0.25">
      <c r="U180" t="s">
        <v>4196</v>
      </c>
      <c r="V180">
        <v>179</v>
      </c>
      <c r="W180">
        <v>1.5038146709402</v>
      </c>
      <c r="X180">
        <v>24.391787528991699</v>
      </c>
    </row>
    <row r="181" spans="21:24" x14ac:dyDescent="0.25">
      <c r="U181" t="s">
        <v>2357</v>
      </c>
      <c r="V181">
        <v>180</v>
      </c>
      <c r="W181">
        <v>1.2770489676157299</v>
      </c>
      <c r="X181">
        <v>24.3802688598633</v>
      </c>
    </row>
    <row r="182" spans="21:24" x14ac:dyDescent="0.25">
      <c r="U182" t="s">
        <v>4800</v>
      </c>
      <c r="V182">
        <v>181</v>
      </c>
      <c r="W182">
        <v>0.78524002349620303</v>
      </c>
      <c r="X182">
        <v>24.380140940348301</v>
      </c>
    </row>
    <row r="183" spans="21:24" x14ac:dyDescent="0.25">
      <c r="U183" t="s">
        <v>2301</v>
      </c>
      <c r="V183">
        <v>182</v>
      </c>
      <c r="W183">
        <v>0.80955633425514895</v>
      </c>
      <c r="X183">
        <v>24.376685460408499</v>
      </c>
    </row>
    <row r="184" spans="21:24" x14ac:dyDescent="0.25">
      <c r="U184" t="s">
        <v>2772</v>
      </c>
      <c r="V184">
        <v>183</v>
      </c>
      <c r="W184">
        <v>1.5032493029831899</v>
      </c>
      <c r="X184">
        <v>24.356602532522999</v>
      </c>
    </row>
    <row r="185" spans="21:24" x14ac:dyDescent="0.25">
      <c r="U185" t="s">
        <v>922</v>
      </c>
      <c r="V185">
        <v>184</v>
      </c>
      <c r="W185">
        <v>1.18836652257464</v>
      </c>
      <c r="X185">
        <v>24.343212945120701</v>
      </c>
    </row>
    <row r="186" spans="21:24" x14ac:dyDescent="0.25">
      <c r="U186" t="s">
        <v>1008</v>
      </c>
      <c r="V186">
        <v>185</v>
      </c>
      <c r="W186">
        <v>1.3752389661801201</v>
      </c>
      <c r="X186">
        <v>24.338315010070801</v>
      </c>
    </row>
    <row r="187" spans="21:24" x14ac:dyDescent="0.25">
      <c r="U187" t="s">
        <v>1589</v>
      </c>
      <c r="V187">
        <v>186</v>
      </c>
      <c r="W187">
        <v>0.86724370820267804</v>
      </c>
      <c r="X187">
        <v>24.317614618937199</v>
      </c>
    </row>
    <row r="188" spans="21:24" x14ac:dyDescent="0.25">
      <c r="U188" t="s">
        <v>1804</v>
      </c>
      <c r="V188">
        <v>187</v>
      </c>
      <c r="W188">
        <v>1.39389786186022</v>
      </c>
      <c r="X188">
        <v>24.310738196739798</v>
      </c>
    </row>
    <row r="189" spans="21:24" x14ac:dyDescent="0.25">
      <c r="U189" t="s">
        <v>3050</v>
      </c>
      <c r="V189">
        <v>188</v>
      </c>
      <c r="W189">
        <v>0.85471468973139597</v>
      </c>
      <c r="X189">
        <v>24.3070374806722</v>
      </c>
    </row>
    <row r="190" spans="21:24" x14ac:dyDescent="0.25">
      <c r="U190" t="s">
        <v>1129</v>
      </c>
      <c r="V190">
        <v>189</v>
      </c>
      <c r="W190">
        <v>1.01338752908198</v>
      </c>
      <c r="X190">
        <v>24.306313514709501</v>
      </c>
    </row>
    <row r="191" spans="21:24" x14ac:dyDescent="0.25">
      <c r="V191">
        <v>190</v>
      </c>
      <c r="W191">
        <v>1.21697005160356</v>
      </c>
      <c r="X191">
        <v>24.283641688029</v>
      </c>
    </row>
    <row r="192" spans="21:24" x14ac:dyDescent="0.25">
      <c r="U192" t="s">
        <v>1311</v>
      </c>
      <c r="V192">
        <v>191</v>
      </c>
      <c r="W192">
        <v>0.60011201134935199</v>
      </c>
      <c r="X192">
        <v>24.237278111775701</v>
      </c>
    </row>
    <row r="193" spans="21:24" x14ac:dyDescent="0.25">
      <c r="U193" t="s">
        <v>4199</v>
      </c>
      <c r="V193">
        <v>192</v>
      </c>
      <c r="W193">
        <v>1.30369104653251</v>
      </c>
      <c r="X193">
        <v>24.2315194056584</v>
      </c>
    </row>
    <row r="194" spans="21:24" x14ac:dyDescent="0.25">
      <c r="U194" t="s">
        <v>3228</v>
      </c>
      <c r="V194">
        <v>193</v>
      </c>
      <c r="W194">
        <v>1.10511394765033</v>
      </c>
      <c r="X194">
        <v>24.218016190962398</v>
      </c>
    </row>
    <row r="195" spans="21:24" x14ac:dyDescent="0.25">
      <c r="U195" t="s">
        <v>3667</v>
      </c>
      <c r="V195">
        <v>194</v>
      </c>
      <c r="W195">
        <v>0.96575254807537703</v>
      </c>
      <c r="X195">
        <v>24.2100425720215</v>
      </c>
    </row>
    <row r="196" spans="21:24" x14ac:dyDescent="0.25">
      <c r="U196" t="s">
        <v>976</v>
      </c>
      <c r="V196">
        <v>195</v>
      </c>
      <c r="W196">
        <v>1.75934629087465</v>
      </c>
      <c r="X196">
        <v>24.186702855428099</v>
      </c>
    </row>
    <row r="197" spans="21:24" x14ac:dyDescent="0.25">
      <c r="U197" t="s">
        <v>3331</v>
      </c>
      <c r="V197">
        <v>196</v>
      </c>
      <c r="W197">
        <v>1.54219648779586</v>
      </c>
      <c r="X197">
        <v>24.1665716171265</v>
      </c>
    </row>
    <row r="198" spans="21:24" x14ac:dyDescent="0.25">
      <c r="U198" t="s">
        <v>2046</v>
      </c>
      <c r="V198">
        <v>197</v>
      </c>
      <c r="W198">
        <v>1.43302754963719</v>
      </c>
      <c r="X198">
        <v>24.165305944589502</v>
      </c>
    </row>
    <row r="199" spans="21:24" x14ac:dyDescent="0.25">
      <c r="U199" t="s">
        <v>1086</v>
      </c>
      <c r="V199">
        <v>198</v>
      </c>
      <c r="W199">
        <v>0.76129231314823298</v>
      </c>
      <c r="X199">
        <v>24.161027499607599</v>
      </c>
    </row>
    <row r="200" spans="21:24" x14ac:dyDescent="0.25">
      <c r="V200">
        <v>199</v>
      </c>
      <c r="W200">
        <v>2.1286502610797098</v>
      </c>
      <c r="X200">
        <v>24.1541438783918</v>
      </c>
    </row>
    <row r="201" spans="21:24" x14ac:dyDescent="0.25">
      <c r="V201">
        <v>200</v>
      </c>
      <c r="W201">
        <v>1.41360835194864</v>
      </c>
      <c r="X201">
        <v>24.1481842041016</v>
      </c>
    </row>
    <row r="202" spans="21:24" x14ac:dyDescent="0.25">
      <c r="U202" t="s">
        <v>2450</v>
      </c>
      <c r="V202">
        <v>201</v>
      </c>
      <c r="W202">
        <v>0.82778569901724297</v>
      </c>
      <c r="X202">
        <v>24.124694442749</v>
      </c>
    </row>
    <row r="203" spans="21:24" x14ac:dyDescent="0.25">
      <c r="U203" t="s">
        <v>1250</v>
      </c>
      <c r="V203">
        <v>202</v>
      </c>
      <c r="W203">
        <v>0.70741350047650597</v>
      </c>
      <c r="X203">
        <v>24.117400578090098</v>
      </c>
    </row>
    <row r="204" spans="21:24" x14ac:dyDescent="0.25">
      <c r="U204" t="s">
        <v>1090</v>
      </c>
      <c r="V204">
        <v>203</v>
      </c>
      <c r="W204">
        <v>1.37155958866147</v>
      </c>
      <c r="X204">
        <v>24.104149158184299</v>
      </c>
    </row>
    <row r="205" spans="21:24" x14ac:dyDescent="0.25">
      <c r="U205" t="s">
        <v>2247</v>
      </c>
      <c r="V205">
        <v>204</v>
      </c>
      <c r="W205">
        <v>1.09160866274823</v>
      </c>
      <c r="X205">
        <v>24.099806340535501</v>
      </c>
    </row>
    <row r="206" spans="21:24" x14ac:dyDescent="0.25">
      <c r="U206" t="s">
        <v>3037</v>
      </c>
      <c r="V206">
        <v>205</v>
      </c>
      <c r="W206">
        <v>0.80594220879897605</v>
      </c>
      <c r="X206">
        <v>24.098977497645802</v>
      </c>
    </row>
    <row r="207" spans="21:24" x14ac:dyDescent="0.25">
      <c r="U207" t="s">
        <v>3074</v>
      </c>
      <c r="V207">
        <v>206</v>
      </c>
      <c r="W207">
        <v>0.63820572012650201</v>
      </c>
      <c r="X207">
        <v>24.096888732910202</v>
      </c>
    </row>
    <row r="208" spans="21:24" x14ac:dyDescent="0.25">
      <c r="U208" t="s">
        <v>3942</v>
      </c>
      <c r="V208">
        <v>207</v>
      </c>
      <c r="W208">
        <v>1.3481621812857401</v>
      </c>
      <c r="X208">
        <v>24.0935189173772</v>
      </c>
    </row>
    <row r="209" spans="21:24" x14ac:dyDescent="0.25">
      <c r="U209" t="s">
        <v>1646</v>
      </c>
      <c r="V209">
        <v>208</v>
      </c>
      <c r="W209">
        <v>0.95609835366699203</v>
      </c>
      <c r="X209">
        <v>24.089158535003701</v>
      </c>
    </row>
    <row r="210" spans="21:24" x14ac:dyDescent="0.25">
      <c r="V210">
        <v>209</v>
      </c>
      <c r="W210">
        <v>2.1351922779865702</v>
      </c>
      <c r="X210">
        <v>24.0802722930908</v>
      </c>
    </row>
    <row r="211" spans="21:24" x14ac:dyDescent="0.25">
      <c r="V211">
        <v>210</v>
      </c>
      <c r="W211">
        <v>1.25065291913947</v>
      </c>
      <c r="X211">
        <v>24.077583312988299</v>
      </c>
    </row>
    <row r="212" spans="21:24" x14ac:dyDescent="0.25">
      <c r="V212">
        <v>211</v>
      </c>
      <c r="W212">
        <v>0.81427526314128396</v>
      </c>
      <c r="X212">
        <v>24.077153572669399</v>
      </c>
    </row>
    <row r="213" spans="21:24" x14ac:dyDescent="0.25">
      <c r="U213" t="s">
        <v>3730</v>
      </c>
      <c r="V213">
        <v>212</v>
      </c>
      <c r="W213">
        <v>1.43388456984446</v>
      </c>
      <c r="X213">
        <v>24.063631184895801</v>
      </c>
    </row>
    <row r="214" spans="21:24" x14ac:dyDescent="0.25">
      <c r="U214" t="s">
        <v>3979</v>
      </c>
      <c r="V214">
        <v>213</v>
      </c>
      <c r="W214">
        <v>0.84079516002740595</v>
      </c>
      <c r="X214">
        <v>24.059822972615599</v>
      </c>
    </row>
    <row r="215" spans="21:24" x14ac:dyDescent="0.25">
      <c r="V215">
        <v>214</v>
      </c>
      <c r="W215">
        <v>1.4146669613940599</v>
      </c>
      <c r="X215">
        <v>24.054465738932301</v>
      </c>
    </row>
    <row r="216" spans="21:24" x14ac:dyDescent="0.25">
      <c r="V216">
        <v>215</v>
      </c>
      <c r="W216">
        <v>0.81852539401091595</v>
      </c>
      <c r="X216">
        <v>24.051691182454402</v>
      </c>
    </row>
    <row r="217" spans="21:24" x14ac:dyDescent="0.25">
      <c r="U217" t="s">
        <v>2856</v>
      </c>
      <c r="V217">
        <v>216</v>
      </c>
      <c r="W217">
        <v>1.18227758744533</v>
      </c>
      <c r="X217">
        <v>24.050510678972501</v>
      </c>
    </row>
    <row r="218" spans="21:24" x14ac:dyDescent="0.25">
      <c r="V218">
        <v>217</v>
      </c>
      <c r="W218">
        <v>1.2691143208514499</v>
      </c>
      <c r="X218">
        <v>24.049187469482401</v>
      </c>
    </row>
    <row r="219" spans="21:24" x14ac:dyDescent="0.25">
      <c r="U219" t="s">
        <v>1078</v>
      </c>
      <c r="V219">
        <v>218</v>
      </c>
      <c r="W219">
        <v>1.52318676086085</v>
      </c>
      <c r="X219">
        <v>24.044954554239901</v>
      </c>
    </row>
    <row r="220" spans="21:24" x14ac:dyDescent="0.25">
      <c r="U220" t="s">
        <v>2055</v>
      </c>
      <c r="V220">
        <v>219</v>
      </c>
      <c r="W220">
        <v>0.72988887914001099</v>
      </c>
      <c r="X220">
        <v>24.044705327351899</v>
      </c>
    </row>
    <row r="221" spans="21:24" x14ac:dyDescent="0.25">
      <c r="U221" t="s">
        <v>4211</v>
      </c>
      <c r="V221">
        <v>220</v>
      </c>
      <c r="W221">
        <v>1.40737241616896</v>
      </c>
      <c r="X221">
        <v>24.037523709810699</v>
      </c>
    </row>
    <row r="222" spans="21:24" x14ac:dyDescent="0.25">
      <c r="U222" t="s">
        <v>3946</v>
      </c>
      <c r="V222">
        <v>221</v>
      </c>
      <c r="W222">
        <v>0.98270354472909505</v>
      </c>
      <c r="X222">
        <v>24.0188702901204</v>
      </c>
    </row>
    <row r="223" spans="21:24" x14ac:dyDescent="0.25">
      <c r="V223">
        <v>222</v>
      </c>
      <c r="W223">
        <v>0.76458303514939596</v>
      </c>
      <c r="X223">
        <v>23.987562561035201</v>
      </c>
    </row>
    <row r="224" spans="21:24" x14ac:dyDescent="0.25">
      <c r="U224" t="s">
        <v>2407</v>
      </c>
      <c r="V224">
        <v>223</v>
      </c>
      <c r="W224">
        <v>0.64979699319772499</v>
      </c>
      <c r="X224">
        <v>23.966538111368799</v>
      </c>
    </row>
    <row r="225" spans="21:24" x14ac:dyDescent="0.25">
      <c r="V225">
        <v>224</v>
      </c>
      <c r="W225">
        <v>0.50462143956857197</v>
      </c>
      <c r="X225">
        <v>23.958540309559201</v>
      </c>
    </row>
    <row r="226" spans="21:24" x14ac:dyDescent="0.25">
      <c r="U226" t="s">
        <v>3275</v>
      </c>
      <c r="V226">
        <v>225</v>
      </c>
      <c r="W226">
        <v>0.716294729872061</v>
      </c>
      <c r="X226">
        <v>23.9465023040772</v>
      </c>
    </row>
    <row r="227" spans="21:24" x14ac:dyDescent="0.25">
      <c r="U227" t="s">
        <v>1110</v>
      </c>
      <c r="V227">
        <v>226</v>
      </c>
      <c r="W227">
        <v>1.1324358556524501</v>
      </c>
      <c r="X227">
        <v>23.939588840191199</v>
      </c>
    </row>
    <row r="228" spans="21:24" x14ac:dyDescent="0.25">
      <c r="U228" t="s">
        <v>4214</v>
      </c>
      <c r="V228">
        <v>227</v>
      </c>
      <c r="W228">
        <v>0.63966006761321603</v>
      </c>
      <c r="X228">
        <v>23.932039006551101</v>
      </c>
    </row>
    <row r="229" spans="21:24" x14ac:dyDescent="0.25">
      <c r="U229" t="s">
        <v>2190</v>
      </c>
      <c r="V229">
        <v>228</v>
      </c>
      <c r="W229">
        <v>1.0449446565848399</v>
      </c>
      <c r="X229">
        <v>23.9286715189616</v>
      </c>
    </row>
    <row r="230" spans="21:24" x14ac:dyDescent="0.25">
      <c r="U230" t="s">
        <v>3916</v>
      </c>
      <c r="V230">
        <v>229</v>
      </c>
      <c r="W230">
        <v>1.5834637969977801</v>
      </c>
      <c r="X230">
        <v>23.8942388807024</v>
      </c>
    </row>
    <row r="231" spans="21:24" x14ac:dyDescent="0.25">
      <c r="U231" t="s">
        <v>1095</v>
      </c>
      <c r="V231">
        <v>230</v>
      </c>
      <c r="W231">
        <v>1.4766664596963299</v>
      </c>
      <c r="X231">
        <v>23.8616449182684</v>
      </c>
    </row>
    <row r="232" spans="21:24" x14ac:dyDescent="0.25">
      <c r="V232">
        <v>231</v>
      </c>
      <c r="W232">
        <v>0.62030239298328804</v>
      </c>
      <c r="X232">
        <v>23.857010396321598</v>
      </c>
    </row>
    <row r="233" spans="21:24" x14ac:dyDescent="0.25">
      <c r="V233">
        <v>232</v>
      </c>
      <c r="W233">
        <v>1.40055624054929</v>
      </c>
      <c r="X233">
        <v>23.856886672973602</v>
      </c>
    </row>
    <row r="234" spans="21:24" x14ac:dyDescent="0.25">
      <c r="U234" t="s">
        <v>2484</v>
      </c>
      <c r="V234">
        <v>233</v>
      </c>
      <c r="W234">
        <v>1.2310739440035701</v>
      </c>
      <c r="X234">
        <v>23.845207055409698</v>
      </c>
    </row>
    <row r="235" spans="21:24" x14ac:dyDescent="0.25">
      <c r="U235" t="s">
        <v>2929</v>
      </c>
      <c r="V235">
        <v>234</v>
      </c>
      <c r="W235">
        <v>0.70666123585209395</v>
      </c>
      <c r="X235">
        <v>23.831790161132801</v>
      </c>
    </row>
    <row r="236" spans="21:24" x14ac:dyDescent="0.25">
      <c r="U236" t="s">
        <v>4223</v>
      </c>
      <c r="V236">
        <v>235</v>
      </c>
      <c r="W236">
        <v>1.42751380392069</v>
      </c>
      <c r="X236">
        <v>23.8223697117397</v>
      </c>
    </row>
    <row r="237" spans="21:24" x14ac:dyDescent="0.25">
      <c r="U237" t="s">
        <v>1731</v>
      </c>
      <c r="V237">
        <v>236</v>
      </c>
      <c r="W237">
        <v>0.60991289921500003</v>
      </c>
      <c r="X237">
        <v>23.8148501078288</v>
      </c>
    </row>
    <row r="238" spans="21:24" x14ac:dyDescent="0.25">
      <c r="V238">
        <v>237</v>
      </c>
      <c r="W238">
        <v>1.2883088358109001</v>
      </c>
      <c r="X238">
        <v>23.807294845581101</v>
      </c>
    </row>
    <row r="239" spans="21:24" x14ac:dyDescent="0.25">
      <c r="U239" t="s">
        <v>3473</v>
      </c>
      <c r="V239">
        <v>238</v>
      </c>
      <c r="W239">
        <v>1.1884508571688099</v>
      </c>
      <c r="X239">
        <v>23.806748453775999</v>
      </c>
    </row>
    <row r="240" spans="21:24" x14ac:dyDescent="0.25">
      <c r="U240" t="s">
        <v>1041</v>
      </c>
      <c r="V240">
        <v>239</v>
      </c>
      <c r="W240">
        <v>1.0326611942419901</v>
      </c>
      <c r="X240">
        <v>23.805652765127299</v>
      </c>
    </row>
    <row r="241" spans="21:24" x14ac:dyDescent="0.25">
      <c r="U241" t="s">
        <v>4232</v>
      </c>
      <c r="V241">
        <v>240</v>
      </c>
      <c r="W241">
        <v>1.0578444417117701</v>
      </c>
      <c r="X241">
        <v>23.798860931396501</v>
      </c>
    </row>
    <row r="242" spans="21:24" x14ac:dyDescent="0.25">
      <c r="U242" t="s">
        <v>2214</v>
      </c>
      <c r="V242">
        <v>241</v>
      </c>
      <c r="W242">
        <v>1.01343451260442</v>
      </c>
      <c r="X242">
        <v>23.791752497355098</v>
      </c>
    </row>
    <row r="243" spans="21:24" x14ac:dyDescent="0.25">
      <c r="U243" t="s">
        <v>1670</v>
      </c>
      <c r="V243">
        <v>242</v>
      </c>
      <c r="W243">
        <v>1.75677087351397</v>
      </c>
      <c r="X243">
        <v>23.787233543395999</v>
      </c>
    </row>
    <row r="244" spans="21:24" x14ac:dyDescent="0.25">
      <c r="U244" t="s">
        <v>1443</v>
      </c>
      <c r="V244">
        <v>243</v>
      </c>
      <c r="W244">
        <v>1.06047288881156</v>
      </c>
      <c r="X244">
        <v>23.781480380466999</v>
      </c>
    </row>
    <row r="245" spans="21:24" x14ac:dyDescent="0.25">
      <c r="U245" t="s">
        <v>3632</v>
      </c>
      <c r="V245">
        <v>244</v>
      </c>
      <c r="W245">
        <v>0.923282480253379</v>
      </c>
      <c r="X245">
        <v>23.778077732433001</v>
      </c>
    </row>
    <row r="246" spans="21:24" x14ac:dyDescent="0.25">
      <c r="U246" t="s">
        <v>2821</v>
      </c>
      <c r="V246">
        <v>245</v>
      </c>
      <c r="W246">
        <v>1.4664433456817101</v>
      </c>
      <c r="X246">
        <v>23.749330774943001</v>
      </c>
    </row>
    <row r="247" spans="21:24" x14ac:dyDescent="0.25">
      <c r="U247" t="s">
        <v>1022</v>
      </c>
      <c r="V247">
        <v>246</v>
      </c>
      <c r="W247">
        <v>1.1499388971906701</v>
      </c>
      <c r="X247">
        <v>23.7430102030436</v>
      </c>
    </row>
    <row r="248" spans="21:24" x14ac:dyDescent="0.25">
      <c r="U248" t="s">
        <v>1981</v>
      </c>
      <c r="V248">
        <v>247</v>
      </c>
      <c r="W248">
        <v>1.4687964263397899</v>
      </c>
      <c r="X248">
        <v>23.731275431315101</v>
      </c>
    </row>
    <row r="249" spans="21:24" x14ac:dyDescent="0.25">
      <c r="U249" t="s">
        <v>2631</v>
      </c>
      <c r="V249">
        <v>248</v>
      </c>
      <c r="W249">
        <v>2.09844426759763</v>
      </c>
      <c r="X249">
        <v>23.719469706217399</v>
      </c>
    </row>
    <row r="250" spans="21:24" x14ac:dyDescent="0.25">
      <c r="U250" t="s">
        <v>1756</v>
      </c>
      <c r="V250">
        <v>249</v>
      </c>
      <c r="W250">
        <v>1.0762749765735999</v>
      </c>
      <c r="X250">
        <v>23.7121293385824</v>
      </c>
    </row>
    <row r="251" spans="21:24" x14ac:dyDescent="0.25">
      <c r="U251" t="s">
        <v>2453</v>
      </c>
      <c r="V251">
        <v>250</v>
      </c>
      <c r="W251">
        <v>0.97821706800757102</v>
      </c>
      <c r="X251">
        <v>23.706473090431899</v>
      </c>
    </row>
    <row r="252" spans="21:24" x14ac:dyDescent="0.25">
      <c r="U252" t="s">
        <v>2312</v>
      </c>
      <c r="V252">
        <v>251</v>
      </c>
      <c r="W252">
        <v>0.99033740125484604</v>
      </c>
      <c r="X252">
        <v>23.695009994506801</v>
      </c>
    </row>
    <row r="253" spans="21:24" x14ac:dyDescent="0.25">
      <c r="U253" t="s">
        <v>2364</v>
      </c>
      <c r="V253">
        <v>252</v>
      </c>
      <c r="W253">
        <v>0.92563188552854103</v>
      </c>
      <c r="X253">
        <v>23.6857788903373</v>
      </c>
    </row>
    <row r="254" spans="21:24" x14ac:dyDescent="0.25">
      <c r="U254" t="s">
        <v>851</v>
      </c>
      <c r="V254">
        <v>253</v>
      </c>
      <c r="W254">
        <v>1.2927409143003601</v>
      </c>
      <c r="X254">
        <v>23.679863521030999</v>
      </c>
    </row>
    <row r="255" spans="21:24" x14ac:dyDescent="0.25">
      <c r="U255" t="s">
        <v>3335</v>
      </c>
      <c r="V255">
        <v>254</v>
      </c>
      <c r="W255">
        <v>0.94800538214327701</v>
      </c>
      <c r="X255">
        <v>23.667305128915</v>
      </c>
    </row>
    <row r="256" spans="21:24" x14ac:dyDescent="0.25">
      <c r="U256" t="s">
        <v>1857</v>
      </c>
      <c r="V256">
        <v>255</v>
      </c>
      <c r="W256">
        <v>0.84518320350201004</v>
      </c>
      <c r="X256">
        <v>23.6622065030611</v>
      </c>
    </row>
    <row r="257" spans="21:24" x14ac:dyDescent="0.25">
      <c r="U257" t="s">
        <v>1133</v>
      </c>
      <c r="V257">
        <v>256</v>
      </c>
      <c r="W257">
        <v>2.2265763970224199</v>
      </c>
      <c r="X257">
        <v>23.652275085449201</v>
      </c>
    </row>
    <row r="258" spans="21:24" x14ac:dyDescent="0.25">
      <c r="U258" t="s">
        <v>3368</v>
      </c>
      <c r="V258">
        <v>257</v>
      </c>
      <c r="W258">
        <v>1.1422727496987699</v>
      </c>
      <c r="X258">
        <v>23.6496564229329</v>
      </c>
    </row>
    <row r="259" spans="21:24" x14ac:dyDescent="0.25">
      <c r="U259" t="s">
        <v>1053</v>
      </c>
      <c r="V259">
        <v>258</v>
      </c>
      <c r="W259">
        <v>1.3971809071491501</v>
      </c>
      <c r="X259">
        <v>23.6331386566162</v>
      </c>
    </row>
    <row r="260" spans="21:24" x14ac:dyDescent="0.25">
      <c r="U260" t="s">
        <v>3374</v>
      </c>
      <c r="V260">
        <v>259</v>
      </c>
      <c r="W260">
        <v>1.08731977408309</v>
      </c>
      <c r="X260">
        <v>23.626053492228198</v>
      </c>
    </row>
    <row r="261" spans="21:24" x14ac:dyDescent="0.25">
      <c r="U261" t="s">
        <v>3900</v>
      </c>
      <c r="V261">
        <v>260</v>
      </c>
      <c r="W261">
        <v>1.51093696191187</v>
      </c>
      <c r="X261">
        <v>23.605965169270799</v>
      </c>
    </row>
    <row r="262" spans="21:24" x14ac:dyDescent="0.25">
      <c r="U262" t="s">
        <v>3745</v>
      </c>
      <c r="V262">
        <v>261</v>
      </c>
      <c r="W262">
        <v>0.90967224516053302</v>
      </c>
      <c r="X262">
        <v>23.593296344463599</v>
      </c>
    </row>
    <row r="263" spans="21:24" x14ac:dyDescent="0.25">
      <c r="U263" t="s">
        <v>3766</v>
      </c>
      <c r="V263">
        <v>262</v>
      </c>
      <c r="W263">
        <v>0.61904476689412502</v>
      </c>
      <c r="X263">
        <v>23.589784876505501</v>
      </c>
    </row>
    <row r="264" spans="21:24" x14ac:dyDescent="0.25">
      <c r="U264" t="s">
        <v>2263</v>
      </c>
      <c r="V264">
        <v>263</v>
      </c>
      <c r="W264">
        <v>1.2119133790732901</v>
      </c>
      <c r="X264">
        <v>23.5816144209642</v>
      </c>
    </row>
    <row r="265" spans="21:24" x14ac:dyDescent="0.25">
      <c r="U265" t="s">
        <v>2491</v>
      </c>
      <c r="V265">
        <v>264</v>
      </c>
      <c r="W265">
        <v>1.0556665810413799</v>
      </c>
      <c r="X265">
        <v>23.574021720886201</v>
      </c>
    </row>
    <row r="266" spans="21:24" x14ac:dyDescent="0.25">
      <c r="U266" t="s">
        <v>4235</v>
      </c>
      <c r="V266">
        <v>265</v>
      </c>
      <c r="W266">
        <v>1.5165263947155001</v>
      </c>
      <c r="X266">
        <v>23.572249603271501</v>
      </c>
    </row>
    <row r="267" spans="21:24" x14ac:dyDescent="0.25">
      <c r="U267" t="s">
        <v>4241</v>
      </c>
      <c r="V267">
        <v>266</v>
      </c>
      <c r="W267">
        <v>1.1696388518308201</v>
      </c>
      <c r="X267">
        <v>23.5630482893724</v>
      </c>
    </row>
    <row r="268" spans="21:24" x14ac:dyDescent="0.25">
      <c r="U268" t="s">
        <v>3698</v>
      </c>
      <c r="V268">
        <v>267</v>
      </c>
      <c r="W268">
        <v>1.22881907873638</v>
      </c>
      <c r="X268">
        <v>23.556057357788099</v>
      </c>
    </row>
    <row r="269" spans="21:24" x14ac:dyDescent="0.25">
      <c r="U269" t="s">
        <v>1971</v>
      </c>
      <c r="V269">
        <v>268</v>
      </c>
      <c r="W269">
        <v>1.5551197074182299</v>
      </c>
      <c r="X269">
        <v>23.550668207804399</v>
      </c>
    </row>
    <row r="270" spans="21:24" x14ac:dyDescent="0.25">
      <c r="U270" t="s">
        <v>1882</v>
      </c>
      <c r="V270">
        <v>269</v>
      </c>
      <c r="W270">
        <v>0.95979123649308296</v>
      </c>
      <c r="X270">
        <v>23.539758001054999</v>
      </c>
    </row>
    <row r="271" spans="21:24" x14ac:dyDescent="0.25">
      <c r="U271" t="s">
        <v>1117</v>
      </c>
      <c r="V271">
        <v>270</v>
      </c>
      <c r="W271">
        <v>2.0237092313288301</v>
      </c>
      <c r="X271">
        <v>23.5306440080915</v>
      </c>
    </row>
    <row r="272" spans="21:24" x14ac:dyDescent="0.25">
      <c r="U272" t="s">
        <v>1867</v>
      </c>
      <c r="V272">
        <v>271</v>
      </c>
      <c r="W272">
        <v>0.53902539821303597</v>
      </c>
      <c r="X272">
        <v>23.526571655273401</v>
      </c>
    </row>
    <row r="273" spans="21:24" x14ac:dyDescent="0.25">
      <c r="U273" t="s">
        <v>1065</v>
      </c>
      <c r="V273">
        <v>272</v>
      </c>
      <c r="W273">
        <v>1.26408434930145</v>
      </c>
      <c r="X273">
        <v>23.523218282063802</v>
      </c>
    </row>
    <row r="274" spans="21:24" x14ac:dyDescent="0.25">
      <c r="U274" t="s">
        <v>3936</v>
      </c>
      <c r="V274">
        <v>273</v>
      </c>
      <c r="W274">
        <v>2.0075110849144999</v>
      </c>
      <c r="X274">
        <v>23.500492095947301</v>
      </c>
    </row>
    <row r="275" spans="21:24" x14ac:dyDescent="0.25">
      <c r="U275" t="s">
        <v>1990</v>
      </c>
      <c r="V275">
        <v>274</v>
      </c>
      <c r="W275">
        <v>1.59990672750487</v>
      </c>
      <c r="X275">
        <v>23.4995164871216</v>
      </c>
    </row>
    <row r="276" spans="21:24" x14ac:dyDescent="0.25">
      <c r="U276" t="s">
        <v>1905</v>
      </c>
      <c r="V276">
        <v>275</v>
      </c>
      <c r="W276">
        <v>0.87184747048702904</v>
      </c>
      <c r="X276">
        <v>23.493733215332</v>
      </c>
    </row>
    <row r="277" spans="21:24" x14ac:dyDescent="0.25">
      <c r="V277">
        <v>276</v>
      </c>
      <c r="W277">
        <v>0.54146043060437199</v>
      </c>
      <c r="X277">
        <v>23.4926610946655</v>
      </c>
    </row>
    <row r="278" spans="21:24" x14ac:dyDescent="0.25">
      <c r="V278">
        <v>277</v>
      </c>
      <c r="W278">
        <v>1.15810389468631</v>
      </c>
      <c r="X278">
        <v>23.483451588948601</v>
      </c>
    </row>
    <row r="279" spans="21:24" x14ac:dyDescent="0.25">
      <c r="U279" t="s">
        <v>4248</v>
      </c>
      <c r="V279">
        <v>278</v>
      </c>
      <c r="W279">
        <v>0.59242572371846902</v>
      </c>
      <c r="X279">
        <v>23.482239450727199</v>
      </c>
    </row>
    <row r="280" spans="21:24" x14ac:dyDescent="0.25">
      <c r="V280">
        <v>279</v>
      </c>
      <c r="W280">
        <v>0.94591600260218001</v>
      </c>
      <c r="X280">
        <v>23.472755622863801</v>
      </c>
    </row>
    <row r="281" spans="21:24" x14ac:dyDescent="0.25">
      <c r="U281" t="s">
        <v>1018</v>
      </c>
      <c r="V281">
        <v>280</v>
      </c>
      <c r="W281">
        <v>1.3011171781662001</v>
      </c>
      <c r="X281">
        <v>23.467423248290999</v>
      </c>
    </row>
    <row r="282" spans="21:24" x14ac:dyDescent="0.25">
      <c r="U282" t="s">
        <v>3341</v>
      </c>
      <c r="V282">
        <v>281</v>
      </c>
      <c r="W282">
        <v>1.32622231840993</v>
      </c>
      <c r="X282">
        <v>23.4636240641276</v>
      </c>
    </row>
    <row r="283" spans="21:24" x14ac:dyDescent="0.25">
      <c r="U283" t="s">
        <v>2064</v>
      </c>
      <c r="V283">
        <v>282</v>
      </c>
      <c r="W283">
        <v>1.6777841321125799</v>
      </c>
      <c r="X283">
        <v>23.456748417445599</v>
      </c>
    </row>
    <row r="284" spans="21:24" x14ac:dyDescent="0.25">
      <c r="U284" t="s">
        <v>1155</v>
      </c>
      <c r="V284">
        <v>283</v>
      </c>
      <c r="W284">
        <v>2.0109797558813098</v>
      </c>
      <c r="X284">
        <v>23.449983723958301</v>
      </c>
    </row>
    <row r="285" spans="21:24" x14ac:dyDescent="0.25">
      <c r="U285" t="s">
        <v>4256</v>
      </c>
      <c r="V285">
        <v>284</v>
      </c>
      <c r="W285">
        <v>0.79832668917703298</v>
      </c>
      <c r="X285">
        <v>23.447686386108401</v>
      </c>
    </row>
    <row r="286" spans="21:24" x14ac:dyDescent="0.25">
      <c r="U286" t="s">
        <v>3959</v>
      </c>
      <c r="V286">
        <v>285</v>
      </c>
      <c r="W286">
        <v>0.98116456667417795</v>
      </c>
      <c r="X286">
        <v>23.4448099136353</v>
      </c>
    </row>
    <row r="287" spans="21:24" x14ac:dyDescent="0.25">
      <c r="U287" t="s">
        <v>4040</v>
      </c>
      <c r="V287">
        <v>286</v>
      </c>
      <c r="W287">
        <v>0.45355694918252099</v>
      </c>
      <c r="X287">
        <v>23.440655634953401</v>
      </c>
    </row>
    <row r="288" spans="21:24" x14ac:dyDescent="0.25">
      <c r="U288" t="s">
        <v>4259</v>
      </c>
      <c r="V288">
        <v>287</v>
      </c>
      <c r="W288">
        <v>1.4315673366069801</v>
      </c>
      <c r="X288">
        <v>23.438875706990601</v>
      </c>
    </row>
    <row r="289" spans="21:24" x14ac:dyDescent="0.25">
      <c r="V289">
        <v>288</v>
      </c>
      <c r="W289">
        <v>1.5316270161293499</v>
      </c>
      <c r="X289">
        <v>23.438604990641299</v>
      </c>
    </row>
    <row r="290" spans="21:24" x14ac:dyDescent="0.25">
      <c r="U290" t="s">
        <v>1638</v>
      </c>
      <c r="V290">
        <v>289</v>
      </c>
      <c r="W290">
        <v>1.0201890125150901</v>
      </c>
      <c r="X290">
        <v>23.4378253936768</v>
      </c>
    </row>
    <row r="291" spans="21:24" x14ac:dyDescent="0.25">
      <c r="U291" t="s">
        <v>2634</v>
      </c>
      <c r="V291">
        <v>290</v>
      </c>
      <c r="W291">
        <v>0.74773626477256405</v>
      </c>
      <c r="X291">
        <v>23.424145625187801</v>
      </c>
    </row>
    <row r="292" spans="21:24" x14ac:dyDescent="0.25">
      <c r="V292">
        <v>291</v>
      </c>
      <c r="W292">
        <v>1.07810969052289</v>
      </c>
      <c r="X292">
        <v>23.4165998458862</v>
      </c>
    </row>
    <row r="293" spans="21:24" x14ac:dyDescent="0.25">
      <c r="U293" t="s">
        <v>1585</v>
      </c>
      <c r="V293">
        <v>292</v>
      </c>
      <c r="W293">
        <v>1.7052127214762001</v>
      </c>
      <c r="X293">
        <v>23.413335391453298</v>
      </c>
    </row>
    <row r="294" spans="21:24" x14ac:dyDescent="0.25">
      <c r="U294" t="s">
        <v>2827</v>
      </c>
      <c r="V294">
        <v>293</v>
      </c>
      <c r="W294">
        <v>1.1078378495955501</v>
      </c>
      <c r="X294">
        <v>23.412275155385299</v>
      </c>
    </row>
    <row r="295" spans="21:24" x14ac:dyDescent="0.25">
      <c r="U295" t="s">
        <v>3110</v>
      </c>
      <c r="V295">
        <v>294</v>
      </c>
      <c r="W295">
        <v>1.14139413962949</v>
      </c>
      <c r="X295">
        <v>23.4066621780396</v>
      </c>
    </row>
    <row r="296" spans="21:24" x14ac:dyDescent="0.25">
      <c r="U296" t="s">
        <v>4010</v>
      </c>
      <c r="V296">
        <v>295</v>
      </c>
      <c r="W296">
        <v>0.747505507105237</v>
      </c>
      <c r="X296">
        <v>23.401970999581501</v>
      </c>
    </row>
    <row r="297" spans="21:24" x14ac:dyDescent="0.25">
      <c r="U297" t="s">
        <v>2531</v>
      </c>
      <c r="V297">
        <v>296</v>
      </c>
      <c r="W297">
        <v>0.82574924084169399</v>
      </c>
      <c r="X297">
        <v>23.395838419596402</v>
      </c>
    </row>
    <row r="298" spans="21:24" x14ac:dyDescent="0.25">
      <c r="U298" t="s">
        <v>4036</v>
      </c>
      <c r="V298">
        <v>297</v>
      </c>
      <c r="W298">
        <v>1.8111834200272201</v>
      </c>
      <c r="X298">
        <v>23.393567657470701</v>
      </c>
    </row>
    <row r="299" spans="21:24" x14ac:dyDescent="0.25">
      <c r="U299" t="s">
        <v>4266</v>
      </c>
      <c r="V299">
        <v>298</v>
      </c>
      <c r="W299">
        <v>1.30445496859086</v>
      </c>
      <c r="X299">
        <v>23.375360488891602</v>
      </c>
    </row>
    <row r="300" spans="21:24" x14ac:dyDescent="0.25">
      <c r="U300" t="s">
        <v>3135</v>
      </c>
      <c r="V300">
        <v>299</v>
      </c>
      <c r="W300">
        <v>0.68127545491401198</v>
      </c>
      <c r="X300">
        <v>23.371355438232399</v>
      </c>
    </row>
    <row r="301" spans="21:24" x14ac:dyDescent="0.25">
      <c r="U301" t="s">
        <v>1336</v>
      </c>
      <c r="V301">
        <v>300</v>
      </c>
      <c r="W301">
        <v>1.62930793879563</v>
      </c>
      <c r="X301">
        <v>23.371112442016599</v>
      </c>
    </row>
    <row r="302" spans="21:24" x14ac:dyDescent="0.25">
      <c r="V302">
        <v>301</v>
      </c>
      <c r="W302">
        <v>0.95899595971122997</v>
      </c>
      <c r="X302">
        <v>23.367096987637598</v>
      </c>
    </row>
    <row r="303" spans="21:24" x14ac:dyDescent="0.25">
      <c r="U303" t="s">
        <v>3896</v>
      </c>
      <c r="V303">
        <v>302</v>
      </c>
      <c r="W303">
        <v>0.88551484196924002</v>
      </c>
      <c r="X303">
        <v>23.365614754813102</v>
      </c>
    </row>
    <row r="304" spans="21:24" x14ac:dyDescent="0.25">
      <c r="V304">
        <v>303</v>
      </c>
      <c r="W304">
        <v>0.95889973480208801</v>
      </c>
      <c r="X304">
        <v>23.362813256003601</v>
      </c>
    </row>
    <row r="305" spans="21:24" x14ac:dyDescent="0.25">
      <c r="U305" t="s">
        <v>1962</v>
      </c>
      <c r="V305">
        <v>304</v>
      </c>
      <c r="W305">
        <v>1.5006044525526501</v>
      </c>
      <c r="X305">
        <v>23.350567245483401</v>
      </c>
    </row>
    <row r="306" spans="21:24" x14ac:dyDescent="0.25">
      <c r="U306" t="s">
        <v>4773</v>
      </c>
      <c r="V306">
        <v>305</v>
      </c>
      <c r="W306">
        <v>1.15897248586569</v>
      </c>
      <c r="X306">
        <v>23.344567743937201</v>
      </c>
    </row>
    <row r="307" spans="21:24" x14ac:dyDescent="0.25">
      <c r="U307" t="s">
        <v>4275</v>
      </c>
      <c r="V307">
        <v>306</v>
      </c>
      <c r="W307">
        <v>2.24549488065965</v>
      </c>
      <c r="X307">
        <v>23.3288592020671</v>
      </c>
    </row>
    <row r="308" spans="21:24" x14ac:dyDescent="0.25">
      <c r="U308" t="s">
        <v>2908</v>
      </c>
      <c r="V308">
        <v>307</v>
      </c>
      <c r="W308">
        <v>0.86483256359447402</v>
      </c>
      <c r="X308">
        <v>23.3281838553292</v>
      </c>
    </row>
    <row r="309" spans="21:24" x14ac:dyDescent="0.25">
      <c r="U309" t="s">
        <v>2959</v>
      </c>
      <c r="V309">
        <v>308</v>
      </c>
      <c r="W309">
        <v>1.6642222529247399</v>
      </c>
      <c r="X309">
        <v>23.326379776001001</v>
      </c>
    </row>
    <row r="310" spans="21:24" x14ac:dyDescent="0.25">
      <c r="V310">
        <v>309</v>
      </c>
      <c r="W310">
        <v>0.82720433644173996</v>
      </c>
      <c r="X310">
        <v>23.324146790937899</v>
      </c>
    </row>
    <row r="311" spans="21:24" x14ac:dyDescent="0.25">
      <c r="U311" t="s">
        <v>4284</v>
      </c>
      <c r="V311">
        <v>310</v>
      </c>
      <c r="W311">
        <v>1.2701595683762701</v>
      </c>
      <c r="X311">
        <v>23.280626296997099</v>
      </c>
    </row>
    <row r="312" spans="21:24" x14ac:dyDescent="0.25">
      <c r="U312" t="s">
        <v>4013</v>
      </c>
      <c r="V312">
        <v>311</v>
      </c>
      <c r="W312">
        <v>1.10204286701224</v>
      </c>
      <c r="X312">
        <v>23.249621464655899</v>
      </c>
    </row>
    <row r="313" spans="21:24" x14ac:dyDescent="0.25">
      <c r="U313" t="s">
        <v>2511</v>
      </c>
      <c r="V313">
        <v>312</v>
      </c>
      <c r="W313">
        <v>1.0762529006747501</v>
      </c>
      <c r="X313">
        <v>23.248449672352201</v>
      </c>
    </row>
    <row r="314" spans="21:24" x14ac:dyDescent="0.25">
      <c r="U314" t="s">
        <v>1720</v>
      </c>
      <c r="V314">
        <v>313</v>
      </c>
      <c r="W314">
        <v>1.27448394066108</v>
      </c>
      <c r="X314">
        <v>23.234422047932899</v>
      </c>
    </row>
    <row r="315" spans="21:24" x14ac:dyDescent="0.25">
      <c r="U315" t="s">
        <v>4287</v>
      </c>
      <c r="V315">
        <v>314</v>
      </c>
      <c r="W315">
        <v>0.99232188736290905</v>
      </c>
      <c r="X315">
        <v>23.223041152954099</v>
      </c>
    </row>
    <row r="316" spans="21:24" x14ac:dyDescent="0.25">
      <c r="U316" t="s">
        <v>3161</v>
      </c>
      <c r="V316">
        <v>315</v>
      </c>
      <c r="W316">
        <v>1.64434211215491</v>
      </c>
      <c r="X316">
        <v>23.220203986534699</v>
      </c>
    </row>
    <row r="317" spans="21:24" x14ac:dyDescent="0.25">
      <c r="U317" t="s">
        <v>4290</v>
      </c>
      <c r="V317">
        <v>316</v>
      </c>
      <c r="W317">
        <v>0.96798806588500896</v>
      </c>
      <c r="X317">
        <v>23.218254725138301</v>
      </c>
    </row>
    <row r="318" spans="21:24" x14ac:dyDescent="0.25">
      <c r="U318" t="s">
        <v>3140</v>
      </c>
      <c r="V318">
        <v>317</v>
      </c>
      <c r="W318">
        <v>1.19493393607224</v>
      </c>
      <c r="X318">
        <v>23.210668155125202</v>
      </c>
    </row>
    <row r="319" spans="21:24" x14ac:dyDescent="0.25">
      <c r="V319">
        <v>318</v>
      </c>
      <c r="W319">
        <v>0.653982812774903</v>
      </c>
      <c r="X319">
        <v>23.210473759969101</v>
      </c>
    </row>
    <row r="320" spans="21:24" x14ac:dyDescent="0.25">
      <c r="U320" t="s">
        <v>1317</v>
      </c>
      <c r="V320">
        <v>319</v>
      </c>
      <c r="W320">
        <v>1.1210347580961499</v>
      </c>
      <c r="X320">
        <v>23.207424603975699</v>
      </c>
    </row>
    <row r="321" spans="21:24" x14ac:dyDescent="0.25">
      <c r="U321" t="s">
        <v>3241</v>
      </c>
      <c r="V321">
        <v>320</v>
      </c>
      <c r="W321">
        <v>1.3401642023697899</v>
      </c>
      <c r="X321">
        <v>23.2020587921143</v>
      </c>
    </row>
    <row r="322" spans="21:24" x14ac:dyDescent="0.25">
      <c r="U322" t="s">
        <v>4293</v>
      </c>
      <c r="V322">
        <v>321</v>
      </c>
      <c r="W322">
        <v>1.1208014114709599</v>
      </c>
      <c r="X322">
        <v>23.1966668446859</v>
      </c>
    </row>
    <row r="323" spans="21:24" x14ac:dyDescent="0.25">
      <c r="U323" t="s">
        <v>2218</v>
      </c>
      <c r="V323">
        <v>322</v>
      </c>
      <c r="W323">
        <v>1.34677881246527</v>
      </c>
      <c r="X323">
        <v>23.192506926400299</v>
      </c>
    </row>
    <row r="324" spans="21:24" x14ac:dyDescent="0.25">
      <c r="U324" t="s">
        <v>3078</v>
      </c>
      <c r="V324">
        <v>323</v>
      </c>
      <c r="W324">
        <v>1.16003511958207</v>
      </c>
      <c r="X324">
        <v>23.192274983724001</v>
      </c>
    </row>
    <row r="325" spans="21:24" x14ac:dyDescent="0.25">
      <c r="U325" t="s">
        <v>2293</v>
      </c>
      <c r="V325">
        <v>324</v>
      </c>
      <c r="W325">
        <v>0.90312629947261602</v>
      </c>
      <c r="X325">
        <v>23.190858254065901</v>
      </c>
    </row>
    <row r="326" spans="21:24" x14ac:dyDescent="0.25">
      <c r="U326" t="s">
        <v>4300</v>
      </c>
      <c r="V326">
        <v>325</v>
      </c>
      <c r="W326">
        <v>1.45179595470065</v>
      </c>
      <c r="X326">
        <v>23.177132334027998</v>
      </c>
    </row>
    <row r="327" spans="21:24" x14ac:dyDescent="0.25">
      <c r="U327" t="s">
        <v>4306</v>
      </c>
      <c r="V327">
        <v>326</v>
      </c>
      <c r="W327">
        <v>0.949803354503027</v>
      </c>
      <c r="X327">
        <v>23.162566791881201</v>
      </c>
    </row>
    <row r="328" spans="21:24" x14ac:dyDescent="0.25">
      <c r="U328" t="s">
        <v>4309</v>
      </c>
      <c r="V328">
        <v>327</v>
      </c>
      <c r="W328">
        <v>1.21871093063735</v>
      </c>
      <c r="X328">
        <v>23.1584461212158</v>
      </c>
    </row>
    <row r="329" spans="21:24" x14ac:dyDescent="0.25">
      <c r="U329" t="s">
        <v>4314</v>
      </c>
      <c r="V329">
        <v>328</v>
      </c>
      <c r="W329">
        <v>0.62943914061406203</v>
      </c>
      <c r="X329">
        <v>23.1519062042236</v>
      </c>
    </row>
    <row r="330" spans="21:24" x14ac:dyDescent="0.25">
      <c r="U330" t="s">
        <v>1099</v>
      </c>
      <c r="V330">
        <v>329</v>
      </c>
      <c r="W330">
        <v>1.4789020610164501</v>
      </c>
      <c r="X330">
        <v>23.148203372955301</v>
      </c>
    </row>
    <row r="331" spans="21:24" x14ac:dyDescent="0.25">
      <c r="U331" t="s">
        <v>4320</v>
      </c>
      <c r="V331">
        <v>330</v>
      </c>
      <c r="W331">
        <v>1.0809189377953301</v>
      </c>
      <c r="X331">
        <v>23.145053704579698</v>
      </c>
    </row>
    <row r="332" spans="21:24" x14ac:dyDescent="0.25">
      <c r="U332" t="s">
        <v>2801</v>
      </c>
      <c r="V332">
        <v>331</v>
      </c>
      <c r="W332">
        <v>1.05738423266805</v>
      </c>
      <c r="X332">
        <v>23.1371165684291</v>
      </c>
    </row>
    <row r="333" spans="21:24" x14ac:dyDescent="0.25">
      <c r="U333" t="s">
        <v>1739</v>
      </c>
      <c r="V333">
        <v>332</v>
      </c>
      <c r="W333">
        <v>1.12371680779191</v>
      </c>
      <c r="X333">
        <v>23.1359813396747</v>
      </c>
    </row>
    <row r="334" spans="21:24" x14ac:dyDescent="0.25">
      <c r="V334">
        <v>333</v>
      </c>
      <c r="W334">
        <v>0.76653690914011197</v>
      </c>
      <c r="X334">
        <v>23.098468780517599</v>
      </c>
    </row>
    <row r="335" spans="21:24" x14ac:dyDescent="0.25">
      <c r="U335" t="s">
        <v>1259</v>
      </c>
      <c r="V335">
        <v>334</v>
      </c>
      <c r="W335">
        <v>1.1433392393720201</v>
      </c>
      <c r="X335">
        <v>23.097100530351899</v>
      </c>
    </row>
    <row r="336" spans="21:24" x14ac:dyDescent="0.25">
      <c r="U336" t="s">
        <v>1713</v>
      </c>
      <c r="V336">
        <v>335</v>
      </c>
      <c r="W336">
        <v>1.27596725428138</v>
      </c>
      <c r="X336">
        <v>23.094533375331299</v>
      </c>
    </row>
    <row r="337" spans="21:24" x14ac:dyDescent="0.25">
      <c r="U337" t="s">
        <v>4323</v>
      </c>
      <c r="V337">
        <v>336</v>
      </c>
      <c r="W337">
        <v>1.0630046125383299</v>
      </c>
      <c r="X337">
        <v>23.0900871276855</v>
      </c>
    </row>
    <row r="338" spans="21:24" x14ac:dyDescent="0.25">
      <c r="U338" t="s">
        <v>3280</v>
      </c>
      <c r="V338">
        <v>337</v>
      </c>
      <c r="W338">
        <v>1.4750392692728</v>
      </c>
      <c r="X338">
        <v>23.085317475455099</v>
      </c>
    </row>
    <row r="339" spans="21:24" x14ac:dyDescent="0.25">
      <c r="U339" t="s">
        <v>1340</v>
      </c>
      <c r="V339">
        <v>338</v>
      </c>
      <c r="W339">
        <v>1.08087333439039</v>
      </c>
      <c r="X339">
        <v>23.081386820475299</v>
      </c>
    </row>
    <row r="340" spans="21:24" x14ac:dyDescent="0.25">
      <c r="U340" t="s">
        <v>3487</v>
      </c>
      <c r="V340">
        <v>339</v>
      </c>
      <c r="W340">
        <v>1.21985200437088</v>
      </c>
      <c r="X340">
        <v>23.078958783830899</v>
      </c>
    </row>
    <row r="341" spans="21:24" x14ac:dyDescent="0.25">
      <c r="U341" t="s">
        <v>4331</v>
      </c>
      <c r="V341">
        <v>340</v>
      </c>
      <c r="W341">
        <v>0.83556964522408095</v>
      </c>
      <c r="X341">
        <v>23.061016219002902</v>
      </c>
    </row>
    <row r="342" spans="21:24" x14ac:dyDescent="0.25">
      <c r="U342" t="s">
        <v>2637</v>
      </c>
      <c r="V342">
        <v>341</v>
      </c>
      <c r="W342">
        <v>2.2614470673608702</v>
      </c>
      <c r="X342">
        <v>23.060604667663601</v>
      </c>
    </row>
    <row r="343" spans="21:24" x14ac:dyDescent="0.25">
      <c r="U343" t="s">
        <v>4338</v>
      </c>
      <c r="V343">
        <v>342</v>
      </c>
      <c r="W343">
        <v>1.3017065070437099</v>
      </c>
      <c r="X343">
        <v>23.059355822476501</v>
      </c>
    </row>
    <row r="344" spans="21:24" x14ac:dyDescent="0.25">
      <c r="U344" t="s">
        <v>4344</v>
      </c>
      <c r="V344">
        <v>343</v>
      </c>
      <c r="W344">
        <v>0.873438473690898</v>
      </c>
      <c r="X344">
        <v>23.0406504313151</v>
      </c>
    </row>
    <row r="345" spans="21:24" x14ac:dyDescent="0.25">
      <c r="V345">
        <v>344</v>
      </c>
      <c r="W345">
        <v>1.8435325536698901</v>
      </c>
      <c r="X345">
        <v>23.027503967285199</v>
      </c>
    </row>
    <row r="346" spans="21:24" x14ac:dyDescent="0.25">
      <c r="U346" t="s">
        <v>3211</v>
      </c>
      <c r="V346">
        <v>345</v>
      </c>
      <c r="W346">
        <v>0.80794732037544703</v>
      </c>
      <c r="X346">
        <v>23.009402275085399</v>
      </c>
    </row>
    <row r="347" spans="21:24" x14ac:dyDescent="0.25">
      <c r="U347" t="s">
        <v>2276</v>
      </c>
      <c r="V347">
        <v>346</v>
      </c>
      <c r="W347">
        <v>1.0246393527025699</v>
      </c>
      <c r="X347">
        <v>23.005918502807599</v>
      </c>
    </row>
    <row r="348" spans="21:24" x14ac:dyDescent="0.25">
      <c r="U348" t="s">
        <v>4349</v>
      </c>
      <c r="V348">
        <v>347</v>
      </c>
      <c r="W348">
        <v>1.8706224830092799</v>
      </c>
      <c r="X348">
        <v>22.9978477771466</v>
      </c>
    </row>
    <row r="349" spans="21:24" x14ac:dyDescent="0.25">
      <c r="U349" t="s">
        <v>2384</v>
      </c>
      <c r="V349">
        <v>348</v>
      </c>
      <c r="W349">
        <v>1.7581310037071201</v>
      </c>
      <c r="X349">
        <v>22.986927713666599</v>
      </c>
    </row>
    <row r="350" spans="21:24" x14ac:dyDescent="0.25">
      <c r="U350" t="s">
        <v>2392</v>
      </c>
      <c r="V350">
        <v>349</v>
      </c>
      <c r="W350">
        <v>1.07621095041243</v>
      </c>
      <c r="X350">
        <v>22.9346809387207</v>
      </c>
    </row>
    <row r="351" spans="21:24" x14ac:dyDescent="0.25">
      <c r="U351" t="s">
        <v>1298</v>
      </c>
      <c r="V351">
        <v>350</v>
      </c>
      <c r="W351">
        <v>1.4564575155961399</v>
      </c>
      <c r="X351">
        <v>22.923975245157902</v>
      </c>
    </row>
    <row r="352" spans="21:24" x14ac:dyDescent="0.25">
      <c r="U352" t="s">
        <v>2525</v>
      </c>
      <c r="V352">
        <v>351</v>
      </c>
      <c r="W352">
        <v>1.1761931115173201</v>
      </c>
      <c r="X352">
        <v>22.910436757405598</v>
      </c>
    </row>
    <row r="353" spans="21:24" x14ac:dyDescent="0.25">
      <c r="U353" t="s">
        <v>2090</v>
      </c>
      <c r="V353">
        <v>352</v>
      </c>
      <c r="W353">
        <v>1.5714824757171999</v>
      </c>
      <c r="X353">
        <v>22.897723388671899</v>
      </c>
    </row>
    <row r="354" spans="21:24" x14ac:dyDescent="0.25">
      <c r="U354" t="s">
        <v>3641</v>
      </c>
      <c r="V354">
        <v>353</v>
      </c>
      <c r="W354">
        <v>0.97107002405151699</v>
      </c>
      <c r="X354">
        <v>22.869721857706701</v>
      </c>
    </row>
    <row r="355" spans="21:24" x14ac:dyDescent="0.25">
      <c r="U355" t="s">
        <v>3221</v>
      </c>
      <c r="V355">
        <v>354</v>
      </c>
      <c r="W355">
        <v>1.21584532737983</v>
      </c>
      <c r="X355">
        <v>22.8537435531616</v>
      </c>
    </row>
    <row r="356" spans="21:24" x14ac:dyDescent="0.25">
      <c r="U356" t="s">
        <v>4352</v>
      </c>
      <c r="V356">
        <v>355</v>
      </c>
      <c r="W356">
        <v>1.2580134879934399</v>
      </c>
      <c r="X356">
        <v>22.853302160898799</v>
      </c>
    </row>
    <row r="357" spans="21:24" x14ac:dyDescent="0.25">
      <c r="V357">
        <v>356</v>
      </c>
      <c r="W357">
        <v>1.1557055129448499</v>
      </c>
      <c r="X357">
        <v>22.827609334673198</v>
      </c>
    </row>
    <row r="358" spans="21:24" x14ac:dyDescent="0.25">
      <c r="V358">
        <v>357</v>
      </c>
      <c r="W358">
        <v>1.6097946243233301</v>
      </c>
      <c r="X358">
        <v>22.825723171234099</v>
      </c>
    </row>
    <row r="359" spans="21:24" x14ac:dyDescent="0.25">
      <c r="U359" t="s">
        <v>1302</v>
      </c>
      <c r="V359">
        <v>358</v>
      </c>
      <c r="W359">
        <v>1.2391747175286201</v>
      </c>
      <c r="X359">
        <v>22.8148233095805</v>
      </c>
    </row>
    <row r="360" spans="21:24" x14ac:dyDescent="0.25">
      <c r="V360">
        <v>359</v>
      </c>
      <c r="W360">
        <v>1.5707010577838001</v>
      </c>
      <c r="X360">
        <v>22.810515812465098</v>
      </c>
    </row>
    <row r="361" spans="21:24" x14ac:dyDescent="0.25">
      <c r="U361" t="s">
        <v>3552</v>
      </c>
      <c r="V361">
        <v>360</v>
      </c>
      <c r="W361">
        <v>1.27649369802603</v>
      </c>
      <c r="X361">
        <v>22.787968794504799</v>
      </c>
    </row>
    <row r="362" spans="21:24" x14ac:dyDescent="0.25">
      <c r="U362" t="s">
        <v>3234</v>
      </c>
      <c r="V362">
        <v>361</v>
      </c>
      <c r="W362">
        <v>0.72936691944433496</v>
      </c>
      <c r="X362">
        <v>22.786910756428998</v>
      </c>
    </row>
    <row r="363" spans="21:24" x14ac:dyDescent="0.25">
      <c r="U363" t="s">
        <v>1766</v>
      </c>
      <c r="V363">
        <v>362</v>
      </c>
      <c r="W363">
        <v>1.63864926899454</v>
      </c>
      <c r="X363">
        <v>22.7778118133545</v>
      </c>
    </row>
    <row r="364" spans="21:24" x14ac:dyDescent="0.25">
      <c r="U364" t="s">
        <v>3510</v>
      </c>
      <c r="V364">
        <v>363</v>
      </c>
      <c r="W364">
        <v>1.65784495654466</v>
      </c>
      <c r="X364">
        <v>22.774752480643102</v>
      </c>
    </row>
    <row r="365" spans="21:24" x14ac:dyDescent="0.25">
      <c r="U365" t="s">
        <v>3723</v>
      </c>
      <c r="V365">
        <v>364</v>
      </c>
      <c r="W365">
        <v>1.2675560817826499</v>
      </c>
      <c r="X365">
        <v>22.7652546564738</v>
      </c>
    </row>
    <row r="366" spans="21:24" x14ac:dyDescent="0.25">
      <c r="U366" t="s">
        <v>2998</v>
      </c>
      <c r="V366">
        <v>365</v>
      </c>
      <c r="W366">
        <v>1.3933753988070601</v>
      </c>
      <c r="X366">
        <v>22.759923934936499</v>
      </c>
    </row>
    <row r="367" spans="21:24" x14ac:dyDescent="0.25">
      <c r="U367" t="s">
        <v>2069</v>
      </c>
      <c r="V367">
        <v>366</v>
      </c>
      <c r="W367">
        <v>1.1103764286138</v>
      </c>
      <c r="X367">
        <v>22.756622859409902</v>
      </c>
    </row>
    <row r="368" spans="21:24" x14ac:dyDescent="0.25">
      <c r="U368" t="s">
        <v>4366</v>
      </c>
      <c r="V368">
        <v>367</v>
      </c>
      <c r="W368">
        <v>1.6580465275587799</v>
      </c>
      <c r="X368">
        <v>22.747594833373999</v>
      </c>
    </row>
    <row r="369" spans="21:24" x14ac:dyDescent="0.25">
      <c r="V369">
        <v>368</v>
      </c>
      <c r="W369">
        <v>1.41876636049336</v>
      </c>
      <c r="X369">
        <v>22.7281888326009</v>
      </c>
    </row>
    <row r="370" spans="21:24" x14ac:dyDescent="0.25">
      <c r="U370" t="s">
        <v>1355</v>
      </c>
      <c r="V370">
        <v>369</v>
      </c>
      <c r="W370">
        <v>0.90418848838197996</v>
      </c>
      <c r="X370">
        <v>22.7247513991136</v>
      </c>
    </row>
    <row r="371" spans="21:24" x14ac:dyDescent="0.25">
      <c r="U371" t="s">
        <v>1204</v>
      </c>
      <c r="V371">
        <v>370</v>
      </c>
      <c r="W371">
        <v>1.3434657649727699</v>
      </c>
      <c r="X371">
        <v>22.722519556681299</v>
      </c>
    </row>
    <row r="372" spans="21:24" x14ac:dyDescent="0.25">
      <c r="U372" t="s">
        <v>2705</v>
      </c>
      <c r="V372">
        <v>371</v>
      </c>
      <c r="W372">
        <v>0.88187653677523203</v>
      </c>
      <c r="X372">
        <v>22.713491598765099</v>
      </c>
    </row>
    <row r="373" spans="21:24" x14ac:dyDescent="0.25">
      <c r="U373" t="s">
        <v>3593</v>
      </c>
      <c r="V373">
        <v>372</v>
      </c>
      <c r="W373">
        <v>0.96404096173605502</v>
      </c>
      <c r="X373">
        <v>22.7091367894953</v>
      </c>
    </row>
    <row r="374" spans="21:24" x14ac:dyDescent="0.25">
      <c r="U374" t="s">
        <v>3920</v>
      </c>
      <c r="V374">
        <v>373</v>
      </c>
      <c r="W374">
        <v>0.590705677025957</v>
      </c>
      <c r="X374">
        <v>22.6949361165365</v>
      </c>
    </row>
    <row r="375" spans="21:24" x14ac:dyDescent="0.25">
      <c r="U375" t="s">
        <v>2914</v>
      </c>
      <c r="V375">
        <v>374</v>
      </c>
      <c r="W375">
        <v>0.72863841614306402</v>
      </c>
      <c r="X375">
        <v>22.691086832682299</v>
      </c>
    </row>
    <row r="376" spans="21:24" x14ac:dyDescent="0.25">
      <c r="V376">
        <v>375</v>
      </c>
      <c r="W376">
        <v>0.46418689576912098</v>
      </c>
      <c r="X376">
        <v>22.688755416870102</v>
      </c>
    </row>
    <row r="377" spans="21:24" x14ac:dyDescent="0.25">
      <c r="V377">
        <v>376</v>
      </c>
      <c r="W377">
        <v>0.60353395352571604</v>
      </c>
      <c r="X377">
        <v>22.6788586703214</v>
      </c>
    </row>
    <row r="378" spans="21:24" x14ac:dyDescent="0.25">
      <c r="U378" t="s">
        <v>3908</v>
      </c>
      <c r="V378">
        <v>377</v>
      </c>
      <c r="W378">
        <v>1.4571938918872001</v>
      </c>
      <c r="X378">
        <v>22.670575823102698</v>
      </c>
    </row>
    <row r="379" spans="21:24" x14ac:dyDescent="0.25">
      <c r="U379" t="s">
        <v>2680</v>
      </c>
      <c r="V379">
        <v>378</v>
      </c>
      <c r="W379">
        <v>1.9528131663244599</v>
      </c>
      <c r="X379">
        <v>22.663001505533899</v>
      </c>
    </row>
    <row r="380" spans="21:24" x14ac:dyDescent="0.25">
      <c r="U380" t="s">
        <v>1230</v>
      </c>
      <c r="V380">
        <v>379</v>
      </c>
      <c r="W380">
        <v>1.03222340494563</v>
      </c>
      <c r="X380">
        <v>22.6615328788757</v>
      </c>
    </row>
    <row r="381" spans="21:24" x14ac:dyDescent="0.25">
      <c r="V381">
        <v>380</v>
      </c>
      <c r="W381">
        <v>0.59840871808944196</v>
      </c>
      <c r="X381">
        <v>22.654147338867201</v>
      </c>
    </row>
    <row r="382" spans="21:24" x14ac:dyDescent="0.25">
      <c r="U382" t="s">
        <v>4032</v>
      </c>
      <c r="V382">
        <v>381</v>
      </c>
      <c r="W382">
        <v>1.7427378288561799</v>
      </c>
      <c r="X382">
        <v>22.649408340454102</v>
      </c>
    </row>
    <row r="383" spans="21:24" x14ac:dyDescent="0.25">
      <c r="U383" t="s">
        <v>4380</v>
      </c>
      <c r="V383">
        <v>382</v>
      </c>
      <c r="W383">
        <v>1.1016359897610599</v>
      </c>
      <c r="X383">
        <v>22.638311658586801</v>
      </c>
    </row>
    <row r="384" spans="21:24" x14ac:dyDescent="0.25">
      <c r="U384" t="s">
        <v>2007</v>
      </c>
      <c r="V384">
        <v>383</v>
      </c>
      <c r="W384">
        <v>0.85973855698408097</v>
      </c>
      <c r="X384">
        <v>22.632981164114799</v>
      </c>
    </row>
    <row r="385" spans="21:24" x14ac:dyDescent="0.25">
      <c r="U385" t="s">
        <v>900</v>
      </c>
      <c r="V385">
        <v>384</v>
      </c>
      <c r="W385">
        <v>1.23099817186223</v>
      </c>
      <c r="X385">
        <v>22.621691158839599</v>
      </c>
    </row>
    <row r="386" spans="21:24" x14ac:dyDescent="0.25">
      <c r="U386" t="s">
        <v>3388</v>
      </c>
      <c r="V386">
        <v>385</v>
      </c>
      <c r="W386">
        <v>1.4542316241477</v>
      </c>
      <c r="X386">
        <v>22.602617263793899</v>
      </c>
    </row>
    <row r="387" spans="21:24" x14ac:dyDescent="0.25">
      <c r="V387">
        <v>386</v>
      </c>
      <c r="W387">
        <v>1.07919530592934</v>
      </c>
      <c r="X387">
        <v>22.586807409922301</v>
      </c>
    </row>
    <row r="388" spans="21:24" x14ac:dyDescent="0.25">
      <c r="U388" t="s">
        <v>3452</v>
      </c>
      <c r="V388">
        <v>387</v>
      </c>
      <c r="W388">
        <v>1.7479777973096899</v>
      </c>
      <c r="X388">
        <v>22.581529458363899</v>
      </c>
    </row>
    <row r="389" spans="21:24" x14ac:dyDescent="0.25">
      <c r="U389" t="s">
        <v>4385</v>
      </c>
      <c r="V389">
        <v>388</v>
      </c>
      <c r="W389">
        <v>1.3939143958779601</v>
      </c>
      <c r="X389">
        <v>22.573029444767901</v>
      </c>
    </row>
    <row r="390" spans="21:24" x14ac:dyDescent="0.25">
      <c r="U390" t="s">
        <v>2254</v>
      </c>
      <c r="V390">
        <v>389</v>
      </c>
      <c r="W390">
        <v>0.98875620670268305</v>
      </c>
      <c r="X390">
        <v>22.562181727091499</v>
      </c>
    </row>
    <row r="391" spans="21:24" x14ac:dyDescent="0.25">
      <c r="U391" t="s">
        <v>2698</v>
      </c>
      <c r="V391">
        <v>390</v>
      </c>
      <c r="W391">
        <v>1.0865562569443401</v>
      </c>
      <c r="X391">
        <v>22.559054238455602</v>
      </c>
    </row>
    <row r="392" spans="21:24" x14ac:dyDescent="0.25">
      <c r="U392" t="s">
        <v>1469</v>
      </c>
      <c r="V392">
        <v>391</v>
      </c>
      <c r="W392">
        <v>0.39707815294089899</v>
      </c>
      <c r="X392">
        <v>22.557453950246199</v>
      </c>
    </row>
    <row r="393" spans="21:24" x14ac:dyDescent="0.25">
      <c r="U393" t="s">
        <v>4390</v>
      </c>
      <c r="V393">
        <v>392</v>
      </c>
      <c r="W393">
        <v>0.85651329990241598</v>
      </c>
      <c r="X393">
        <v>22.555991036551301</v>
      </c>
    </row>
    <row r="394" spans="21:24" x14ac:dyDescent="0.25">
      <c r="U394" t="s">
        <v>3749</v>
      </c>
      <c r="V394">
        <v>393</v>
      </c>
      <c r="W394">
        <v>1.23260321215543</v>
      </c>
      <c r="X394">
        <v>22.544395446777301</v>
      </c>
    </row>
    <row r="395" spans="21:24" x14ac:dyDescent="0.25">
      <c r="U395" t="s">
        <v>3481</v>
      </c>
      <c r="V395">
        <v>394</v>
      </c>
      <c r="W395">
        <v>1.1496267250774099</v>
      </c>
      <c r="X395">
        <v>22.538831190629399</v>
      </c>
    </row>
    <row r="396" spans="21:24" x14ac:dyDescent="0.25">
      <c r="U396" t="s">
        <v>1392</v>
      </c>
      <c r="V396">
        <v>395</v>
      </c>
      <c r="W396">
        <v>1.6575348021016101</v>
      </c>
      <c r="X396">
        <v>22.537429809570298</v>
      </c>
    </row>
    <row r="397" spans="21:24" x14ac:dyDescent="0.25">
      <c r="U397" t="s">
        <v>1282</v>
      </c>
      <c r="V397">
        <v>396</v>
      </c>
      <c r="W397">
        <v>1.8896988991654999</v>
      </c>
      <c r="X397">
        <v>22.5362189156669</v>
      </c>
    </row>
    <row r="398" spans="21:24" x14ac:dyDescent="0.25">
      <c r="U398" t="s">
        <v>2424</v>
      </c>
      <c r="V398">
        <v>397</v>
      </c>
      <c r="W398">
        <v>1.1189672947976601</v>
      </c>
      <c r="X398">
        <v>22.506842353127201</v>
      </c>
    </row>
    <row r="399" spans="21:24" x14ac:dyDescent="0.25">
      <c r="U399" t="s">
        <v>967</v>
      </c>
      <c r="V399">
        <v>398</v>
      </c>
      <c r="W399">
        <v>1.15349592257322</v>
      </c>
      <c r="X399">
        <v>22.492532571156801</v>
      </c>
    </row>
    <row r="400" spans="21:24" x14ac:dyDescent="0.25">
      <c r="U400" t="s">
        <v>3154</v>
      </c>
      <c r="V400">
        <v>399</v>
      </c>
      <c r="W400">
        <v>1.5443616296631899</v>
      </c>
      <c r="X400">
        <v>22.492175102233901</v>
      </c>
    </row>
    <row r="401" spans="21:24" x14ac:dyDescent="0.25">
      <c r="U401" t="s">
        <v>2571</v>
      </c>
      <c r="V401">
        <v>400</v>
      </c>
      <c r="W401">
        <v>0.91320918266279105</v>
      </c>
      <c r="X401">
        <v>22.457908821105999</v>
      </c>
    </row>
    <row r="402" spans="21:24" x14ac:dyDescent="0.25">
      <c r="U402" t="s">
        <v>2350</v>
      </c>
      <c r="V402">
        <v>401</v>
      </c>
      <c r="W402">
        <v>1.65033453497031</v>
      </c>
      <c r="X402">
        <v>22.457125282287599</v>
      </c>
    </row>
    <row r="403" spans="21:24" x14ac:dyDescent="0.25">
      <c r="U403" t="s">
        <v>1178</v>
      </c>
      <c r="V403">
        <v>402</v>
      </c>
      <c r="W403">
        <v>1.1598224568372799</v>
      </c>
      <c r="X403">
        <v>22.4540618549694</v>
      </c>
    </row>
    <row r="404" spans="21:24" x14ac:dyDescent="0.25">
      <c r="U404" t="s">
        <v>4393</v>
      </c>
      <c r="V404">
        <v>403</v>
      </c>
      <c r="W404">
        <v>1.4613624473909099</v>
      </c>
      <c r="X404">
        <v>22.454015223185198</v>
      </c>
    </row>
    <row r="405" spans="21:24" x14ac:dyDescent="0.25">
      <c r="U405" t="s">
        <v>4078</v>
      </c>
      <c r="V405">
        <v>404</v>
      </c>
      <c r="W405">
        <v>1.8962680916628101</v>
      </c>
      <c r="X405">
        <v>22.4497022628784</v>
      </c>
    </row>
    <row r="406" spans="21:24" x14ac:dyDescent="0.25">
      <c r="U406" t="s">
        <v>3850</v>
      </c>
      <c r="V406">
        <v>405</v>
      </c>
      <c r="W406">
        <v>1.0045516060736199</v>
      </c>
      <c r="X406">
        <v>22.446832483464998</v>
      </c>
    </row>
    <row r="407" spans="21:24" x14ac:dyDescent="0.25">
      <c r="U407" t="s">
        <v>4054</v>
      </c>
      <c r="V407">
        <v>406</v>
      </c>
      <c r="W407">
        <v>1.1831192408354401</v>
      </c>
      <c r="X407">
        <v>22.443477190457902</v>
      </c>
    </row>
    <row r="408" spans="21:24" x14ac:dyDescent="0.25">
      <c r="U408" t="s">
        <v>2894</v>
      </c>
      <c r="V408">
        <v>407</v>
      </c>
      <c r="W408">
        <v>0.98233027440283105</v>
      </c>
      <c r="X408">
        <v>22.442888433282999</v>
      </c>
    </row>
    <row r="409" spans="21:24" x14ac:dyDescent="0.25">
      <c r="U409" t="s">
        <v>4399</v>
      </c>
      <c r="V409">
        <v>408</v>
      </c>
      <c r="W409">
        <v>1.6115904123308</v>
      </c>
      <c r="X409">
        <v>22.4298615773519</v>
      </c>
    </row>
    <row r="410" spans="21:24" x14ac:dyDescent="0.25">
      <c r="U410" t="s">
        <v>3089</v>
      </c>
      <c r="V410">
        <v>409</v>
      </c>
      <c r="W410">
        <v>0.96010687944662898</v>
      </c>
      <c r="X410">
        <v>22.428902353559199</v>
      </c>
    </row>
    <row r="411" spans="21:24" x14ac:dyDescent="0.25">
      <c r="U411" t="s">
        <v>3256</v>
      </c>
      <c r="V411">
        <v>410</v>
      </c>
      <c r="W411">
        <v>1.0352707768101701</v>
      </c>
      <c r="X411">
        <v>22.424272028605099</v>
      </c>
    </row>
    <row r="412" spans="21:24" x14ac:dyDescent="0.25">
      <c r="U412" t="s">
        <v>4406</v>
      </c>
      <c r="V412">
        <v>411</v>
      </c>
      <c r="W412">
        <v>1.1028160727384599</v>
      </c>
      <c r="X412">
        <v>22.422686210045399</v>
      </c>
    </row>
    <row r="413" spans="21:24" x14ac:dyDescent="0.25">
      <c r="U413" t="s">
        <v>2343</v>
      </c>
      <c r="V413">
        <v>412</v>
      </c>
      <c r="W413">
        <v>1.4413058930198801</v>
      </c>
      <c r="X413">
        <v>22.417410659790001</v>
      </c>
    </row>
    <row r="414" spans="21:24" x14ac:dyDescent="0.25">
      <c r="U414" t="s">
        <v>2501</v>
      </c>
      <c r="V414">
        <v>413</v>
      </c>
      <c r="W414">
        <v>2.5726316982100101</v>
      </c>
      <c r="X414">
        <v>22.4157716115316</v>
      </c>
    </row>
    <row r="415" spans="21:24" x14ac:dyDescent="0.25">
      <c r="U415" t="s">
        <v>3286</v>
      </c>
      <c r="V415">
        <v>414</v>
      </c>
      <c r="W415">
        <v>1.2079449534415101</v>
      </c>
      <c r="X415">
        <v>22.3894957224528</v>
      </c>
    </row>
    <row r="416" spans="21:24" x14ac:dyDescent="0.25">
      <c r="V416">
        <v>415</v>
      </c>
      <c r="W416">
        <v>2.0918224795602498</v>
      </c>
      <c r="X416">
        <v>22.384073121207098</v>
      </c>
    </row>
    <row r="417" spans="21:24" x14ac:dyDescent="0.25">
      <c r="V417">
        <v>416</v>
      </c>
      <c r="W417">
        <v>0.76818505986020602</v>
      </c>
      <c r="X417">
        <v>22.384010696411099</v>
      </c>
    </row>
    <row r="418" spans="21:24" x14ac:dyDescent="0.25">
      <c r="U418" t="s">
        <v>2784</v>
      </c>
      <c r="V418">
        <v>417</v>
      </c>
      <c r="W418">
        <v>0.86430717332463802</v>
      </c>
      <c r="X418">
        <v>22.3736551602681</v>
      </c>
    </row>
    <row r="419" spans="21:24" x14ac:dyDescent="0.25">
      <c r="U419" t="s">
        <v>3228</v>
      </c>
      <c r="V419">
        <v>418</v>
      </c>
      <c r="W419">
        <v>0.89532229743210701</v>
      </c>
      <c r="X419">
        <v>22.3710252588446</v>
      </c>
    </row>
    <row r="420" spans="21:24" x14ac:dyDescent="0.25">
      <c r="U420" t="s">
        <v>865</v>
      </c>
      <c r="V420">
        <v>419</v>
      </c>
      <c r="W420">
        <v>1.8966321104295301</v>
      </c>
      <c r="X420">
        <v>22.361232904287501</v>
      </c>
    </row>
    <row r="421" spans="21:24" x14ac:dyDescent="0.25">
      <c r="U421" t="s">
        <v>3857</v>
      </c>
      <c r="V421">
        <v>420</v>
      </c>
      <c r="W421">
        <v>1.0795191308651899</v>
      </c>
      <c r="X421">
        <v>22.356347020467101</v>
      </c>
    </row>
    <row r="422" spans="21:24" x14ac:dyDescent="0.25">
      <c r="U422" t="s">
        <v>4420</v>
      </c>
      <c r="V422">
        <v>421</v>
      </c>
      <c r="W422">
        <v>0.99961163199554703</v>
      </c>
      <c r="X422">
        <v>22.347603988647499</v>
      </c>
    </row>
    <row r="423" spans="21:24" x14ac:dyDescent="0.25">
      <c r="U423" t="s">
        <v>3311</v>
      </c>
      <c r="V423">
        <v>422</v>
      </c>
      <c r="W423">
        <v>0.84343512871616599</v>
      </c>
      <c r="X423">
        <v>22.339943105524199</v>
      </c>
    </row>
    <row r="424" spans="21:24" x14ac:dyDescent="0.25">
      <c r="U424" t="s">
        <v>1398</v>
      </c>
      <c r="V424">
        <v>423</v>
      </c>
      <c r="W424">
        <v>1.1845198738966101</v>
      </c>
      <c r="X424">
        <v>22.3087112720196</v>
      </c>
    </row>
    <row r="425" spans="21:24" x14ac:dyDescent="0.25">
      <c r="U425" t="s">
        <v>4423</v>
      </c>
      <c r="V425">
        <v>424</v>
      </c>
      <c r="W425">
        <v>1.6993293181993501</v>
      </c>
      <c r="X425">
        <v>22.294792811075801</v>
      </c>
    </row>
    <row r="426" spans="21:24" x14ac:dyDescent="0.25">
      <c r="V426">
        <v>425</v>
      </c>
      <c r="W426">
        <v>0.78759345994658603</v>
      </c>
      <c r="X426">
        <v>22.285860061645501</v>
      </c>
    </row>
    <row r="427" spans="21:24" x14ac:dyDescent="0.25">
      <c r="U427" t="s">
        <v>2719</v>
      </c>
      <c r="V427">
        <v>426</v>
      </c>
      <c r="W427">
        <v>0.88813047219064201</v>
      </c>
      <c r="X427">
        <v>22.273513112749399</v>
      </c>
    </row>
    <row r="428" spans="21:24" x14ac:dyDescent="0.25">
      <c r="U428" t="s">
        <v>894</v>
      </c>
      <c r="V428">
        <v>427</v>
      </c>
      <c r="W428">
        <v>0.73429956950812003</v>
      </c>
      <c r="X428">
        <v>22.271954536437999</v>
      </c>
    </row>
    <row r="429" spans="21:24" x14ac:dyDescent="0.25">
      <c r="U429" t="s">
        <v>2846</v>
      </c>
      <c r="V429">
        <v>428</v>
      </c>
      <c r="W429">
        <v>1.0201054664976501</v>
      </c>
      <c r="X429">
        <v>22.263629913330099</v>
      </c>
    </row>
    <row r="430" spans="21:24" x14ac:dyDescent="0.25">
      <c r="U430" t="s">
        <v>1827</v>
      </c>
      <c r="V430">
        <v>429</v>
      </c>
      <c r="W430">
        <v>1.10639834324079</v>
      </c>
      <c r="X430">
        <v>22.253980445861799</v>
      </c>
    </row>
    <row r="431" spans="21:24" x14ac:dyDescent="0.25">
      <c r="U431" t="s">
        <v>4059</v>
      </c>
      <c r="V431">
        <v>430</v>
      </c>
      <c r="W431">
        <v>1.59239430936263</v>
      </c>
      <c r="X431">
        <v>22.230823380606498</v>
      </c>
    </row>
    <row r="432" spans="21:24" x14ac:dyDescent="0.25">
      <c r="V432">
        <v>431</v>
      </c>
      <c r="W432">
        <v>0.88194621173332299</v>
      </c>
      <c r="X432">
        <v>22.2300819669451</v>
      </c>
    </row>
    <row r="433" spans="21:24" x14ac:dyDescent="0.25">
      <c r="U433" t="s">
        <v>1875</v>
      </c>
      <c r="V433">
        <v>432</v>
      </c>
      <c r="W433">
        <v>1.29857144867886</v>
      </c>
      <c r="X433">
        <v>22.220676898956299</v>
      </c>
    </row>
    <row r="434" spans="21:24" x14ac:dyDescent="0.25">
      <c r="V434">
        <v>433</v>
      </c>
      <c r="W434">
        <v>0.62109101379141496</v>
      </c>
      <c r="X434">
        <v>22.209970620962299</v>
      </c>
    </row>
    <row r="435" spans="21:24" x14ac:dyDescent="0.25">
      <c r="U435" t="s">
        <v>4426</v>
      </c>
      <c r="V435">
        <v>434</v>
      </c>
      <c r="W435">
        <v>1.1606898964735901</v>
      </c>
      <c r="X435">
        <v>22.1981785637992</v>
      </c>
    </row>
    <row r="436" spans="21:24" x14ac:dyDescent="0.25">
      <c r="V436">
        <v>435</v>
      </c>
      <c r="W436">
        <v>1.1572450739954701</v>
      </c>
      <c r="X436">
        <v>22.1958006078547</v>
      </c>
    </row>
    <row r="437" spans="21:24" x14ac:dyDescent="0.25">
      <c r="U437" t="s">
        <v>3085</v>
      </c>
      <c r="V437">
        <v>436</v>
      </c>
      <c r="W437">
        <v>1.1966469213661399</v>
      </c>
      <c r="X437">
        <v>22.1849223050204</v>
      </c>
    </row>
    <row r="438" spans="21:24" x14ac:dyDescent="0.25">
      <c r="U438" t="s">
        <v>4429</v>
      </c>
      <c r="V438">
        <v>437</v>
      </c>
      <c r="W438">
        <v>1.1706911750990601</v>
      </c>
      <c r="X438">
        <v>22.181737379594299</v>
      </c>
    </row>
    <row r="439" spans="21:24" x14ac:dyDescent="0.25">
      <c r="U439" t="s">
        <v>3597</v>
      </c>
      <c r="V439">
        <v>438</v>
      </c>
      <c r="W439">
        <v>0.80563235499171104</v>
      </c>
      <c r="X439">
        <v>22.169797134399399</v>
      </c>
    </row>
    <row r="440" spans="21:24" x14ac:dyDescent="0.25">
      <c r="U440" t="s">
        <v>3267</v>
      </c>
      <c r="V440">
        <v>439</v>
      </c>
      <c r="W440">
        <v>1.4764314786809101</v>
      </c>
      <c r="X440">
        <v>22.161863500421699</v>
      </c>
    </row>
    <row r="441" spans="21:24" x14ac:dyDescent="0.25">
      <c r="U441" t="s">
        <v>4432</v>
      </c>
      <c r="V441">
        <v>440</v>
      </c>
      <c r="W441">
        <v>1.00268905284182</v>
      </c>
      <c r="X441">
        <v>22.1535089492798</v>
      </c>
    </row>
    <row r="442" spans="21:24" x14ac:dyDescent="0.25">
      <c r="U442" t="s">
        <v>3838</v>
      </c>
      <c r="V442">
        <v>441</v>
      </c>
      <c r="W442">
        <v>1.38332133375037</v>
      </c>
      <c r="X442">
        <v>22.1406930776743</v>
      </c>
    </row>
    <row r="443" spans="21:24" x14ac:dyDescent="0.25">
      <c r="U443" t="s">
        <v>2715</v>
      </c>
      <c r="V443">
        <v>442</v>
      </c>
      <c r="W443">
        <v>0.99717776752652298</v>
      </c>
      <c r="X443">
        <v>22.136897659301798</v>
      </c>
    </row>
    <row r="444" spans="21:24" x14ac:dyDescent="0.25">
      <c r="U444" t="s">
        <v>1953</v>
      </c>
      <c r="V444">
        <v>443</v>
      </c>
      <c r="W444">
        <v>0.86322100238961996</v>
      </c>
      <c r="X444">
        <v>22.135980606079102</v>
      </c>
    </row>
    <row r="445" spans="21:24" x14ac:dyDescent="0.25">
      <c r="U445" t="s">
        <v>4435</v>
      </c>
      <c r="V445">
        <v>444</v>
      </c>
      <c r="W445">
        <v>0.789103375108689</v>
      </c>
      <c r="X445">
        <v>22.134688810868699</v>
      </c>
    </row>
    <row r="446" spans="21:24" x14ac:dyDescent="0.25">
      <c r="U446" t="s">
        <v>4438</v>
      </c>
      <c r="V446">
        <v>445</v>
      </c>
      <c r="W446">
        <v>1.43213555654638</v>
      </c>
      <c r="X446">
        <v>22.1300085067749</v>
      </c>
    </row>
    <row r="447" spans="21:24" x14ac:dyDescent="0.25">
      <c r="V447">
        <v>446</v>
      </c>
      <c r="W447">
        <v>1.1726145808508199</v>
      </c>
      <c r="X447">
        <v>22.1229696273804</v>
      </c>
    </row>
    <row r="448" spans="21:24" x14ac:dyDescent="0.25">
      <c r="U448" t="s">
        <v>1709</v>
      </c>
      <c r="V448">
        <v>447</v>
      </c>
      <c r="W448">
        <v>1.4011291934349099</v>
      </c>
      <c r="X448">
        <v>22.103923252650699</v>
      </c>
    </row>
    <row r="449" spans="21:24" x14ac:dyDescent="0.25">
      <c r="U449" t="s">
        <v>3009</v>
      </c>
      <c r="V449">
        <v>448</v>
      </c>
      <c r="W449">
        <v>1.4581962773230299</v>
      </c>
      <c r="X449">
        <v>22.092825126647899</v>
      </c>
    </row>
    <row r="450" spans="21:24" x14ac:dyDescent="0.25">
      <c r="U450" t="s">
        <v>4445</v>
      </c>
      <c r="V450">
        <v>449</v>
      </c>
      <c r="W450">
        <v>1.7385551258133001</v>
      </c>
      <c r="X450">
        <v>22.0926399230957</v>
      </c>
    </row>
    <row r="451" spans="21:24" x14ac:dyDescent="0.25">
      <c r="U451" t="s">
        <v>4449</v>
      </c>
      <c r="V451">
        <v>450</v>
      </c>
      <c r="W451">
        <v>1.7121386939682699</v>
      </c>
      <c r="X451">
        <v>22.080332120259602</v>
      </c>
    </row>
    <row r="452" spans="21:24" x14ac:dyDescent="0.25">
      <c r="U452" t="s">
        <v>4452</v>
      </c>
      <c r="V452">
        <v>451</v>
      </c>
      <c r="W452">
        <v>0.85374642305037096</v>
      </c>
      <c r="X452">
        <v>22.075202941894499</v>
      </c>
    </row>
    <row r="453" spans="21:24" x14ac:dyDescent="0.25">
      <c r="U453" t="s">
        <v>889</v>
      </c>
      <c r="V453">
        <v>452</v>
      </c>
      <c r="W453">
        <v>1.4773694931230099</v>
      </c>
      <c r="X453">
        <v>22.0719319857084</v>
      </c>
    </row>
    <row r="454" spans="21:24" x14ac:dyDescent="0.25">
      <c r="U454" t="s">
        <v>3193</v>
      </c>
      <c r="V454">
        <v>453</v>
      </c>
      <c r="W454">
        <v>1.25238596325454</v>
      </c>
      <c r="X454">
        <v>22.0711620037372</v>
      </c>
    </row>
    <row r="455" spans="21:24" x14ac:dyDescent="0.25">
      <c r="U455" t="s">
        <v>4458</v>
      </c>
      <c r="V455">
        <v>454</v>
      </c>
      <c r="W455">
        <v>1.61464266365689</v>
      </c>
      <c r="X455">
        <v>22.069209235055101</v>
      </c>
    </row>
    <row r="456" spans="21:24" x14ac:dyDescent="0.25">
      <c r="U456" t="s">
        <v>3963</v>
      </c>
      <c r="V456">
        <v>455</v>
      </c>
      <c r="W456">
        <v>1.2045988878128899</v>
      </c>
      <c r="X456">
        <v>22.066859308878598</v>
      </c>
    </row>
    <row r="457" spans="21:24" x14ac:dyDescent="0.25">
      <c r="U457" t="s">
        <v>4461</v>
      </c>
      <c r="V457">
        <v>456</v>
      </c>
      <c r="W457">
        <v>0.98278207962974895</v>
      </c>
      <c r="X457">
        <v>22.053592046101901</v>
      </c>
    </row>
    <row r="458" spans="21:24" x14ac:dyDescent="0.25">
      <c r="U458" t="s">
        <v>2749</v>
      </c>
      <c r="V458">
        <v>457</v>
      </c>
      <c r="W458">
        <v>1.1074627085095201</v>
      </c>
      <c r="X458">
        <v>22.030744552612301</v>
      </c>
    </row>
    <row r="459" spans="21:24" x14ac:dyDescent="0.25">
      <c r="U459" t="s">
        <v>2280</v>
      </c>
      <c r="V459">
        <v>458</v>
      </c>
      <c r="W459">
        <v>0.986460990966889</v>
      </c>
      <c r="X459">
        <v>22.028512409755201</v>
      </c>
    </row>
    <row r="460" spans="21:24" x14ac:dyDescent="0.25">
      <c r="V460">
        <v>459</v>
      </c>
      <c r="W460">
        <v>0.81928309134756006</v>
      </c>
      <c r="X460">
        <v>22.0247190648859</v>
      </c>
    </row>
    <row r="461" spans="21:24" x14ac:dyDescent="0.25">
      <c r="U461" t="s">
        <v>4735</v>
      </c>
      <c r="V461">
        <v>460</v>
      </c>
      <c r="W461">
        <v>0.97381024573643304</v>
      </c>
      <c r="X461">
        <v>22.018886566162099</v>
      </c>
    </row>
    <row r="462" spans="21:24" x14ac:dyDescent="0.25">
      <c r="U462" t="s">
        <v>2878</v>
      </c>
      <c r="V462">
        <v>461</v>
      </c>
      <c r="W462">
        <v>1.0715125950581299</v>
      </c>
      <c r="X462">
        <v>22.018222236633299</v>
      </c>
    </row>
    <row r="463" spans="21:24" x14ac:dyDescent="0.25">
      <c r="U463" t="s">
        <v>1375</v>
      </c>
      <c r="V463">
        <v>462</v>
      </c>
      <c r="W463">
        <v>0.78657087242464296</v>
      </c>
      <c r="X463">
        <v>21.998446528116901</v>
      </c>
    </row>
    <row r="464" spans="21:24" x14ac:dyDescent="0.25">
      <c r="U464" t="s">
        <v>1449</v>
      </c>
      <c r="V464">
        <v>463</v>
      </c>
      <c r="W464">
        <v>0.89415513721015905</v>
      </c>
      <c r="X464">
        <v>21.9930772781372</v>
      </c>
    </row>
    <row r="465" spans="21:24" x14ac:dyDescent="0.25">
      <c r="U465" t="s">
        <v>4464</v>
      </c>
      <c r="V465">
        <v>464</v>
      </c>
      <c r="W465">
        <v>0.66024534115898703</v>
      </c>
      <c r="X465">
        <v>21.9655345916748</v>
      </c>
    </row>
    <row r="466" spans="21:24" x14ac:dyDescent="0.25">
      <c r="U466" t="s">
        <v>1478</v>
      </c>
      <c r="V466">
        <v>465</v>
      </c>
      <c r="W466">
        <v>0.73744296118748298</v>
      </c>
      <c r="X466">
        <v>21.942607706243301</v>
      </c>
    </row>
    <row r="467" spans="21:24" x14ac:dyDescent="0.25">
      <c r="U467" t="s">
        <v>2335</v>
      </c>
      <c r="V467">
        <v>466</v>
      </c>
      <c r="W467">
        <v>2.6436656676284702</v>
      </c>
      <c r="X467">
        <v>21.936385699680901</v>
      </c>
    </row>
    <row r="468" spans="21:24" x14ac:dyDescent="0.25">
      <c r="U468" t="s">
        <v>2428</v>
      </c>
      <c r="V468">
        <v>467</v>
      </c>
      <c r="W468">
        <v>1.3472948541446801</v>
      </c>
      <c r="X468">
        <v>21.934940338134801</v>
      </c>
    </row>
    <row r="469" spans="21:24" x14ac:dyDescent="0.25">
      <c r="U469" t="s">
        <v>1184</v>
      </c>
      <c r="V469">
        <v>468</v>
      </c>
      <c r="W469">
        <v>1.10304037778018</v>
      </c>
      <c r="X469">
        <v>21.911272222345499</v>
      </c>
    </row>
    <row r="470" spans="21:24" x14ac:dyDescent="0.25">
      <c r="U470" t="s">
        <v>2477</v>
      </c>
      <c r="V470">
        <v>469</v>
      </c>
      <c r="W470">
        <v>1.5721161655540901</v>
      </c>
      <c r="X470">
        <v>21.906575884137801</v>
      </c>
    </row>
    <row r="471" spans="21:24" x14ac:dyDescent="0.25">
      <c r="U471" t="s">
        <v>2976</v>
      </c>
      <c r="V471">
        <v>470</v>
      </c>
      <c r="W471">
        <v>1.14072782740373</v>
      </c>
      <c r="X471">
        <v>21.898950068155902</v>
      </c>
    </row>
    <row r="472" spans="21:24" x14ac:dyDescent="0.25">
      <c r="U472" t="s">
        <v>4471</v>
      </c>
      <c r="V472">
        <v>471</v>
      </c>
      <c r="W472">
        <v>1.13320790649915</v>
      </c>
      <c r="X472">
        <v>21.890408325195299</v>
      </c>
    </row>
    <row r="473" spans="21:24" x14ac:dyDescent="0.25">
      <c r="U473" t="s">
        <v>4478</v>
      </c>
      <c r="V473">
        <v>472</v>
      </c>
      <c r="W473">
        <v>0.47729213189743902</v>
      </c>
      <c r="X473">
        <v>21.890377338116</v>
      </c>
    </row>
    <row r="474" spans="21:24" x14ac:dyDescent="0.25">
      <c r="U474" t="s">
        <v>3202</v>
      </c>
      <c r="V474">
        <v>473</v>
      </c>
      <c r="W474">
        <v>0.96023184749216905</v>
      </c>
      <c r="X474">
        <v>21.882000446319601</v>
      </c>
    </row>
    <row r="475" spans="21:24" x14ac:dyDescent="0.25">
      <c r="U475" t="s">
        <v>2923</v>
      </c>
      <c r="V475">
        <v>474</v>
      </c>
      <c r="W475">
        <v>1.3863960141162699</v>
      </c>
      <c r="X475">
        <v>21.8800026286732</v>
      </c>
    </row>
    <row r="476" spans="21:24" x14ac:dyDescent="0.25">
      <c r="U476" t="s">
        <v>948</v>
      </c>
      <c r="V476">
        <v>475</v>
      </c>
      <c r="W476">
        <v>0.75891980933148195</v>
      </c>
      <c r="X476">
        <v>21.874267005920402</v>
      </c>
    </row>
    <row r="477" spans="21:24" x14ac:dyDescent="0.25">
      <c r="U477" t="s">
        <v>1840</v>
      </c>
      <c r="V477">
        <v>476</v>
      </c>
      <c r="W477">
        <v>0.67749318059885899</v>
      </c>
      <c r="X477">
        <v>21.857689666748001</v>
      </c>
    </row>
    <row r="478" spans="21:24" x14ac:dyDescent="0.25">
      <c r="U478" t="s">
        <v>3773</v>
      </c>
      <c r="V478">
        <v>477</v>
      </c>
      <c r="W478">
        <v>1.4550004617348899</v>
      </c>
      <c r="X478">
        <v>21.837437543002</v>
      </c>
    </row>
    <row r="479" spans="21:24" x14ac:dyDescent="0.25">
      <c r="U479" t="s">
        <v>4481</v>
      </c>
      <c r="V479">
        <v>478</v>
      </c>
      <c r="W479">
        <v>1.2221934808988399</v>
      </c>
      <c r="X479">
        <v>21.832991686734299</v>
      </c>
    </row>
    <row r="480" spans="21:24" x14ac:dyDescent="0.25">
      <c r="U480" t="s">
        <v>2173</v>
      </c>
      <c r="V480">
        <v>479</v>
      </c>
      <c r="W480">
        <v>1.51821610368516</v>
      </c>
      <c r="X480">
        <v>21.832946083762401</v>
      </c>
    </row>
    <row r="481" spans="21:24" x14ac:dyDescent="0.25">
      <c r="U481" t="s">
        <v>3608</v>
      </c>
      <c r="V481">
        <v>480</v>
      </c>
      <c r="W481">
        <v>1.1788267900309299</v>
      </c>
      <c r="X481">
        <v>21.825168291727699</v>
      </c>
    </row>
    <row r="482" spans="21:24" x14ac:dyDescent="0.25">
      <c r="U482" t="s">
        <v>4486</v>
      </c>
      <c r="V482">
        <v>481</v>
      </c>
      <c r="W482">
        <v>1.2846182655762199</v>
      </c>
      <c r="X482">
        <v>21.815866661071802</v>
      </c>
    </row>
    <row r="483" spans="21:24" x14ac:dyDescent="0.25">
      <c r="U483" t="s">
        <v>3679</v>
      </c>
      <c r="V483">
        <v>482</v>
      </c>
      <c r="W483">
        <v>1.9861283111716399</v>
      </c>
      <c r="X483">
        <v>21.812643686930301</v>
      </c>
    </row>
    <row r="484" spans="21:24" x14ac:dyDescent="0.25">
      <c r="V484">
        <v>483</v>
      </c>
      <c r="W484">
        <v>0.90125957885398</v>
      </c>
      <c r="X484">
        <v>21.809236653645801</v>
      </c>
    </row>
    <row r="485" spans="21:24" x14ac:dyDescent="0.25">
      <c r="U485" t="s">
        <v>4489</v>
      </c>
      <c r="V485">
        <v>484</v>
      </c>
      <c r="W485">
        <v>0.88264886974645695</v>
      </c>
      <c r="X485">
        <v>21.801007704301298</v>
      </c>
    </row>
    <row r="486" spans="21:24" x14ac:dyDescent="0.25">
      <c r="V486">
        <v>485</v>
      </c>
      <c r="W486">
        <v>1.3898416210631399</v>
      </c>
      <c r="X486">
        <v>21.790453229631702</v>
      </c>
    </row>
    <row r="487" spans="21:24" x14ac:dyDescent="0.25">
      <c r="U487" t="s">
        <v>1307</v>
      </c>
      <c r="V487">
        <v>486</v>
      </c>
      <c r="W487">
        <v>1.1955256207970999</v>
      </c>
      <c r="X487">
        <v>21.786624735051898</v>
      </c>
    </row>
    <row r="488" spans="21:24" x14ac:dyDescent="0.25">
      <c r="V488">
        <v>487</v>
      </c>
      <c r="W488">
        <v>1.0335985502879199</v>
      </c>
      <c r="X488">
        <v>21.785489400227899</v>
      </c>
    </row>
    <row r="489" spans="21:24" x14ac:dyDescent="0.25">
      <c r="U489" t="s">
        <v>2597</v>
      </c>
      <c r="V489">
        <v>488</v>
      </c>
      <c r="W489">
        <v>1.1030982858152201</v>
      </c>
      <c r="X489">
        <v>21.775894037882502</v>
      </c>
    </row>
    <row r="490" spans="21:24" x14ac:dyDescent="0.25">
      <c r="U490" t="s">
        <v>2776</v>
      </c>
      <c r="V490">
        <v>489</v>
      </c>
      <c r="W490">
        <v>0.99892367065615295</v>
      </c>
      <c r="X490">
        <v>21.773632743141899</v>
      </c>
    </row>
    <row r="491" spans="21:24" x14ac:dyDescent="0.25">
      <c r="U491" t="s">
        <v>3991</v>
      </c>
      <c r="V491">
        <v>490</v>
      </c>
      <c r="W491">
        <v>1.00385767292682</v>
      </c>
      <c r="X491">
        <v>21.759935242789101</v>
      </c>
    </row>
    <row r="492" spans="21:24" x14ac:dyDescent="0.25">
      <c r="U492" t="s">
        <v>4492</v>
      </c>
      <c r="V492">
        <v>491</v>
      </c>
      <c r="W492">
        <v>1.1141323422437699</v>
      </c>
      <c r="X492">
        <v>21.756755828857401</v>
      </c>
    </row>
    <row r="493" spans="21:24" x14ac:dyDescent="0.25">
      <c r="U493" t="s">
        <v>1886</v>
      </c>
      <c r="V493">
        <v>492</v>
      </c>
      <c r="W493">
        <v>0.95821345061068397</v>
      </c>
      <c r="X493">
        <v>21.755654970804901</v>
      </c>
    </row>
    <row r="494" spans="21:24" x14ac:dyDescent="0.25">
      <c r="U494" t="s">
        <v>4499</v>
      </c>
      <c r="V494">
        <v>493</v>
      </c>
      <c r="W494">
        <v>2.0769848922865699</v>
      </c>
      <c r="X494">
        <v>21.741003183218101</v>
      </c>
    </row>
    <row r="495" spans="21:24" x14ac:dyDescent="0.25">
      <c r="U495" t="s">
        <v>3540</v>
      </c>
      <c r="V495">
        <v>494</v>
      </c>
      <c r="W495">
        <v>1.3945020996066599</v>
      </c>
      <c r="X495">
        <v>21.7246481577555</v>
      </c>
    </row>
    <row r="496" spans="21:24" x14ac:dyDescent="0.25">
      <c r="U496" t="s">
        <v>2729</v>
      </c>
      <c r="V496">
        <v>495</v>
      </c>
      <c r="W496">
        <v>1.2937843706180501</v>
      </c>
      <c r="X496">
        <v>21.7154026031494</v>
      </c>
    </row>
    <row r="497" spans="21:24" x14ac:dyDescent="0.25">
      <c r="U497" t="s">
        <v>3106</v>
      </c>
      <c r="V497">
        <v>496</v>
      </c>
      <c r="W497">
        <v>1.9301504594466701</v>
      </c>
      <c r="X497">
        <v>21.701989173889199</v>
      </c>
    </row>
    <row r="498" spans="21:24" x14ac:dyDescent="0.25">
      <c r="U498" t="s">
        <v>2046</v>
      </c>
      <c r="V498">
        <v>497</v>
      </c>
      <c r="W498">
        <v>1.09579660981261</v>
      </c>
      <c r="X498">
        <v>21.6943660736084</v>
      </c>
    </row>
    <row r="499" spans="21:24" x14ac:dyDescent="0.25">
      <c r="U499" t="s">
        <v>2135</v>
      </c>
      <c r="V499">
        <v>498</v>
      </c>
      <c r="W499">
        <v>1.31947860125379</v>
      </c>
      <c r="X499">
        <v>21.6890014012655</v>
      </c>
    </row>
    <row r="500" spans="21:24" x14ac:dyDescent="0.25">
      <c r="U500" t="s">
        <v>3578</v>
      </c>
      <c r="V500">
        <v>499</v>
      </c>
      <c r="W500">
        <v>0.81994660829439403</v>
      </c>
      <c r="X500">
        <v>21.674312432607</v>
      </c>
    </row>
    <row r="501" spans="21:24" x14ac:dyDescent="0.25">
      <c r="U501" t="s">
        <v>3296</v>
      </c>
      <c r="V501">
        <v>500</v>
      </c>
      <c r="W501">
        <v>1.19921523993896</v>
      </c>
      <c r="X501">
        <v>21.667817115783699</v>
      </c>
    </row>
    <row r="502" spans="21:24" x14ac:dyDescent="0.25">
      <c r="U502" t="s">
        <v>3691</v>
      </c>
      <c r="V502">
        <v>501</v>
      </c>
      <c r="W502">
        <v>0.88277890847415097</v>
      </c>
      <c r="X502">
        <v>21.657871246337901</v>
      </c>
    </row>
    <row r="503" spans="21:24" x14ac:dyDescent="0.25">
      <c r="U503" t="s">
        <v>3886</v>
      </c>
      <c r="V503">
        <v>502</v>
      </c>
      <c r="W503">
        <v>0.68125697457613199</v>
      </c>
      <c r="X503">
        <v>21.640917864712801</v>
      </c>
    </row>
    <row r="504" spans="21:24" x14ac:dyDescent="0.25">
      <c r="U504" t="s">
        <v>1536</v>
      </c>
      <c r="V504">
        <v>503</v>
      </c>
      <c r="W504">
        <v>0.75429379370434402</v>
      </c>
      <c r="X504">
        <v>21.638887058604801</v>
      </c>
    </row>
    <row r="505" spans="21:24" x14ac:dyDescent="0.25">
      <c r="U505" t="s">
        <v>3249</v>
      </c>
      <c r="V505">
        <v>504</v>
      </c>
      <c r="W505">
        <v>0.656904809373971</v>
      </c>
      <c r="X505">
        <v>21.633600870768198</v>
      </c>
    </row>
    <row r="506" spans="21:24" x14ac:dyDescent="0.25">
      <c r="U506" t="s">
        <v>1192</v>
      </c>
      <c r="V506">
        <v>505</v>
      </c>
      <c r="W506">
        <v>0.90909489569370905</v>
      </c>
      <c r="X506">
        <v>21.633219458840099</v>
      </c>
    </row>
    <row r="507" spans="21:24" x14ac:dyDescent="0.25">
      <c r="U507" t="s">
        <v>930</v>
      </c>
      <c r="V507">
        <v>506</v>
      </c>
      <c r="W507">
        <v>1.8974820830825601</v>
      </c>
      <c r="X507">
        <v>21.579532770010101</v>
      </c>
    </row>
    <row r="508" spans="21:24" x14ac:dyDescent="0.25">
      <c r="U508" t="s">
        <v>1411</v>
      </c>
      <c r="V508">
        <v>507</v>
      </c>
      <c r="W508">
        <v>0.98875470952236999</v>
      </c>
      <c r="X508">
        <v>21.574530087984499</v>
      </c>
    </row>
    <row r="509" spans="21:24" x14ac:dyDescent="0.25">
      <c r="U509" t="s">
        <v>2225</v>
      </c>
      <c r="V509">
        <v>508</v>
      </c>
      <c r="W509">
        <v>1.2154302683779299</v>
      </c>
      <c r="X509">
        <v>21.5716659545898</v>
      </c>
    </row>
    <row r="510" spans="21:24" x14ac:dyDescent="0.25">
      <c r="V510">
        <v>509</v>
      </c>
      <c r="W510">
        <v>1.2809097390138899</v>
      </c>
      <c r="X510">
        <v>21.567930984497099</v>
      </c>
    </row>
    <row r="511" spans="21:24" x14ac:dyDescent="0.25">
      <c r="U511" t="s">
        <v>1618</v>
      </c>
      <c r="V511">
        <v>510</v>
      </c>
      <c r="W511">
        <v>1.40616214169373</v>
      </c>
      <c r="X511">
        <v>21.549477577209501</v>
      </c>
    </row>
    <row r="512" spans="21:24" x14ac:dyDescent="0.25">
      <c r="U512" t="s">
        <v>2874</v>
      </c>
      <c r="V512">
        <v>511</v>
      </c>
      <c r="W512">
        <v>0.81435570904086696</v>
      </c>
      <c r="X512">
        <v>21.541936007413</v>
      </c>
    </row>
    <row r="513" spans="21:24" x14ac:dyDescent="0.25">
      <c r="U513" t="s">
        <v>3711</v>
      </c>
      <c r="V513">
        <v>512</v>
      </c>
      <c r="W513">
        <v>0.65372221604709801</v>
      </c>
      <c r="X513">
        <v>21.534716606140101</v>
      </c>
    </row>
    <row r="514" spans="21:24" x14ac:dyDescent="0.25">
      <c r="V514">
        <v>513</v>
      </c>
      <c r="W514">
        <v>1.1292593910539701</v>
      </c>
      <c r="X514">
        <v>21.531121412912999</v>
      </c>
    </row>
    <row r="515" spans="21:24" x14ac:dyDescent="0.25">
      <c r="U515" t="s">
        <v>2229</v>
      </c>
      <c r="V515">
        <v>514</v>
      </c>
      <c r="W515">
        <v>1.32256000445372</v>
      </c>
      <c r="X515">
        <v>21.5230627793532</v>
      </c>
    </row>
    <row r="516" spans="21:24" x14ac:dyDescent="0.25">
      <c r="U516" t="s">
        <v>2077</v>
      </c>
      <c r="V516">
        <v>515</v>
      </c>
      <c r="W516">
        <v>1.04113676493481</v>
      </c>
      <c r="X516">
        <v>21.491787303577802</v>
      </c>
    </row>
    <row r="517" spans="21:24" x14ac:dyDescent="0.25">
      <c r="U517" t="s">
        <v>3615</v>
      </c>
      <c r="V517">
        <v>516</v>
      </c>
      <c r="W517">
        <v>0.91139018855918497</v>
      </c>
      <c r="X517">
        <v>21.475158882141098</v>
      </c>
    </row>
    <row r="518" spans="21:24" x14ac:dyDescent="0.25">
      <c r="U518" t="s">
        <v>4510</v>
      </c>
      <c r="V518">
        <v>517</v>
      </c>
      <c r="W518">
        <v>1.3165076007423</v>
      </c>
      <c r="X518">
        <v>21.474005092274101</v>
      </c>
    </row>
    <row r="519" spans="21:24" x14ac:dyDescent="0.25">
      <c r="U519" t="s">
        <v>1208</v>
      </c>
      <c r="V519">
        <v>518</v>
      </c>
      <c r="W519">
        <v>1.4209335368338201</v>
      </c>
      <c r="X519">
        <v>21.431655536998399</v>
      </c>
    </row>
    <row r="520" spans="21:24" x14ac:dyDescent="0.25">
      <c r="U520" t="s">
        <v>3315</v>
      </c>
      <c r="V520">
        <v>519</v>
      </c>
      <c r="W520">
        <v>1.3833598157278799</v>
      </c>
      <c r="X520">
        <v>21.426480611165399</v>
      </c>
    </row>
    <row r="521" spans="21:24" x14ac:dyDescent="0.25">
      <c r="U521" t="s">
        <v>4515</v>
      </c>
      <c r="V521">
        <v>520</v>
      </c>
      <c r="W521">
        <v>1.33232707758836</v>
      </c>
      <c r="X521">
        <v>21.4220175425212</v>
      </c>
    </row>
    <row r="522" spans="21:24" x14ac:dyDescent="0.25">
      <c r="U522" t="s">
        <v>855</v>
      </c>
      <c r="V522">
        <v>521</v>
      </c>
      <c r="W522">
        <v>1.4160121246271899</v>
      </c>
      <c r="X522">
        <v>21.419619473544</v>
      </c>
    </row>
    <row r="523" spans="21:24" x14ac:dyDescent="0.25">
      <c r="U523" t="s">
        <v>3819</v>
      </c>
      <c r="V523">
        <v>522</v>
      </c>
      <c r="W523">
        <v>1.32862969365404</v>
      </c>
      <c r="X523">
        <v>21.393452731045802</v>
      </c>
    </row>
    <row r="524" spans="21:24" x14ac:dyDescent="0.25">
      <c r="U524" t="s">
        <v>3446</v>
      </c>
      <c r="V524">
        <v>523</v>
      </c>
      <c r="W524">
        <v>1.14659523256103</v>
      </c>
      <c r="X524">
        <v>21.390240449171799</v>
      </c>
    </row>
    <row r="525" spans="21:24" x14ac:dyDescent="0.25">
      <c r="U525" t="s">
        <v>1492</v>
      </c>
      <c r="V525">
        <v>524</v>
      </c>
      <c r="W525">
        <v>1.10408591095621</v>
      </c>
      <c r="X525">
        <v>21.3897716522217</v>
      </c>
    </row>
    <row r="526" spans="21:24" x14ac:dyDescent="0.25">
      <c r="U526" t="s">
        <v>2235</v>
      </c>
      <c r="V526">
        <v>525</v>
      </c>
      <c r="W526">
        <v>0.99431476199088797</v>
      </c>
      <c r="X526">
        <v>21.3844924926758</v>
      </c>
    </row>
    <row r="527" spans="21:24" x14ac:dyDescent="0.25">
      <c r="U527" t="s">
        <v>3058</v>
      </c>
      <c r="V527">
        <v>526</v>
      </c>
      <c r="W527">
        <v>1.35746783620619</v>
      </c>
      <c r="X527">
        <v>21.374091235074101</v>
      </c>
    </row>
    <row r="528" spans="21:24" x14ac:dyDescent="0.25">
      <c r="U528" t="s">
        <v>2943</v>
      </c>
      <c r="V528">
        <v>527</v>
      </c>
      <c r="W528">
        <v>1.13600593369734</v>
      </c>
      <c r="X528">
        <v>21.367467117309602</v>
      </c>
    </row>
    <row r="529" spans="21:24" x14ac:dyDescent="0.25">
      <c r="U529" t="s">
        <v>3064</v>
      </c>
      <c r="V529">
        <v>528</v>
      </c>
      <c r="W529">
        <v>1.33955564130812</v>
      </c>
      <c r="X529">
        <v>21.366489601135299</v>
      </c>
    </row>
    <row r="530" spans="21:24" x14ac:dyDescent="0.25">
      <c r="U530" t="s">
        <v>4754</v>
      </c>
      <c r="V530">
        <v>529</v>
      </c>
      <c r="W530">
        <v>0.98489272991585797</v>
      </c>
      <c r="X530">
        <v>21.359422302246099</v>
      </c>
    </row>
    <row r="531" spans="21:24" x14ac:dyDescent="0.25">
      <c r="U531" t="s">
        <v>4520</v>
      </c>
      <c r="V531">
        <v>530</v>
      </c>
      <c r="W531">
        <v>0.93052248904147405</v>
      </c>
      <c r="X531">
        <v>21.357005391802101</v>
      </c>
    </row>
    <row r="532" spans="21:24" x14ac:dyDescent="0.25">
      <c r="U532" t="s">
        <v>4745</v>
      </c>
      <c r="V532">
        <v>531</v>
      </c>
      <c r="W532">
        <v>1.9170214937254699</v>
      </c>
      <c r="X532">
        <v>21.352343299172102</v>
      </c>
    </row>
    <row r="533" spans="21:24" x14ac:dyDescent="0.25">
      <c r="U533" t="s">
        <v>1273</v>
      </c>
      <c r="V533">
        <v>532</v>
      </c>
      <c r="W533">
        <v>1.5329204171462101</v>
      </c>
      <c r="X533">
        <v>21.350497759305501</v>
      </c>
    </row>
    <row r="534" spans="21:24" x14ac:dyDescent="0.25">
      <c r="U534" t="s">
        <v>2144</v>
      </c>
      <c r="V534">
        <v>533</v>
      </c>
      <c r="W534">
        <v>1.2633911129022799</v>
      </c>
      <c r="X534">
        <v>21.349041302998899</v>
      </c>
    </row>
    <row r="535" spans="21:24" x14ac:dyDescent="0.25">
      <c r="U535" t="s">
        <v>4526</v>
      </c>
      <c r="V535">
        <v>534</v>
      </c>
      <c r="W535">
        <v>1.223800359045</v>
      </c>
      <c r="X535">
        <v>21.337902704874701</v>
      </c>
    </row>
    <row r="536" spans="21:24" x14ac:dyDescent="0.25">
      <c r="U536" t="s">
        <v>4529</v>
      </c>
      <c r="V536">
        <v>535</v>
      </c>
      <c r="W536">
        <v>1.0448438461660601</v>
      </c>
      <c r="X536">
        <v>21.331429862976101</v>
      </c>
    </row>
    <row r="537" spans="21:24" x14ac:dyDescent="0.25">
      <c r="U537" t="s">
        <v>4715</v>
      </c>
      <c r="V537">
        <v>536</v>
      </c>
      <c r="W537">
        <v>0.93008668657137095</v>
      </c>
      <c r="X537">
        <v>21.3311761220296</v>
      </c>
    </row>
    <row r="538" spans="21:24" x14ac:dyDescent="0.25">
      <c r="U538" t="s">
        <v>4532</v>
      </c>
      <c r="V538">
        <v>537</v>
      </c>
      <c r="W538">
        <v>0.92682064328138403</v>
      </c>
      <c r="X538">
        <v>21.326906350942799</v>
      </c>
    </row>
    <row r="539" spans="21:24" x14ac:dyDescent="0.25">
      <c r="U539" t="s">
        <v>4535</v>
      </c>
      <c r="V539">
        <v>538</v>
      </c>
      <c r="W539">
        <v>1.2810935574528799</v>
      </c>
      <c r="X539">
        <v>21.317623519897499</v>
      </c>
    </row>
    <row r="540" spans="21:24" x14ac:dyDescent="0.25">
      <c r="U540" t="s">
        <v>1198</v>
      </c>
      <c r="V540">
        <v>539</v>
      </c>
      <c r="W540">
        <v>0.74340398956351394</v>
      </c>
      <c r="X540">
        <v>21.3127585324374</v>
      </c>
    </row>
    <row r="541" spans="21:24" x14ac:dyDescent="0.25">
      <c r="U541" t="s">
        <v>2601</v>
      </c>
      <c r="V541">
        <v>540</v>
      </c>
      <c r="W541">
        <v>1.0468990292021001</v>
      </c>
      <c r="X541">
        <v>21.3125298363822</v>
      </c>
    </row>
    <row r="542" spans="21:24" x14ac:dyDescent="0.25">
      <c r="U542" t="s">
        <v>3397</v>
      </c>
      <c r="V542">
        <v>541</v>
      </c>
      <c r="W542">
        <v>1.4163218764516701</v>
      </c>
      <c r="X542">
        <v>21.311549620194899</v>
      </c>
    </row>
    <row r="543" spans="21:24" x14ac:dyDescent="0.25">
      <c r="U543" t="s">
        <v>3784</v>
      </c>
      <c r="V543">
        <v>542</v>
      </c>
      <c r="W543">
        <v>0.69559003211213499</v>
      </c>
      <c r="X543">
        <v>21.286843027387299</v>
      </c>
    </row>
    <row r="544" spans="21:24" x14ac:dyDescent="0.25">
      <c r="U544" t="s">
        <v>1929</v>
      </c>
      <c r="V544">
        <v>543</v>
      </c>
      <c r="W544">
        <v>1.1078599479875699</v>
      </c>
      <c r="X544">
        <v>21.284162139892601</v>
      </c>
    </row>
    <row r="545" spans="21:24" x14ac:dyDescent="0.25">
      <c r="U545" t="s">
        <v>3185</v>
      </c>
      <c r="V545">
        <v>544</v>
      </c>
      <c r="W545">
        <v>1.00912476738152</v>
      </c>
      <c r="X545">
        <v>21.278734553943998</v>
      </c>
    </row>
    <row r="546" spans="21:24" x14ac:dyDescent="0.25">
      <c r="U546" t="s">
        <v>4540</v>
      </c>
      <c r="V546">
        <v>545</v>
      </c>
      <c r="W546">
        <v>1.5128056112823201</v>
      </c>
      <c r="X546">
        <v>21.249290307362902</v>
      </c>
    </row>
    <row r="547" spans="21:24" x14ac:dyDescent="0.25">
      <c r="U547" t="s">
        <v>3409</v>
      </c>
      <c r="V547">
        <v>546</v>
      </c>
      <c r="W547">
        <v>1.0554664614177101</v>
      </c>
      <c r="X547">
        <v>21.234354019165</v>
      </c>
    </row>
    <row r="548" spans="21:24" x14ac:dyDescent="0.25">
      <c r="U548" t="s">
        <v>4065</v>
      </c>
      <c r="V548">
        <v>547</v>
      </c>
      <c r="W548">
        <v>1.7438397563213699</v>
      </c>
      <c r="X548">
        <v>21.2215119770595</v>
      </c>
    </row>
    <row r="549" spans="21:24" x14ac:dyDescent="0.25">
      <c r="U549" t="s">
        <v>3671</v>
      </c>
      <c r="V549">
        <v>548</v>
      </c>
      <c r="W549">
        <v>1.10916071479885</v>
      </c>
      <c r="X549">
        <v>21.205545598810399</v>
      </c>
    </row>
    <row r="550" spans="21:24" x14ac:dyDescent="0.25">
      <c r="U550" t="s">
        <v>3637</v>
      </c>
      <c r="V550">
        <v>549</v>
      </c>
      <c r="W550">
        <v>0.99621650028902997</v>
      </c>
      <c r="X550">
        <v>21.203068869454501</v>
      </c>
    </row>
    <row r="551" spans="21:24" x14ac:dyDescent="0.25">
      <c r="U551" t="s">
        <v>1937</v>
      </c>
      <c r="V551">
        <v>550</v>
      </c>
      <c r="W551">
        <v>1.3413508311542801</v>
      </c>
      <c r="X551">
        <v>21.200235639299699</v>
      </c>
    </row>
    <row r="552" spans="21:24" x14ac:dyDescent="0.25">
      <c r="U552" t="s">
        <v>2318</v>
      </c>
      <c r="V552">
        <v>551</v>
      </c>
      <c r="W552">
        <v>1.1699525582914001</v>
      </c>
      <c r="X552">
        <v>21.191258430481</v>
      </c>
    </row>
    <row r="553" spans="21:24" x14ac:dyDescent="0.25">
      <c r="U553" t="s">
        <v>3798</v>
      </c>
      <c r="V553">
        <v>552</v>
      </c>
      <c r="W553">
        <v>1.20813450533768</v>
      </c>
      <c r="X553">
        <v>21.163772310529399</v>
      </c>
    </row>
    <row r="554" spans="21:24" x14ac:dyDescent="0.25">
      <c r="U554" t="s">
        <v>2029</v>
      </c>
      <c r="V554">
        <v>553</v>
      </c>
      <c r="W554">
        <v>1.1110134731609</v>
      </c>
      <c r="X554">
        <v>21.142213674692002</v>
      </c>
    </row>
    <row r="555" spans="21:24" x14ac:dyDescent="0.25">
      <c r="U555" t="s">
        <v>3016</v>
      </c>
      <c r="V555">
        <v>554</v>
      </c>
      <c r="W555">
        <v>1.7479858785303</v>
      </c>
      <c r="X555">
        <v>21.137952532087098</v>
      </c>
    </row>
    <row r="556" spans="21:24" x14ac:dyDescent="0.25">
      <c r="U556" t="s">
        <v>3093</v>
      </c>
      <c r="V556">
        <v>555</v>
      </c>
      <c r="W556">
        <v>1.5168031413838201</v>
      </c>
      <c r="X556">
        <v>21.128989900861502</v>
      </c>
    </row>
    <row r="557" spans="21:24" x14ac:dyDescent="0.25">
      <c r="U557" t="s">
        <v>1219</v>
      </c>
      <c r="V557">
        <v>556</v>
      </c>
      <c r="W557">
        <v>0.57009044378358698</v>
      </c>
      <c r="X557">
        <v>21.0644943237305</v>
      </c>
    </row>
    <row r="558" spans="21:24" x14ac:dyDescent="0.25">
      <c r="U558" t="s">
        <v>2684</v>
      </c>
      <c r="V558">
        <v>557</v>
      </c>
      <c r="W558">
        <v>1.57450020067856</v>
      </c>
      <c r="X558">
        <v>21.059639270489001</v>
      </c>
    </row>
    <row r="559" spans="21:24" x14ac:dyDescent="0.25">
      <c r="U559" t="s">
        <v>3588</v>
      </c>
      <c r="V559">
        <v>558</v>
      </c>
      <c r="W559">
        <v>0.68083445600719805</v>
      </c>
      <c r="X559">
        <v>21.049013484608</v>
      </c>
    </row>
    <row r="560" spans="21:24" x14ac:dyDescent="0.25">
      <c r="U560" t="s">
        <v>4547</v>
      </c>
      <c r="V560">
        <v>559</v>
      </c>
      <c r="W560">
        <v>1.2733490690747999</v>
      </c>
      <c r="X560">
        <v>21.0474445343018</v>
      </c>
    </row>
    <row r="561" spans="21:24" x14ac:dyDescent="0.25">
      <c r="U561" t="s">
        <v>4556</v>
      </c>
      <c r="V561">
        <v>560</v>
      </c>
      <c r="W561">
        <v>1.7492022627853501</v>
      </c>
      <c r="X561">
        <v>21.034600939069499</v>
      </c>
    </row>
    <row r="562" spans="21:24" x14ac:dyDescent="0.25">
      <c r="U562" t="s">
        <v>3834</v>
      </c>
      <c r="V562">
        <v>561</v>
      </c>
      <c r="W562">
        <v>1.5108875399288599</v>
      </c>
      <c r="X562">
        <v>21.015669981638599</v>
      </c>
    </row>
    <row r="563" spans="21:24" x14ac:dyDescent="0.25">
      <c r="U563" t="s">
        <v>1362</v>
      </c>
      <c r="V563">
        <v>562</v>
      </c>
      <c r="W563">
        <v>0.77265790735433104</v>
      </c>
      <c r="X563">
        <v>21.005244181706399</v>
      </c>
    </row>
    <row r="564" spans="21:24" x14ac:dyDescent="0.25">
      <c r="U564" t="s">
        <v>2243</v>
      </c>
      <c r="V564">
        <v>563</v>
      </c>
      <c r="W564">
        <v>1.4590659627167899</v>
      </c>
      <c r="X564">
        <v>20.995080130440801</v>
      </c>
    </row>
    <row r="565" spans="21:24" x14ac:dyDescent="0.25">
      <c r="U565" t="s">
        <v>4562</v>
      </c>
      <c r="V565">
        <v>564</v>
      </c>
      <c r="W565">
        <v>0.93502512312030395</v>
      </c>
      <c r="X565">
        <v>20.9894533890944</v>
      </c>
    </row>
    <row r="566" spans="21:24" x14ac:dyDescent="0.25">
      <c r="U566" t="s">
        <v>1749</v>
      </c>
      <c r="V566">
        <v>565</v>
      </c>
      <c r="W566">
        <v>1.35720587635576</v>
      </c>
      <c r="X566">
        <v>20.9820380210876</v>
      </c>
    </row>
    <row r="567" spans="21:24" x14ac:dyDescent="0.25">
      <c r="U567" t="s">
        <v>1821</v>
      </c>
      <c r="V567">
        <v>566</v>
      </c>
      <c r="W567">
        <v>1.2404025497002</v>
      </c>
      <c r="X567">
        <v>20.976914039024901</v>
      </c>
    </row>
    <row r="568" spans="21:24" x14ac:dyDescent="0.25">
      <c r="U568" t="s">
        <v>1290</v>
      </c>
      <c r="V568">
        <v>567</v>
      </c>
      <c r="W568">
        <v>1.7089713586320201</v>
      </c>
      <c r="X568">
        <v>20.9746435165405</v>
      </c>
    </row>
    <row r="569" spans="21:24" x14ac:dyDescent="0.25">
      <c r="U569" t="s">
        <v>3844</v>
      </c>
      <c r="V569">
        <v>568</v>
      </c>
      <c r="W569">
        <v>1.4716061496483399</v>
      </c>
      <c r="X569">
        <v>20.974255781907299</v>
      </c>
    </row>
    <row r="570" spans="21:24" x14ac:dyDescent="0.25">
      <c r="U570" t="s">
        <v>4567</v>
      </c>
      <c r="V570">
        <v>569</v>
      </c>
      <c r="W570">
        <v>1.32689742188344</v>
      </c>
      <c r="X570">
        <v>20.953910387479301</v>
      </c>
    </row>
    <row r="571" spans="21:24" x14ac:dyDescent="0.25">
      <c r="U571" t="s">
        <v>2933</v>
      </c>
      <c r="V571">
        <v>570</v>
      </c>
      <c r="W571">
        <v>0.71000585662606197</v>
      </c>
      <c r="X571">
        <v>20.942111968994102</v>
      </c>
    </row>
    <row r="572" spans="21:24" x14ac:dyDescent="0.25">
      <c r="U572" t="s">
        <v>4570</v>
      </c>
      <c r="V572">
        <v>571</v>
      </c>
      <c r="W572">
        <v>1.53493185121394</v>
      </c>
      <c r="X572">
        <v>20.829931779341301</v>
      </c>
    </row>
    <row r="573" spans="21:24" x14ac:dyDescent="0.25">
      <c r="U573" t="s">
        <v>3807</v>
      </c>
      <c r="V573">
        <v>572</v>
      </c>
      <c r="W573">
        <v>0.97490334073774099</v>
      </c>
      <c r="X573">
        <v>20.818947383335701</v>
      </c>
    </row>
    <row r="574" spans="21:24" x14ac:dyDescent="0.25">
      <c r="U574" t="s">
        <v>1921</v>
      </c>
      <c r="V574">
        <v>573</v>
      </c>
      <c r="W574">
        <v>1.2357305495383799</v>
      </c>
      <c r="X574">
        <v>20.807096862792999</v>
      </c>
    </row>
    <row r="575" spans="21:24" x14ac:dyDescent="0.25">
      <c r="U575" t="s">
        <v>4575</v>
      </c>
      <c r="V575">
        <v>574</v>
      </c>
      <c r="W575">
        <v>2.1283465565561102</v>
      </c>
      <c r="X575">
        <v>20.804520093477699</v>
      </c>
    </row>
    <row r="576" spans="21:24" x14ac:dyDescent="0.25">
      <c r="U576" t="s">
        <v>4578</v>
      </c>
      <c r="V576">
        <v>575</v>
      </c>
      <c r="W576">
        <v>1.2563247559481601</v>
      </c>
      <c r="X576">
        <v>20.792580763498901</v>
      </c>
    </row>
    <row r="577" spans="21:24" x14ac:dyDescent="0.25">
      <c r="U577" t="s">
        <v>2165</v>
      </c>
      <c r="V577">
        <v>576</v>
      </c>
      <c r="W577">
        <v>1.58976319136792</v>
      </c>
      <c r="X577">
        <v>20.790289445356901</v>
      </c>
    </row>
    <row r="578" spans="21:24" x14ac:dyDescent="0.25">
      <c r="U578" t="s">
        <v>4585</v>
      </c>
      <c r="V578">
        <v>577</v>
      </c>
      <c r="W578">
        <v>0.73713334627155302</v>
      </c>
      <c r="X578">
        <v>20.759920597076398</v>
      </c>
    </row>
    <row r="579" spans="21:24" x14ac:dyDescent="0.25">
      <c r="V579">
        <v>578</v>
      </c>
      <c r="W579">
        <v>0.784535226569961</v>
      </c>
      <c r="X579">
        <v>20.755454826354999</v>
      </c>
    </row>
    <row r="580" spans="21:24" x14ac:dyDescent="0.25">
      <c r="V580">
        <v>579</v>
      </c>
      <c r="W580">
        <v>1.0143294130945399</v>
      </c>
      <c r="X580">
        <v>20.642319752619802</v>
      </c>
    </row>
    <row r="581" spans="21:24" x14ac:dyDescent="0.25">
      <c r="U581" t="s">
        <v>4589</v>
      </c>
      <c r="V581">
        <v>580</v>
      </c>
      <c r="W581">
        <v>1.39851872110124</v>
      </c>
      <c r="X581">
        <v>20.641796112060501</v>
      </c>
    </row>
    <row r="582" spans="21:24" x14ac:dyDescent="0.25">
      <c r="U582" t="s">
        <v>3567</v>
      </c>
      <c r="V582">
        <v>581</v>
      </c>
      <c r="W582">
        <v>1.3021066321820201</v>
      </c>
      <c r="X582">
        <v>20.641717592875199</v>
      </c>
    </row>
    <row r="583" spans="21:24" x14ac:dyDescent="0.25">
      <c r="U583" t="s">
        <v>2837</v>
      </c>
      <c r="V583">
        <v>582</v>
      </c>
      <c r="W583">
        <v>1.0091096093921601</v>
      </c>
      <c r="X583">
        <v>20.628896903991699</v>
      </c>
    </row>
    <row r="584" spans="21:24" x14ac:dyDescent="0.25">
      <c r="U584" t="s">
        <v>4592</v>
      </c>
      <c r="V584">
        <v>583</v>
      </c>
      <c r="W584">
        <v>1.03363670065413</v>
      </c>
      <c r="X584">
        <v>20.627486705780001</v>
      </c>
    </row>
    <row r="585" spans="21:24" x14ac:dyDescent="0.25">
      <c r="U585" t="s">
        <v>4598</v>
      </c>
      <c r="V585">
        <v>584</v>
      </c>
      <c r="W585">
        <v>0.59225989970011095</v>
      </c>
      <c r="X585">
        <v>20.617110859263999</v>
      </c>
    </row>
    <row r="586" spans="21:24" x14ac:dyDescent="0.25">
      <c r="U586" t="s">
        <v>3830</v>
      </c>
      <c r="V586">
        <v>585</v>
      </c>
      <c r="W586">
        <v>1.0519010609535</v>
      </c>
      <c r="X586">
        <v>20.598233795165999</v>
      </c>
    </row>
    <row r="587" spans="21:24" x14ac:dyDescent="0.25">
      <c r="U587" t="s">
        <v>2150</v>
      </c>
      <c r="V587">
        <v>586</v>
      </c>
      <c r="W587">
        <v>1.42262707027268</v>
      </c>
      <c r="X587">
        <v>20.579436962421099</v>
      </c>
    </row>
    <row r="588" spans="21:24" x14ac:dyDescent="0.25">
      <c r="V588">
        <v>587</v>
      </c>
      <c r="W588">
        <v>0.71040647835438997</v>
      </c>
      <c r="X588">
        <v>20.573177337646499</v>
      </c>
    </row>
    <row r="589" spans="21:24" x14ac:dyDescent="0.25">
      <c r="U589" t="s">
        <v>3131</v>
      </c>
      <c r="V589">
        <v>588</v>
      </c>
      <c r="W589">
        <v>1.1599334645474699</v>
      </c>
      <c r="X589">
        <v>20.567699085582401</v>
      </c>
    </row>
    <row r="590" spans="21:24" x14ac:dyDescent="0.25">
      <c r="U590" t="s">
        <v>3878</v>
      </c>
      <c r="V590">
        <v>589</v>
      </c>
      <c r="W590">
        <v>1.1899279277169099</v>
      </c>
      <c r="X590">
        <v>20.561608314514199</v>
      </c>
    </row>
    <row r="591" spans="21:24" x14ac:dyDescent="0.25">
      <c r="U591" t="s">
        <v>4605</v>
      </c>
      <c r="V591">
        <v>590</v>
      </c>
      <c r="W591">
        <v>1.7561554681059599</v>
      </c>
      <c r="X591">
        <v>20.558987481253499</v>
      </c>
    </row>
    <row r="592" spans="21:24" x14ac:dyDescent="0.25">
      <c r="U592" t="s">
        <v>4724</v>
      </c>
      <c r="V592">
        <v>591</v>
      </c>
      <c r="W592">
        <v>0.92567502708490002</v>
      </c>
      <c r="X592">
        <v>20.555425008137998</v>
      </c>
    </row>
    <row r="593" spans="21:24" x14ac:dyDescent="0.25">
      <c r="U593" t="s">
        <v>1544</v>
      </c>
      <c r="V593">
        <v>592</v>
      </c>
      <c r="W593">
        <v>2.1345486690357101</v>
      </c>
      <c r="X593">
        <v>20.546269850297399</v>
      </c>
    </row>
    <row r="594" spans="21:24" x14ac:dyDescent="0.25">
      <c r="U594" t="s">
        <v>2120</v>
      </c>
      <c r="V594">
        <v>593</v>
      </c>
      <c r="W594">
        <v>1.18278147839493</v>
      </c>
      <c r="X594">
        <v>20.545299911499001</v>
      </c>
    </row>
    <row r="595" spans="21:24" x14ac:dyDescent="0.25">
      <c r="U595" t="s">
        <v>1452</v>
      </c>
      <c r="V595">
        <v>594</v>
      </c>
      <c r="W595">
        <v>1.3628703122237</v>
      </c>
      <c r="X595">
        <v>20.5258843104045</v>
      </c>
    </row>
    <row r="596" spans="21:24" x14ac:dyDescent="0.25">
      <c r="U596" t="s">
        <v>2326</v>
      </c>
      <c r="V596">
        <v>595</v>
      </c>
      <c r="W596">
        <v>2.1587815801680401</v>
      </c>
      <c r="X596">
        <v>20.509751510620099</v>
      </c>
    </row>
    <row r="597" spans="21:24" x14ac:dyDescent="0.25">
      <c r="U597" t="s">
        <v>3041</v>
      </c>
      <c r="V597">
        <v>596</v>
      </c>
      <c r="W597">
        <v>1.87046480733649</v>
      </c>
      <c r="X597">
        <v>20.495773451668899</v>
      </c>
    </row>
    <row r="598" spans="21:24" x14ac:dyDescent="0.25">
      <c r="U598" t="s">
        <v>1628</v>
      </c>
      <c r="V598">
        <v>597</v>
      </c>
      <c r="W598">
        <v>1.27607867344172</v>
      </c>
      <c r="X598">
        <v>20.494128704070999</v>
      </c>
    </row>
    <row r="599" spans="21:24" x14ac:dyDescent="0.25">
      <c r="U599" t="s">
        <v>2953</v>
      </c>
      <c r="V599">
        <v>598</v>
      </c>
      <c r="W599">
        <v>1.2007280105437499</v>
      </c>
      <c r="X599">
        <v>20.489691647616301</v>
      </c>
    </row>
    <row r="600" spans="21:24" x14ac:dyDescent="0.25">
      <c r="U600" t="s">
        <v>884</v>
      </c>
      <c r="V600">
        <v>599</v>
      </c>
      <c r="W600">
        <v>1.11151591526869</v>
      </c>
      <c r="X600">
        <v>20.463531303405802</v>
      </c>
    </row>
    <row r="601" spans="21:24" x14ac:dyDescent="0.25">
      <c r="U601" t="s">
        <v>4614</v>
      </c>
      <c r="V601">
        <v>600</v>
      </c>
      <c r="W601">
        <v>1.7282888293868801</v>
      </c>
      <c r="X601">
        <v>20.423084940229099</v>
      </c>
    </row>
    <row r="602" spans="21:24" x14ac:dyDescent="0.25">
      <c r="U602" t="s">
        <v>1776</v>
      </c>
      <c r="V602">
        <v>601</v>
      </c>
      <c r="W602">
        <v>1.18008900311131</v>
      </c>
      <c r="X602">
        <v>20.363643169403101</v>
      </c>
    </row>
    <row r="603" spans="21:24" x14ac:dyDescent="0.25">
      <c r="V603">
        <v>602</v>
      </c>
      <c r="W603">
        <v>1.3362062880299801</v>
      </c>
      <c r="X603">
        <v>20.356683731079102</v>
      </c>
    </row>
    <row r="604" spans="21:24" x14ac:dyDescent="0.25">
      <c r="U604" t="s">
        <v>1943</v>
      </c>
      <c r="V604">
        <v>603</v>
      </c>
      <c r="W604">
        <v>0.98543623200314001</v>
      </c>
      <c r="X604">
        <v>20.3527416229248</v>
      </c>
    </row>
    <row r="605" spans="21:24" x14ac:dyDescent="0.25">
      <c r="U605" t="s">
        <v>4818</v>
      </c>
      <c r="V605">
        <v>604</v>
      </c>
      <c r="W605">
        <v>0.849227956034039</v>
      </c>
      <c r="X605">
        <v>20.351599693298301</v>
      </c>
    </row>
    <row r="606" spans="21:24" x14ac:dyDescent="0.25">
      <c r="U606" t="s">
        <v>4625</v>
      </c>
      <c r="V606">
        <v>605</v>
      </c>
      <c r="W606">
        <v>0.82158868120594497</v>
      </c>
      <c r="X606">
        <v>20.350602976481099</v>
      </c>
    </row>
    <row r="607" spans="21:24" x14ac:dyDescent="0.25">
      <c r="U607" t="s">
        <v>4628</v>
      </c>
      <c r="V607">
        <v>606</v>
      </c>
      <c r="W607">
        <v>0.71359134561793103</v>
      </c>
      <c r="X607">
        <v>20.330969810485801</v>
      </c>
    </row>
    <row r="608" spans="21:24" x14ac:dyDescent="0.25">
      <c r="U608" t="s">
        <v>3501</v>
      </c>
      <c r="V608">
        <v>607</v>
      </c>
      <c r="W608">
        <v>0.74284720721675201</v>
      </c>
      <c r="X608">
        <v>20.325761621648599</v>
      </c>
    </row>
    <row r="609" spans="21:24" x14ac:dyDescent="0.25">
      <c r="U609" t="s">
        <v>4831</v>
      </c>
      <c r="V609">
        <v>608</v>
      </c>
      <c r="W609">
        <v>1.0657694936236</v>
      </c>
      <c r="X609">
        <v>20.308048248291001</v>
      </c>
    </row>
    <row r="610" spans="21:24" x14ac:dyDescent="0.25">
      <c r="U610" t="s">
        <v>874</v>
      </c>
      <c r="V610">
        <v>609</v>
      </c>
      <c r="W610">
        <v>2.0472961374744099</v>
      </c>
      <c r="X610">
        <v>20.281552473704</v>
      </c>
    </row>
    <row r="611" spans="21:24" x14ac:dyDescent="0.25">
      <c r="U611" t="s">
        <v>1687</v>
      </c>
      <c r="V611">
        <v>610</v>
      </c>
      <c r="W611">
        <v>1.15398005650953</v>
      </c>
      <c r="X611">
        <v>20.262533664703401</v>
      </c>
    </row>
    <row r="612" spans="21:24" x14ac:dyDescent="0.25">
      <c r="U612" t="s">
        <v>4633</v>
      </c>
      <c r="V612">
        <v>611</v>
      </c>
      <c r="W612">
        <v>1.22137077842459</v>
      </c>
      <c r="X612">
        <v>20.195760580209601</v>
      </c>
    </row>
    <row r="613" spans="21:24" x14ac:dyDescent="0.25">
      <c r="U613" t="s">
        <v>2129</v>
      </c>
      <c r="V613">
        <v>612</v>
      </c>
      <c r="W613">
        <v>1.5608120569077499</v>
      </c>
      <c r="X613">
        <v>20.190503727306002</v>
      </c>
    </row>
    <row r="614" spans="21:24" x14ac:dyDescent="0.25">
      <c r="U614" t="s">
        <v>1999</v>
      </c>
      <c r="V614">
        <v>613</v>
      </c>
      <c r="W614">
        <v>0.78639535565017404</v>
      </c>
      <c r="X614">
        <v>20.144932174682602</v>
      </c>
    </row>
    <row r="615" spans="21:24" x14ac:dyDescent="0.25">
      <c r="U615" t="s">
        <v>2109</v>
      </c>
      <c r="V615">
        <v>614</v>
      </c>
      <c r="W615">
        <v>1.7088890992016801</v>
      </c>
      <c r="X615">
        <v>20.134099960327099</v>
      </c>
    </row>
    <row r="616" spans="21:24" x14ac:dyDescent="0.25">
      <c r="U616" t="s">
        <v>3467</v>
      </c>
      <c r="V616">
        <v>615</v>
      </c>
      <c r="W616">
        <v>1.0060124110662401</v>
      </c>
      <c r="X616">
        <v>20.131611163799601</v>
      </c>
    </row>
    <row r="617" spans="21:24" x14ac:dyDescent="0.25">
      <c r="U617" t="s">
        <v>3788</v>
      </c>
      <c r="V617">
        <v>616</v>
      </c>
      <c r="W617">
        <v>0.89424114268282595</v>
      </c>
      <c r="X617">
        <v>20.128820800781199</v>
      </c>
    </row>
    <row r="618" spans="21:24" x14ac:dyDescent="0.25">
      <c r="U618" t="s">
        <v>3555</v>
      </c>
      <c r="V618">
        <v>617</v>
      </c>
      <c r="W618">
        <v>1.5165144093369101</v>
      </c>
      <c r="X618">
        <v>20.098082762498102</v>
      </c>
    </row>
    <row r="619" spans="21:24" x14ac:dyDescent="0.25">
      <c r="U619" t="s">
        <v>959</v>
      </c>
      <c r="V619">
        <v>618</v>
      </c>
      <c r="W619">
        <v>1.9663001982413599</v>
      </c>
      <c r="X619">
        <v>20.091106414794901</v>
      </c>
    </row>
    <row r="620" spans="21:24" x14ac:dyDescent="0.25">
      <c r="U620" t="s">
        <v>4763</v>
      </c>
      <c r="V620">
        <v>619</v>
      </c>
      <c r="W620">
        <v>1.1205193487951599</v>
      </c>
      <c r="X620">
        <v>20.0458188490434</v>
      </c>
    </row>
    <row r="621" spans="21:24" x14ac:dyDescent="0.25">
      <c r="U621" t="s">
        <v>3146</v>
      </c>
      <c r="V621">
        <v>620</v>
      </c>
      <c r="W621">
        <v>0.94621849605642205</v>
      </c>
      <c r="X621">
        <v>19.994731521606401</v>
      </c>
    </row>
    <row r="622" spans="21:24" x14ac:dyDescent="0.25">
      <c r="U622" t="s">
        <v>3121</v>
      </c>
      <c r="V622">
        <v>621</v>
      </c>
      <c r="W622">
        <v>1.41787221098711</v>
      </c>
      <c r="X622">
        <v>19.981543350219699</v>
      </c>
    </row>
    <row r="623" spans="21:24" x14ac:dyDescent="0.25">
      <c r="U623" t="s">
        <v>4639</v>
      </c>
      <c r="V623">
        <v>622</v>
      </c>
      <c r="W623">
        <v>1.29439011069746</v>
      </c>
      <c r="X623">
        <v>19.972567939758299</v>
      </c>
    </row>
    <row r="624" spans="21:24" x14ac:dyDescent="0.25">
      <c r="U624" t="s">
        <v>2378</v>
      </c>
      <c r="V624">
        <v>623</v>
      </c>
      <c r="W624">
        <v>0.90608882781936495</v>
      </c>
      <c r="X624">
        <v>19.966060256957999</v>
      </c>
    </row>
    <row r="625" spans="21:24" x14ac:dyDescent="0.25">
      <c r="U625" t="s">
        <v>1163</v>
      </c>
      <c r="V625">
        <v>624</v>
      </c>
      <c r="W625">
        <v>1.27032576111173</v>
      </c>
      <c r="X625">
        <v>19.9261078153338</v>
      </c>
    </row>
    <row r="626" spans="21:24" x14ac:dyDescent="0.25">
      <c r="U626" t="s">
        <v>1915</v>
      </c>
      <c r="V626">
        <v>625</v>
      </c>
      <c r="W626">
        <v>0.71530063071586503</v>
      </c>
      <c r="X626">
        <v>19.918279301036499</v>
      </c>
    </row>
    <row r="627" spans="21:24" x14ac:dyDescent="0.25">
      <c r="U627" t="s">
        <v>4642</v>
      </c>
      <c r="V627">
        <v>626</v>
      </c>
      <c r="W627">
        <v>0.47280195818211901</v>
      </c>
      <c r="X627">
        <v>19.901711463928201</v>
      </c>
    </row>
    <row r="628" spans="21:24" x14ac:dyDescent="0.25">
      <c r="U628" t="s">
        <v>2788</v>
      </c>
      <c r="V628">
        <v>627</v>
      </c>
      <c r="W628">
        <v>1.1095534956269799</v>
      </c>
      <c r="X628">
        <v>19.879186789194701</v>
      </c>
    </row>
    <row r="629" spans="21:24" x14ac:dyDescent="0.25">
      <c r="U629" t="s">
        <v>1263</v>
      </c>
      <c r="V629">
        <v>628</v>
      </c>
      <c r="W629">
        <v>1.5629710231398</v>
      </c>
      <c r="X629">
        <v>19.855216979980501</v>
      </c>
    </row>
    <row r="630" spans="21:24" x14ac:dyDescent="0.25">
      <c r="U630" t="s">
        <v>1404</v>
      </c>
      <c r="V630">
        <v>629</v>
      </c>
      <c r="W630">
        <v>1.16080388861034</v>
      </c>
      <c r="X630">
        <v>19.8449932978703</v>
      </c>
    </row>
    <row r="631" spans="21:24" x14ac:dyDescent="0.25">
      <c r="U631" t="s">
        <v>4645</v>
      </c>
      <c r="V631">
        <v>630</v>
      </c>
      <c r="W631">
        <v>1.06204526464369</v>
      </c>
      <c r="X631">
        <v>19.775343234722399</v>
      </c>
    </row>
    <row r="632" spans="21:24" x14ac:dyDescent="0.25">
      <c r="U632" t="s">
        <v>4651</v>
      </c>
      <c r="V632">
        <v>631</v>
      </c>
      <c r="W632">
        <v>1.60901892015723</v>
      </c>
      <c r="X632">
        <v>19.7719060897827</v>
      </c>
    </row>
    <row r="633" spans="21:24" x14ac:dyDescent="0.25">
      <c r="V633">
        <v>632</v>
      </c>
      <c r="W633">
        <v>0.82807567564089302</v>
      </c>
      <c r="X633">
        <v>19.765723991394001</v>
      </c>
    </row>
    <row r="634" spans="21:24" x14ac:dyDescent="0.25">
      <c r="U634" t="s">
        <v>2099</v>
      </c>
      <c r="V634">
        <v>633</v>
      </c>
      <c r="W634">
        <v>0.96351737954412497</v>
      </c>
      <c r="X634">
        <v>19.677786393599099</v>
      </c>
    </row>
    <row r="635" spans="21:24" x14ac:dyDescent="0.25">
      <c r="U635" t="s">
        <v>1554</v>
      </c>
      <c r="V635">
        <v>634</v>
      </c>
      <c r="W635">
        <v>1.1357863174117899</v>
      </c>
      <c r="X635">
        <v>19.646058082580598</v>
      </c>
    </row>
    <row r="636" spans="21:24" x14ac:dyDescent="0.25">
      <c r="U636" t="s">
        <v>4656</v>
      </c>
      <c r="V636">
        <v>635</v>
      </c>
      <c r="W636">
        <v>1.21971340772338</v>
      </c>
      <c r="X636">
        <v>19.623472213745099</v>
      </c>
    </row>
    <row r="637" spans="21:24" x14ac:dyDescent="0.25">
      <c r="U637" t="s">
        <v>1510</v>
      </c>
      <c r="V637">
        <v>636</v>
      </c>
      <c r="W637">
        <v>0.61743635819894305</v>
      </c>
      <c r="X637">
        <v>19.6226623853048</v>
      </c>
    </row>
    <row r="638" spans="21:24" x14ac:dyDescent="0.25">
      <c r="U638" t="s">
        <v>3864</v>
      </c>
      <c r="V638">
        <v>637</v>
      </c>
      <c r="W638">
        <v>1.2366038197131299</v>
      </c>
      <c r="X638">
        <v>19.5951116879781</v>
      </c>
    </row>
    <row r="639" spans="21:24" x14ac:dyDescent="0.25">
      <c r="U639" t="s">
        <v>1460</v>
      </c>
      <c r="V639">
        <v>638</v>
      </c>
      <c r="W639">
        <v>1.43631053729136</v>
      </c>
      <c r="X639">
        <v>19.5905916213989</v>
      </c>
    </row>
    <row r="640" spans="21:24" x14ac:dyDescent="0.25">
      <c r="U640" t="s">
        <v>2984</v>
      </c>
      <c r="V640">
        <v>639</v>
      </c>
      <c r="W640">
        <v>1.06197535914059</v>
      </c>
      <c r="X640">
        <v>19.514323321255802</v>
      </c>
    </row>
    <row r="641" spans="21:24" x14ac:dyDescent="0.25">
      <c r="U641" t="s">
        <v>1563</v>
      </c>
      <c r="V641">
        <v>640</v>
      </c>
      <c r="W641">
        <v>1.8043189365608601</v>
      </c>
      <c r="X641">
        <v>19.4573570251465</v>
      </c>
    </row>
    <row r="642" spans="21:24" x14ac:dyDescent="0.25">
      <c r="U642" t="s">
        <v>3871</v>
      </c>
      <c r="V642">
        <v>641</v>
      </c>
      <c r="W642">
        <v>0.96042413636707002</v>
      </c>
      <c r="X642">
        <v>19.440302241932301</v>
      </c>
    </row>
    <row r="643" spans="21:24" x14ac:dyDescent="0.25">
      <c r="U643" t="s">
        <v>2900</v>
      </c>
      <c r="V643">
        <v>642</v>
      </c>
      <c r="W643">
        <v>1.52418557164548</v>
      </c>
      <c r="X643">
        <v>19.411371866862002</v>
      </c>
    </row>
    <row r="644" spans="21:24" x14ac:dyDescent="0.25">
      <c r="U644" t="s">
        <v>4665</v>
      </c>
      <c r="V644">
        <v>643</v>
      </c>
      <c r="W644">
        <v>1.33876943849414</v>
      </c>
      <c r="X644">
        <v>19.374190417203</v>
      </c>
    </row>
    <row r="645" spans="21:24" x14ac:dyDescent="0.25">
      <c r="U645" t="s">
        <v>4072</v>
      </c>
      <c r="V645">
        <v>644</v>
      </c>
      <c r="W645">
        <v>1.2113517383288901</v>
      </c>
      <c r="X645">
        <v>19.3679334200346</v>
      </c>
    </row>
    <row r="646" spans="21:24" x14ac:dyDescent="0.25">
      <c r="U646" t="s">
        <v>2159</v>
      </c>
      <c r="V646">
        <v>645</v>
      </c>
      <c r="W646">
        <v>1.9336929248552299</v>
      </c>
      <c r="X646">
        <v>19.326133537292499</v>
      </c>
    </row>
    <row r="647" spans="21:24" x14ac:dyDescent="0.25">
      <c r="U647" t="s">
        <v>3890</v>
      </c>
      <c r="V647">
        <v>646</v>
      </c>
      <c r="W647">
        <v>1.04152391979405</v>
      </c>
      <c r="X647">
        <v>19.313255627949999</v>
      </c>
    </row>
    <row r="648" spans="21:24" x14ac:dyDescent="0.25">
      <c r="U648" t="s">
        <v>4668</v>
      </c>
      <c r="V648">
        <v>647</v>
      </c>
      <c r="W648">
        <v>1.1225114850111799</v>
      </c>
      <c r="X648">
        <v>19.298139918934201</v>
      </c>
    </row>
    <row r="649" spans="21:24" x14ac:dyDescent="0.25">
      <c r="U649" t="s">
        <v>3757</v>
      </c>
      <c r="V649">
        <v>648</v>
      </c>
      <c r="W649">
        <v>2.05132755551627</v>
      </c>
      <c r="X649">
        <v>19.2893473551824</v>
      </c>
    </row>
    <row r="650" spans="21:24" x14ac:dyDescent="0.25">
      <c r="U650" t="s">
        <v>3649</v>
      </c>
      <c r="V650">
        <v>649</v>
      </c>
      <c r="W650">
        <v>0.98029525274595097</v>
      </c>
      <c r="X650">
        <v>19.281670830466499</v>
      </c>
    </row>
    <row r="651" spans="21:24" x14ac:dyDescent="0.25">
      <c r="U651" t="s">
        <v>4675</v>
      </c>
      <c r="V651">
        <v>650</v>
      </c>
      <c r="W651">
        <v>1.35060973548295</v>
      </c>
      <c r="X651">
        <v>19.225256347656199</v>
      </c>
    </row>
    <row r="652" spans="21:24" x14ac:dyDescent="0.25">
      <c r="U652" t="s">
        <v>4682</v>
      </c>
      <c r="V652">
        <v>651</v>
      </c>
      <c r="W652">
        <v>1.41406179864549</v>
      </c>
      <c r="X652">
        <v>19.173639297485401</v>
      </c>
    </row>
    <row r="653" spans="21:24" x14ac:dyDescent="0.25">
      <c r="U653" t="s">
        <v>2505</v>
      </c>
      <c r="V653">
        <v>652</v>
      </c>
      <c r="W653">
        <v>1.17702705915782</v>
      </c>
      <c r="X653">
        <v>19.122999191284201</v>
      </c>
    </row>
    <row r="654" spans="21:24" x14ac:dyDescent="0.25">
      <c r="U654" t="s">
        <v>3179</v>
      </c>
      <c r="V654">
        <v>653</v>
      </c>
      <c r="W654">
        <v>1.5689128940113</v>
      </c>
      <c r="X654">
        <v>19.105655988057499</v>
      </c>
    </row>
    <row r="655" spans="21:24" x14ac:dyDescent="0.25">
      <c r="U655" t="s">
        <v>1614</v>
      </c>
      <c r="V655">
        <v>654</v>
      </c>
      <c r="W655">
        <v>2.3514331370856398</v>
      </c>
      <c r="X655">
        <v>19.034293174743699</v>
      </c>
    </row>
    <row r="656" spans="21:24" x14ac:dyDescent="0.25">
      <c r="U656" t="s">
        <v>4687</v>
      </c>
      <c r="V656">
        <v>655</v>
      </c>
      <c r="W656">
        <v>1.59847987869484</v>
      </c>
      <c r="X656">
        <v>18.986377716064499</v>
      </c>
    </row>
    <row r="657" spans="21:24" x14ac:dyDescent="0.25">
      <c r="U657" t="s">
        <v>4692</v>
      </c>
      <c r="V657">
        <v>656</v>
      </c>
      <c r="W657">
        <v>1.3342044008745699</v>
      </c>
      <c r="X657">
        <v>18.9469132856889</v>
      </c>
    </row>
    <row r="658" spans="21:24" x14ac:dyDescent="0.25">
      <c r="U658" t="s">
        <v>1500</v>
      </c>
      <c r="V658">
        <v>657</v>
      </c>
      <c r="W658">
        <v>1.6160217467592</v>
      </c>
      <c r="X658">
        <v>18.941942024231</v>
      </c>
    </row>
    <row r="659" spans="21:24" x14ac:dyDescent="0.25">
      <c r="U659" t="s">
        <v>3425</v>
      </c>
      <c r="V659">
        <v>658</v>
      </c>
      <c r="W659">
        <v>1.1547855027880201</v>
      </c>
      <c r="X659">
        <v>18.8758814885066</v>
      </c>
    </row>
    <row r="660" spans="21:24" x14ac:dyDescent="0.25">
      <c r="U660" t="s">
        <v>1346</v>
      </c>
      <c r="V660">
        <v>659</v>
      </c>
      <c r="W660">
        <v>0.80588031682590899</v>
      </c>
      <c r="X660">
        <v>18.593063181096898</v>
      </c>
    </row>
    <row r="661" spans="21:24" x14ac:dyDescent="0.25">
      <c r="U661" t="s">
        <v>1795</v>
      </c>
      <c r="V661">
        <v>660</v>
      </c>
      <c r="W661">
        <v>1.15193533409699</v>
      </c>
      <c r="X661">
        <v>18.554319190979001</v>
      </c>
    </row>
    <row r="662" spans="21:24" x14ac:dyDescent="0.25">
      <c r="U662" t="s">
        <v>2644</v>
      </c>
      <c r="V662">
        <v>661</v>
      </c>
      <c r="W662">
        <v>1.21700646319638</v>
      </c>
      <c r="X662">
        <v>18.489154434204099</v>
      </c>
    </row>
    <row r="663" spans="21:24" x14ac:dyDescent="0.25">
      <c r="U663" t="s">
        <v>3558</v>
      </c>
      <c r="V663">
        <v>662</v>
      </c>
      <c r="W663">
        <v>0.92542613880800695</v>
      </c>
      <c r="X663">
        <v>18.457573509216299</v>
      </c>
    </row>
    <row r="664" spans="21:24" x14ac:dyDescent="0.25">
      <c r="U664" t="s">
        <v>4699</v>
      </c>
      <c r="V664">
        <v>663</v>
      </c>
      <c r="W664">
        <v>0.647351111544338</v>
      </c>
      <c r="X664">
        <v>18.169000244140602</v>
      </c>
    </row>
    <row r="665" spans="21:24" x14ac:dyDescent="0.25">
      <c r="U665" t="s">
        <v>2022</v>
      </c>
      <c r="V665">
        <v>664</v>
      </c>
      <c r="W665">
        <v>1.1040971857886099</v>
      </c>
      <c r="X665">
        <v>18.064706563949599</v>
      </c>
    </row>
    <row r="666" spans="21:24" x14ac:dyDescent="0.25">
      <c r="U666" t="s">
        <v>2741</v>
      </c>
      <c r="V666">
        <v>665</v>
      </c>
      <c r="W666">
        <v>1.36773712437035</v>
      </c>
      <c r="X666">
        <v>17.947971630096401</v>
      </c>
    </row>
    <row r="667" spans="21:24" x14ac:dyDescent="0.25">
      <c r="U667" t="s">
        <v>2013</v>
      </c>
      <c r="V667">
        <v>666</v>
      </c>
      <c r="W667">
        <v>1.5179331150775199</v>
      </c>
      <c r="X667">
        <v>17.773216247558601</v>
      </c>
    </row>
    <row r="668" spans="21:24" x14ac:dyDescent="0.25">
      <c r="U668" t="s">
        <v>2885</v>
      </c>
      <c r="V668">
        <v>667</v>
      </c>
      <c r="W668">
        <v>1.08240982004318</v>
      </c>
      <c r="X668">
        <v>16.909269730249999</v>
      </c>
    </row>
  </sheetData>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8</vt:i4>
      </vt:variant>
    </vt:vector>
  </HeadingPairs>
  <TitlesOfParts>
    <vt:vector size="8" baseType="lpstr">
      <vt:lpstr>description</vt:lpstr>
      <vt:lpstr>nr of identified proteins</vt:lpstr>
      <vt:lpstr>MaxQuant_667proteins</vt:lpstr>
      <vt:lpstr>UniProt_667proteins</vt:lpstr>
      <vt:lpstr>STRING_general</vt:lpstr>
      <vt:lpstr>STRING_BP</vt:lpstr>
      <vt:lpstr>STRING_KEGG</vt:lpstr>
      <vt:lpstr>Fig3Avalues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Bożena S-R</dc:creator>
  <cp:lastModifiedBy>Bożena S-R</cp:lastModifiedBy>
  <dcterms:created xsi:type="dcterms:W3CDTF">2021-03-11T16:44:46Z</dcterms:created>
  <dcterms:modified xsi:type="dcterms:W3CDTF">2022-02-07T09:33:52Z</dcterms:modified>
</cp:coreProperties>
</file>