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LSB-work\IJMS\"/>
    </mc:Choice>
  </mc:AlternateContent>
  <bookViews>
    <workbookView xWindow="0" yWindow="0" windowWidth="16440" windowHeight="4851" firstSheet="1" activeTab="1"/>
  </bookViews>
  <sheets>
    <sheet name="__JChemStructureSheet" sheetId="2" state="hidden" r:id="rId1"/>
    <sheet name="Sheet1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99" i="1" l="1"/>
  <c r="A91" i="1"/>
  <c r="A83" i="1"/>
  <c r="A75" i="1"/>
  <c r="A67" i="1"/>
  <c r="A59" i="1"/>
  <c r="A51" i="1"/>
  <c r="A43" i="1"/>
  <c r="A35" i="1"/>
  <c r="A27" i="1"/>
  <c r="A19" i="1"/>
  <c r="A11" i="1"/>
  <c r="A3" i="1"/>
  <c r="A82" i="1"/>
  <c r="A50" i="1"/>
  <c r="A18" i="1"/>
  <c r="A81" i="1"/>
  <c r="A57" i="1"/>
  <c r="A33" i="1"/>
  <c r="A17" i="1"/>
  <c r="A88" i="1"/>
  <c r="A48" i="1"/>
  <c r="A24" i="1"/>
  <c r="A95" i="1"/>
  <c r="A87" i="1"/>
  <c r="A79" i="1"/>
  <c r="A71" i="1"/>
  <c r="A63" i="1"/>
  <c r="A55" i="1"/>
  <c r="A47" i="1"/>
  <c r="A39" i="1"/>
  <c r="A31" i="1"/>
  <c r="A23" i="1"/>
  <c r="A15" i="1"/>
  <c r="A7" i="1"/>
  <c r="A93" i="1"/>
  <c r="A85" i="1"/>
  <c r="A69" i="1"/>
  <c r="A53" i="1"/>
  <c r="A37" i="1"/>
  <c r="A21" i="1"/>
  <c r="A5" i="1"/>
  <c r="A92" i="1"/>
  <c r="A84" i="1"/>
  <c r="A68" i="1"/>
  <c r="A52" i="1"/>
  <c r="A36" i="1"/>
  <c r="A20" i="1"/>
  <c r="A4" i="1"/>
  <c r="A90" i="1"/>
  <c r="A74" i="1"/>
  <c r="A58" i="1"/>
  <c r="A34" i="1"/>
  <c r="A10" i="1"/>
  <c r="A97" i="1"/>
  <c r="A73" i="1"/>
  <c r="A49" i="1"/>
  <c r="A9" i="1"/>
  <c r="A80" i="1"/>
  <c r="A64" i="1"/>
  <c r="A32" i="1"/>
  <c r="A16" i="1"/>
  <c r="A94" i="1"/>
  <c r="A86" i="1"/>
  <c r="A78" i="1"/>
  <c r="A70" i="1"/>
  <c r="A62" i="1"/>
  <c r="A54" i="1"/>
  <c r="A46" i="1"/>
  <c r="A38" i="1"/>
  <c r="A30" i="1"/>
  <c r="A22" i="1"/>
  <c r="A14" i="1"/>
  <c r="A6" i="1"/>
  <c r="A101" i="1"/>
  <c r="A77" i="1"/>
  <c r="A61" i="1"/>
  <c r="A45" i="1"/>
  <c r="A29" i="1"/>
  <c r="A13" i="1"/>
  <c r="A100" i="1"/>
  <c r="A76" i="1"/>
  <c r="A60" i="1"/>
  <c r="A44" i="1"/>
  <c r="A28" i="1"/>
  <c r="A12" i="1"/>
  <c r="A98" i="1"/>
  <c r="A66" i="1"/>
  <c r="A42" i="1"/>
  <c r="A26" i="1"/>
  <c r="A2" i="1"/>
  <c r="A89" i="1"/>
  <c r="A65" i="1"/>
  <c r="A41" i="1"/>
  <c r="A25" i="1"/>
  <c r="A96" i="1"/>
  <c r="A72" i="1"/>
  <c r="A56" i="1"/>
  <c r="A40" i="1"/>
  <c r="A8" i="1"/>
</calcChain>
</file>

<file path=xl/sharedStrings.xml><?xml version="1.0" encoding="utf-8"?>
<sst xmlns="http://schemas.openxmlformats.org/spreadsheetml/2006/main" count="404" uniqueCount="300">
  <si>
    <t>Structure</t>
  </si>
  <si>
    <t>Name</t>
  </si>
  <si>
    <t>Hash</t>
  </si>
  <si>
    <t>StructureStringLength</t>
  </si>
  <si>
    <t>StructureStringFormat</t>
  </si>
  <si>
    <t>StructureString</t>
  </si>
  <si>
    <t>95747D8E10D349B8E70FF85C03A70690</t>
  </si>
  <si>
    <t>sdf</t>
  </si>
  <si>
    <t>JChemExcelAwQAAB+LCAAAAAAABAClk80OwyAIx+8mvgMvUANUq5zXHbvd9iA77PlH12X9GGnSSogxP+UPonoHMDxfVFgACZmEImbu4WfeeQeEo8PSZxMReDAi6kY1DJliGmccsOM0MV1GuMNaw/atDAVu81LmckCGQuQiU3DhhLUyzTe48lAqE4nPHuqvhnqZ871pdm7qQG+and6ca3FFNaSP9zOusbLWwMqigZUlAyvrDKws2yktrKzYImKmHH/vBg8A11vv3RvBshZPAwQAAA==</t>
  </si>
  <si>
    <t>6993614414C8138528FA39D2914CC0E0</t>
  </si>
  <si>
    <t>JChemExcelaAcAAB+LCAAAAAAABAClkkFOxDAMRfeVegdfoJbtOE2zZlgO7DgIC86PA4jM0C+kSayoql6bb3/b60J0ff/QwyqJimlVl2IX+o11WRfSSiZEt6dHrZXeTETixwhj9eTxsgm7Wm5MOD4LvdK9Bj5/ZZQtlVuZpwdklN2O+i2zZ5FpGWMvWaZNGR/HsKm4nAuuZkxmqjeJczE8qUd602VOvRlrceIyvn594M6hMr83znW8xRJWvFnZMqd92NTPlflqusxEb7qp06TGZGb2ZvunmjGZiUlprPHX8x4HSwAHc4CDZYCD7QAHKzglwsEOLFJhSpUzDqYKsJIC88EUmA+mwHwwBeaDKTDfUiK8kwLzTQSYbynP5q9Ezy+XdfkEzWNsv2gHAAA=</t>
  </si>
  <si>
    <t>CA6A719A34DB2F682F3CE231CA66539D</t>
  </si>
  <si>
    <t>JChemExcel7AMAAB+LCAAAAAAABAClkz0OwjAMRvdKuYNPYNmJ8+OZMhY2DsLA+XGpoC3y0saKKuslefqSqGEAmJ4vblGBmCIrC9U4wq/CEAZgAlAA2oy1VBUekYhsoRVjLZSXrgnL3BHaNMEd9g5/LJqIUjMtGolNN5rLAU1CbuqnOaZRStqdRrBwk+40GVOK/WkKklQ/zZGXWg8VsZRyVrNeMWH5dSc03wfvSMO2+/PdY2PJwcbEwcayg40VBxur/urmu9VNMv+pf3gCuN7GMLwBduNNMewDAAA=</t>
  </si>
  <si>
    <t>266F4547FDDCFDE8FD676F892CD85A56</t>
  </si>
  <si>
    <t>JChemExcel4AgAAB+LCAAAAAAABACtlkFugzAQRfdI3GEugOUZ7NheN12m3fUgXfT8/YQqDuUrEjYWQujJeswf24hxELl9/2i2Il69adHgk13lMcZhHMRmsSDin646SinyZd57TMRQFywXPEzeAd6n/j19ytbBr1VjTsMcVk1Qi0+atyaNOptTq6aGUneJzaGqxlxI0TdW413SEFdNzptQR6p5rE9XNdM51Uzn9GaqC76rpk0zI571h9rtm7YW9+zieiC7qpEX1RzpTdXsTvgRzYsT3va96dk30OSY+k941XSt1Oxisv7eVE3X9+aUM6Xw3O9bDDYTDBYIBosEg10IBksEg2WCwQrBRdTvMZgqn01SgilJCaYsZaIYTEn4RULCL69k4aMoCQ+mJDyYkfBYHYbBjPRkkbCe5OXv5D++ibx/XMfhFwrxB+TgCAAA</t>
  </si>
  <si>
    <t>8B7041650770216BD3529986F6ABED93</t>
  </si>
  <si>
    <t>JChemExcelvwQAAB+LCAAAAAAABAClkzsOgzAMQHek3MEXILJNQuK5dKTdepAOPX/NR+VTCylgWch6kBfHEa4C6N8fyiyAhExCARN38AtXuQqIhwRc5RIiAi9GRP1Qgz3GxENFPnE7Vuj1NcITtg47Jw15DiFPVW4lrjS3Ag36RCHOwiad11AObHZTdqjAWabFmSNe1dTz4ouzUU0gPj+bXQ/XNbvZFGjqgwsvGHF9MJuSm1o0F7oh/anG5xYrawysLNg4GlhZa2BlycDKsoGVib2lhQUITQmRuSX9H74HuD86V30BCDW28L8EAAA=</t>
  </si>
  <si>
    <t>F084BB5A19F0A16B0650B39676638DA8</t>
  </si>
  <si>
    <t>JChemExcel4AgAAB+LCAAAAAAABACllkFuxCAMRfeRcgdfoMg2JsC602XbXQ/SRc/fT5i0Mx1v4qIoQi/4jz82aNaF6PXzS5p2YmGVLsZVL/Qz1mVdSDOpEfHN8zt67/ShzIyFRE+cOlTGzJIadDE44TPTO91r+M+UkaTF6pjlZK3nG5nnEzKc6tZ3GU1NpQVlJLHaVYZz1aApTrnswRAsRYOmEJJRKzebczJcSv7v3iCk2MzmoVIn9oawxd3a3JvaNCizF1x1zlrOJVzw0uohoxbs4hFitbnZnOybepgSzRY2Jf0wJVk5fDQ3qXItfW0SzEaTmR4yW4+aQu/ans0wZdH2G/eNzGww61v0okClZt9AJuN4xY9m1msOpZf4RdFKrXO2sQULPkJk72LScQ9Gbz/0TZ5bDBneYmcK8bq/7zFYdjCYORisOBhsczBY9bU9DNZ8ke7+pPAjBhPxVzvmwcQxDyaOeTBxzIOJYx5MHJdjteMSTByXYOq5zC4GU8f8EPHMt/Hv5C9+JXp5u6zLN1+CKevgCAAA</t>
  </si>
  <si>
    <t>617E1AE44A0BA3FD747F730504CC7F77</t>
  </si>
  <si>
    <t>JChemExcel4AgAAB+LCAAAAAAABACllk1OwzAQhfeVcoe5ANb8ObbXlCWw4xSsWHB+nuMGWjoLYqwosr54Xud5xlaXE9Hzx6dUbcTCKk2ci57peyyn5URqpE7EV8/PaK3RmzIzFhI9cGpQ6TNP6tDF4ITPTI/vtxrxM2QkafbSZ5a8NruWob/LcCpr22Q0VZU6KSOJ1S8ybEWvZF4PZWN5C4ZgzjppCiGGWoXZHJPhnO2/e4OQ7CObu0od2BvCFjevY29K1UmZreCqY1bN8nTBcy27jPpkF/cQLzXM5mDflN2UqPm0KWm7KTHlyWwkrVLkUvpSZTIbTe66y6xt1hR617dsuimfbb9+38jIBrO2zl4UqNToG8gYjtf80TS95JBbnr8oai5lzFb2yYL3ENm6mLTfg7O3H/rGxhZDhte5M4V43d63GMwCDOYBBssBBlsDDFZi7QiD1VikhT8pfI/BROLVgXkwCcyDSWAeTALzYBKYB5PAZV8duASTwCWYRi4txGAamO8ikfna/538xs9ETy/n5fQFdOzE1+AIAAA=</t>
  </si>
  <si>
    <t>C587A56B91EC18175614989D33B05C19</t>
  </si>
  <si>
    <t>JChemExcelcRUAAB+LCAAAAAAABAClmE1SXDEMhPdUcQdfAJf1Z8nrkCXJLgfJIudP+/mRhKANYoqipj5metSyLGl4fGjt5ecvCl5t0GBapMP5uf15PD48PjSbbXJr45+fv4+1VvvBYwy8EA/u6uL7mXZx0f1sdPx5tO/trUb+8yojMWI/k252BG+ZLx+QoT5Z9cgwq5RlTMhue0OtaGp0d6MjM+5nhWhGn8F84mIkpxgNdVG7E+vTRjk3S0NvwQguynD3GHJkKJaVZdaMed4sSrMsI+b7fJ5G56VVGeoR8z4fNq/LGAufaKZwNcWjL/Y/F9KrBz46jfATzVjlO8V9risjT4TLMKvRoD2Q25FhoWqj0D7simGneFD1agqqONadJS9XMUzx6zGvOaoHjg4sdJ9P1E1Zx1SIu/NoufwMrdPXSTFJaNlUTLMjg7Kp1g2imR6nboQlytFgxq0jY15uFIJjVj4yMePfaD7S0g0j9xorTxgw601L/5gMhqYdmTVW1ZSh++nVKKSrjHo0bnqZ0h1XNZrZ5TQryHxi3Hmn82bIqI/qSWlfIXc0JlEvP9EzGdDA6BN3CktbnJPiUb4M0uFpnrqZUd790P2c9ZgS4llOcRhf5YdrYeVo0Kzo7BHcbVo1xVgA7sVRsCbZJ2b4HOvIOH1iMRl2jnmXnxZXSHRgtbijCbfiXrxHrl6NAilmebMKfEQGjXyc/RPLJM/iYrL3CDpLNQpRJ5WjCY87xUNmsW4g42HrtZ5ncYbjQqouPe1UdFZPCvdaTu2i/Mor5NM+n7i/CEV48TLsITf1vpqy5irLkF0r5F603asHjiEX57smGoV5cTLsDrzONxjttLx2NeGBr99vMZgkGEwTDGYJBpsJBvMEg0WCwVaCV6PxHoPt5fUdpkaZS0/xfnViHowy855isP1/AE60k5yAUZITMEpyAkZJTrb5DK/GWaqAk1SBcZITME5yAsaZ+UgxGCd1snGSE7A9lP/P4MZJTsA4MQ8miXkwScyDSWIeTBLz+9WJSzBJXIJJ5nKlGEySgtgiifn9kdklsaaJeTBNzINpdkkkxWCa5GSLJDnZH5nkBEwT82CamAfTxDyYJubBLDMfzRLzYJa4BLPM5UwxmCXmt0hifn/ke/MvrX399vz48BtvcvXScRUAAA==</t>
  </si>
  <si>
    <t>C90F65527385BF4CA64FA1FA729E7015</t>
  </si>
  <si>
    <t>JChemExcelUBEAAB+LCAAAAAAABACll01uGzEMhfcGfAddwIL4J1Hrpsu0ux6ki56/T5aaxjA3ZgZGMPgyeeYjKXJyvZTy/vsPOc/SqDFN0jb4rXxc18v1UtSKtVI+f/5fc87yi1treBCX1KYq566LrrtW8etWfpZHjfizZbiKN98yZjI+yXx7QYZqZ9Utw7zjSsmYkO24tKklTbU6htGWaecuEU2r3Zl3XIzkJKOhKmonsaNbS+dmqusRdOekDNfhTbYM+bS0zOze9x+LUk/LiI1Vn1urPDUrQ9W9n/qwjbyMsfCOpgtnU9zq5PFxIEe24K1S87GjaTN9prj2ec/IjXAYejYajAcatmVYKDsotDa7x7BS3Ch7NAVd7PNkaaS7GKb4X5lnb9mCaxWhUx/Pm7KKreBn8mi6/Qyjc8ydYhLXtCnvZlsGbZPtG0TTh+++ERZPRzNE55axkR4UVmXvgxs2w3yYxa+MdEG3KO9ovLsnZVAf2qOTq3XLVgoz7+xKwWawL4yt3uY5XfSFWdxsl1mxzTW5NdF0an6i8WHJV4E1ZVTHTjHLw/R7RQa92/bKxf7knpzFa3SSnZc2007paHz4SXGTnuwbyAy3ec669eTYwklSnXpOl/ZspbCnZPcu2i+9NW+rPn7e/dxH8jCs8dD1HE2ZfaZlyO5bc71bjJEtuFS8+ukZFDaS8wYyPPdLm1aaI3c04YHvPx8xmAQYTAMMZgEG6wEGGwEG8wCDzQDPQu0Zg619/YSpUORyhHg9HZgHo8j8CDHY+teHA+0gJ2AU5ASMgpyAUZCTZT7Cs3CUKuAgVWAc5ASMg5yAcWTeQwzGQZ8sHOQEjMdzBheO+sQKB+bBJDAPJoF59HeEwSTIyRKJcoKvDMyDSWAeTALzYBI0BJgE5sEkMI+nNTAPpoFLMI1cWojBNDC/RALz6yufzb+X8v3H2/XyFwfKiuNQEQAA</t>
  </si>
  <si>
    <t>3E453720137D394391C144ECF73E5E79</t>
  </si>
  <si>
    <t>JChemExcelqAQAAB+LCAAAAAAABACllD0OwjAMhfdKvYNPYNmO68QzMAIbB2Hg/LhF0CK8lFhRZH2JXp7zNw4A5/uDmzgQk7CzUpUjfGIcxgFYgBmANm0Nd4ebEFFMjGAkNX5lKs3njDCGCa7wrZG3t0w1ml5ZU9aNzGGHjKDWiVI3e2QKcvN+NwWdine7UTRu2u1mlRE0s63MnpOasBTpL8ri3tS8qD1u1i0mtE/2h8z7wLv2Zr1+HW7iMcnSf+NgJcHBNMHBpgQHswQHq8sKP7gls4N5qs2UOpn/ksQ3/1Z5BjhdjuPwBBgMP46oBAAA</t>
  </si>
  <si>
    <t>71980935924F6CAD5976B7BD35A18141</t>
  </si>
  <si>
    <t>JChemExcelqAQAAB+LCAAAAAAABACllEEOgkAMRfck3KEnaNpO6UzX6hLdeRAXnt+iUSR2g9NMSPOY/LyhwDgAzLc7N3EgJmFnpSpH+NQ4jAOwADMAfa213B2uQkSxMYqR1PjVqTRfOsK4TXCBbUa+3jHVaHp1TVm/Yg47YgS1TpTa7IkpyM37bQo6Fe+2UTRu2m0zYSnSb2Mx8Jrb7Bn4eihBM/s3Zn3EhPbp/oh5D7zLZn39OmziY5LndYuDlQQH0wQHmxIczBIcrCY4WMt3e5rNlJos/5LEm39POQOczsdxeADIFmhaqAQAAA==</t>
  </si>
  <si>
    <t>CCBAE0F40D0A2A1E6F10FD1D55F3C6DE</t>
  </si>
  <si>
    <t>JChemExcelnB0AAB+LCAAAAAAABAClmEuO5DYMhvcN9B10gTb4prSeyXKSXQ6SRc6fX5ZrntwMUyg0Cl/bNH9SIim/v43x5Z9/ecoaxCS82Cjl8/j6eX97fxs5x/Qx6Lvvt89aa/wtRIQLx2C+FvPCrw+9bLruS+jCv2n8NX60UX9fZgIObTN2iS3/zsyn3zBDV07NY0ZDtG1GMu2ISr79aoga6zKoOmam6Ox5M+a1/L4ZZjjF295I2B0buYxmMzbwJv2++YPxK6lpZl0US7YZutaS2RY1Z9gxMyc1vUHC9fgAUa7cXzc0z2aQS5b3V7HPE2K5lkUzNthTwndEIMp4WtMMXbxST4iZvbmK4Q2xxTFDJKstSuUV2Iz/kSkkam/NsWMj0faG9Sw6wdaMbmzoQq3KY2bK5LaZpXbHRi9f0q/Fy+6EwxuZK5reoMq4xglxaLfewAyb5Ll5pnVjI1fYem4W6dYbVnQGWkdUOnPTDALrJ816kWu3+iUydfuAHT5j9c2Yns6wS8Zsli2YSfNnh5tbv8GQx+ODUltUXGvy0xkY+tre+PHhY9cbl6aZuILTT4hVuetNoAKfhKNktNvdcHQnXY+o9UMt/h0zhmnriNoh5mahgDfEr9IZTn1vVI3O1mTWrhlFYF/9ICi7ovRaIU+Ioa6bcIg6xWqPSUzZ9sb0tW5yrWYRRT8IXvQsP2+HWDAmpTz1Zlqz+cKM6nwiwiJ9UTPpNVG4dKd0QcslOcsPVrqZQlvJ+Qwmke0QI7AWen6RabdsbSnx5EciuyV9j/j2rGKNdi1Gmuc9CsAM+lRT1J4/12tfu2c3U7S75pNwnt0dvstD5jMmYbzpJnxLOQdV7C7y5mbYVeZry832lL4PHN/6QUo3UwjsGfF32SLNtjex9BmT0CO6mbpPCvcqxkzK1NwMu3QSPedwHGWax3nc7ORPEeW5uiEW9HB/erixdkVtKa/8CGc3xBD19PBdMrR5ZP3Yx598JlGJ2ZzSYQZrjk6IcVxsbgbs60nxjAJOsz9R2HQ6Bo3aU7phLtZHFKpft2suTHzn/Y3ttxXUNhN+zgyYSXX1j/OWZ2s6RoHov3hZeUQ52nD2X0qhyNw7PHCzdl/YTRQroRPiJOotP+RX7r8/YjAtMJgVGMwLDBYFBssCg80Cg60Cr7G72c8YbI+xv2DGkbp8ZIXBuBC/jRTi9yML8WBciAfjQjwYF+LBuBAPJoV4MKnE4+pCJZgUKsGkUpklBpNC/DZSiN+PrDI/hxTiwaQQD6aFeDAtxG9ciN+4Eg/bhUowLVSCaaESTAuVYFqoBNNCJZgVKsGsUpklBrNC/MaFeDArxINZIX7jQjyYFeK33xWG30VMwKyICdjub/ITBvNKfJQYzIuYgHkREzAvYgLmRUy2JxX24UWoNi5ism0XMQHzIiZgUawTsCjEg0UhHiwK8fvqQjxYFCrBolK5SgwWhfhtpBC/H1ktiBhZb5KsNgmurpqAjyzEg2UhHiyrVqclBstC/DZSiN+P/FX8lzH++PPz+9t/oD5he5wdAAA=</t>
  </si>
  <si>
    <t>1BC64ED03A26B020FB0B1AC7B474C827</t>
  </si>
  <si>
    <t>JChemExcelOAUAAB+LCAAAAAAABACtlD1uwzAMhXcDvgMvEIGP+uWcFO2SdCjQvVfo0POXlo1USQQUVitwIJ6ePouk4HkiOn9+oYgSgwWKwFlOdF3zNE8EvwRxEz9LVeldmNmMtuBikrxk7CLSltk205FuGf24wxzYeS5+EMOuhCIrJguXYQy8/4/bbJi/9eZalGUqKmMYKyVF1vVwzkjDGOVYtpnZ0BrM6w4MrDdxmw84tJjLiom7irIsJt9O6m3XbSSu78buJciDRbELJZcV4+39jWHIO4W2b7fpzUc1+t8xIJIat7LUw7iXTQsdd6hjeHCbljpuVLnnzh3ZtNKBmKwdtxK4I4eubBrwyF7kx56ciY4vz1Vevnywg8vfj1C3ni6nefoGYbXpPDgFAAA=</t>
  </si>
  <si>
    <t>B90D43A9114EB538657093F376452EF8</t>
  </si>
  <si>
    <t>JChemExcelUBEAAB+LCAAAAAAABAClV0tuWzEM3AfwHXSBCiRFUeK66TLtrgfpoufvSHpOY5upbfXhITBGfCN+hpRyeknp7ddv7uKJmISdlZq8pvfn9HJ6SVpTpZTWy/Pv38fd008hIhjiKVmtVfz4wpmNpillLFP6ms4c/3rPNI2aDxrKpVEPafgujWYxo0XjrZdNb2qmxrJomve2TVN4+gAaYrZNGs3NiNfH1atv5qZkr3p8rGxxbh6hUeL5MWdS2g1KEIocPvQmvE0jvZ/V0jXWjTxA07vzqlS1Hqv4fm4km9a2mkG57MqPcyc6eqq2Egf1CI0UP1TsXHdzA29Y66JR7bveoMzVDhrW7YLjEy1HpYj+IzfazmVW+6SnHvGmVtJVqWL+kebHczTuc1BIZi+6KT/4ACcWTTXZHRSg6VMtXwp+zZrt6IayeaNF05VimrvejDKvKQMabRzr5q43g6Z7XbkxbR+9eaJS4zwQ1+WNS5U93YAGQ2YGheGuFwfMc7ppOrULGjPlTRqITsoRVKt1V8WSSdb0AyFdDIpnaHBqojeXELnpbmsiI4cP6HWyXRpot1BbNNa5bAclpeqicS2b8hsXE7TSSnarutlTyE2heU1CeCR9d1Bo5qp2zpLHNPcHBVqgz9vW8Kt9Mm/ue1Mxi/2gGXfbTW9qbkxHUOK821OWua9OghDL9hXSMpVV5orD13cHBXwQ74uG++70Q0bO9UGKWXeboWRr87iDivX9FvgkjUxN4LVruFypZcDANICB1QC2GG5z5QaWuRJZ98BBYH5rzRTDPFeCLZlja7ndEhgHOWH9FA6ChxsHbNfWQU6AcbvqtgPuMXcEg9tvtxQ6w3wB81i5IRmwBLAkCYIHJoFOgEmQE+wXwrC2wEFLEuhkbBnoZDgYR1koUJWlwrfWAw4EAWz8b3JdnQEHweOwOuAL7mJj5dYacBAlsBKUGFgJZA9Mg1pivxCGdRA8MA0qjy21BDlpSeMo9Vb2byl9+/56evkDwzmMQVARAAA=</t>
  </si>
  <si>
    <t>9CC1B4CB70CDC0FBEF5B7E68678A83EF</t>
  </si>
  <si>
    <t>JChemExcelAwQAAB+LCAAAAAAABAClU0kOwyAMvCPxB38gyHYgwLnpMe2tD+mh7y8hakMTJ81iWcgMw2hsgVYA3fNFgSMgIVMki55b+IZWWgFhnzAk5XWMGCM8GBETMQUZyyH2FZoEYlHd4aOxloMMGk/WpaJCY4ldIXOBXyvbZMhw7d0xN9WsFckNb5BZbGrfbEYPgd1pN3BmNrAis8NNIcMGm8OzKZ/f4mz+yXB+WiTA9eSkh+3nAk5hl+FmCjcCO2FeYKddENgJiwI75G86Y5MEdwDXW6vVG6C0Po8DBAAA</t>
  </si>
  <si>
    <t>0D9E97973E064A9C3E2FC142FF2916EE</t>
  </si>
  <si>
    <t>JChemExcelkhkAAB+LCAAAAAAABAClmE1uHDkMhfcGfIe6gAX+itQ6yTIzuznILOb889QqJ2mYG9MNw2h8rn6tR4oU5deX6/r573+csi5iEl5sFPL9+vV6fXl9uWZcYddFf/z8fq21rn+EiPAgXjIsNPY7Gxpq+x0N/Jmuv69njfrnXUaTcr/T4X4Eb5lvn5DhMcXsyIiYtmVc2W97ZN40RSPC+cjQ/a6xGhozRc66BMFproaHmt+BjenUjs2ytFswU5oyMiJJjwzn8rbMmjnPh9V4tmXUY+fnjYYs68rwyJx3fsSjL+OiclYzVbohprEkfhVkdBNOgynjrIZWu6ZkzPWIyBujGGZ3NWgPHH5kRLnbKGyQP9awQ0zcLU3FLs51Rynauxim5D3Na1I34ejAynd+sm/KB06FvDuPtbefo3XGOiFmTWubyul+ZLBtuvvGBg6ndfaNR7vCYWpGHhkVzbaMJD1qSgZLdFv63F1G7ppK47ZM+rpralp0Tc0xQ/yYMufuKBADXesRYh3E7VMzEJGII5Oc3YQH2tZj072hulK6pnIQSunEBkNBtxgSCX9UODK1glfflC06Mij1fohTfzfRp5r6TGzWIDvFwCjSp37zuRDPOf0kXHV1ZdCs+MwRMny2M4UB4B4csZr0L5zhk9aRCf7CYEJ+mpVhtLVmv0GazfNeTYY352LI6DwDgKG6vhAbXWeE9EFi0VsNPmL5mLYgk2bdhO9xZM3TBzm0W5qoa1I+q5mp/RBznjliohis2dIhs5CqI0Pkzdlvn05yhiPMFunNXbzbAw6qs2+g0jzu9iFHxMeULW/umz0N5xmvY7B3L4m7ddrZu4Id9DQXf86U0rmM4YCR2c2U7HPq7n7Yzqu5mr2GvG++mdGscDRyXDXt7sXeHUwg4xH3XTM0uyHGDUZPs0Ivbt+nkKnEpeHsYtLZ7Df7+sOnIGHPZvMM30P1OlbsfZjsxUbynAcYtN26Morb9xnVbPBqzsUIhTx+P2MwLTCYFRjMCww2CwwWBQbLAoOtAq+L6SMG2ze5D5gvrlxGiffThXkwrsxHicH2P8Wk0C5iAsZFTMC4iAkYFzHZ5iu8LqlCBVyECkyKmIBJERMwqcxnicGk2CcbFzEBk/gYwY2LmIBJYR5MC/NgWpgH08I8mBbm99OFSzAtXIJp5XKVGEyLDbFFCvP7K6si8csK82BWmAezqki0xGBWxGSLFDEBsyImYFaYB7PCPJgV5sGsMI+nvTAP5oV5MK9ceonBvDC/RQrz+ysr88CFeTAvzIN5YR7MC/NgszAPNivzeLpwCTYLl2CzchklBpuF+S1SmN9f+dH8z+v68df315f/AUt5ypaSGQAA</t>
  </si>
  <si>
    <t>044DFF83B24A5518977B689242E0E9AE</t>
  </si>
  <si>
    <t>JChemExcelcRUAAB+LCAAAAAAABAClV8tyGzkMvLvK/zA/YBYAAiB53uwx2Vs+JId8f5rkKLv2QJGMValccpPTbDyJeX05jq8/fnKXcRCT8GClJl+O35/Xl9eXw/xwOQ5aX15///2MMY7vQkTYiE8t6s3w440LO62tVLBMx1/HjeNP3xtNozYmDZXaqIc0/JBGi7jTphmt16QaK9RYNk0bvaVpKi8NoCFmT9JoaU68H7ZhI+mbWobp+bCyx755hkaJ18NcSClrlMAUOTX0Jpymkd5v2dI1zht5gqb3wTtS5j3O4se+keJqbReDcs2mH5dOdNaUtRob9QyN1HFm8WDL+gZqWG3TqPasGoTZ/KRhTQccj2g9I0X0P3yj7RZm9Ts19YwaM9IdqerjvzT/fI5mjNUopPComku/6ZE+bNO4rq6cpNl1/YZabxxH6nHeUPHRaNN0paQaRKr2lbugqd1jmmeyuCJA2zfmko0U4iMrPlDTLJ03oGmr+70pKnxYUg1uJ10aQOOunKOZl5yM06ghJmkadE7fapreuTUfp9+qpKXGipAkR4FJI7uJeiHxuKYe5s28D/rKFtDUcaeJPs5i9DzakbIylGPfPFNTZI03DWOMS+dN1+qnUcwSqnlMg9upyhmpvnXl8saq0vzVCkZSTdIIHtlN1It2ytMw7balpdd3d/jnjOqyI4URpfWsb+BitrNttXrn1nymGDCl865wM8uWJnxjt34DZycnCtD0UW2rcaXkJAqaoTv9QMieVyO2i0HQeaQlI1Vn96NNo9qSs9+8VqSPHTOXmleDtnVeMDQ0Xwx4pdOzpdO78fpzWUx9vyTqnNezbQuXHO35E/lMnr188VqG4W/TcNMsjWOMrWdBDhRV0ig0ciXZakaruUjJqhd8/SNcP1TShIFpAAOzAPYYbmvlAstaiXb3QCCwcd3NFMO8VoIjmePdcj0SGAc+Yb0LB8ZDxgn7x92BT4DNC18CuMfcEQzucT1SKIZ5rlxIJiwBLIcExgOTIE+ASeATnBfC2O2BQD8kyJN5ZL/l8nuBgZWVYpjnyoV7woHxwGpgPLAaGA+sBlbivBDG7sB4YDUwfh4ZGD8FxlYqBa4CzFdYJYbrXLkomXBgPDANrASmQdoD08DKqSSCsTswHpgGrQBHGl19AoEWW2lBK8B/Vq+7J6zX3cBmj/9YxRO+Gv/1OP7+9uX15Rd3i/NLcRUAAA==</t>
  </si>
  <si>
    <t>47A3968BF618F1A30929022EDB253C7F</t>
  </si>
  <si>
    <t>JChemExcelNBkAAB+LCAAAAAAABAClmE1uHDkMhfcGfIe6gAX+StQ6yTIzuznILOb889QsJ2mYG9MNwyh87n6tR4oU5deX6/r5738csi9iEt5stOT79ev1+vL6cs15Lb0u+uPn92vvff0jRIQ34iXDlq7zZEOX2nmigT/T9ff1rFH/vMtoUJwnHe4peMt8+4QMjylmKSNi2pZxZb/tkXnTFI21nFOG7qfGamjMEMl1CYLTXA0PNb8Du6ZTOzbbwm7BCGnKyFhBmjIc29sye8bMD6vxbMuor5OfNxqyrSvDI2Le+RFffRkXlVzNVOmGmMaW9asgVzfhNJhi5Wpot2tKxtyPiLwximF2V4P2wMtTRpS7jcIG+WMNJ8TE3dJU7OLYd5RWexfDlLyneU/qJhwdWPnOT/RN+cCpEHfnsfb2c7TOtTPErGFtUzHdUwbbprtvbOBw2rlvfLUrHKbmipRR0WjLSNCjpmSwrG5Ln6fLyF1TYdyWCd93TU1bXVNzzCWepsy5Owqsga71CLEO4vapuRCRtVImOLoJX2hbj033huoK6ZqKQSiljA2Ggm4xBBL+qHBkai/efVO2KWVQ6v0Qh/5uok819ZnY7EGWxcAo0qd+87kQzzk9E666uzJoVpxzhAyf7UxhALgHR6wm/Atn+KSdMou/MJiQZ7MyjLbW7DdIs3ncq4nlzbkYMjpzADBU1xdioztHSB8ktnqrwUcsHtMWZMKsm/AzjuyZfZCXdksTdU3KuZoZ2g8xR84RE8VgzZYOmY1UpQyRN2e/czpJDkeYLcKbu/i0BxxUuW+g0jzuziFHxGnKtjf3zZmGI8frNdi7l8TTOi33rmAHPc3FnzOllJcxHDAyu5mSc07d3Q/beTdXc9YQ9803YjUrHI0cV027e7F3BxOsZmp2GTTR9kUIIQ5M+7n9SGezUZx7C2clYey32Tx8zzS804q9T4G9TElkI8eE7NaVUVybc8aywbs50CIU8vj9jMG0wGBWYDAvMNgsMNgqMFgUGGwXeF9MHzHYuYJ9wHxx5XKV+Ly7MA/GlflVYrDz3ywptIuYgHEREzAuYgLGRUyO+QrvS6pQARehApMiJmBSxARMKvNRYjAp9snBRUzAZH2M4MFFTMCkMA+mhXkwLcyDaWEeTAvz592FSzAtXIJp5XKXGEyLDXFECvPnK6si8csK82BWmAezqki0xGBWxOSIFDEBsyImYFaYB7PCPJgV5sGsMI93e2EezAvzYF659BKDeWH+iBTmz1dW5oEL82BemAfzwjyYF+bBZmUeuDAPNguXYLNyuUoMNgvzR6Qwf77yo/mf1/Xjr++vL/8DmFrO6jQZAAA=</t>
  </si>
  <si>
    <t>57D5C54E0390D2D7E8D69ADCD16E952C</t>
  </si>
  <si>
    <t>JChemExcelsx0AAB+LCAAAAAAABAClmE1yHDcMhfeq0h36AmbhlwDXcZZOdjlIFjl/Hps9dhRhY1ilck19br3hAwEQ7Pe36/r29z+csi5iEl5sFPL1+v7z/vb+dkVeOa+L/vP742etdf0lRIQH8SPDQmN/sqGhtj/RwH/T9ef1UaP+fcloUu5POtyP4CPz20/I8JhidmRETNsyruyPPTJvmqIR4Xxk6PnUWA2NmSJnXYLgNFfDQ82fwMZ0asdmWdojmClNGRmRpEeGc3lbZs2dq/uP1Xi2ZdRj788XGrKsK8Mjcz77Ix59GReVs5qp0g0xjSXxvSCju+E0mDLOami1a0rGXHdEvjCKYXZXg/bA4UdGlLuNwgb5vYYdYuJuaSqyONcTpWhnMUzJa5vXpO6GowMrP/uTfVM+cCrk03msnX6O1hnrhJg1rW0qp/uRQdp088YGDqd18sajXeEwNSOPjIpmW0aS7pqSwRLdlj53l5GnptK4LZO+npqaFl1Tc8wQP6bMuTsKxEDXukOsg7h9agYiEnFkkrO74YG2dSfdF1RXStdUDkIpndhgKOgWQ2LD7wrHTq3g1Tdli44MSr0f4tQfTfRDTf1cbKa8KlyndU0tTHynNPfBl9FbDeNPOF6Hb95RaqwGMpNfNSUuzXMKMqZ30iFvcGJJ25TQ6+Rmtu45tbDN8kQEbbA7CiQKUp41mLZLE8XA9MzFRO3SXDjDzzajGNAp2iFe63VvUbduS1+D7JwMjBNLmhu+a2pOP91PdXVldracoVqGz3bbutPv3nCsJv0XBtpJ68gE/8KUTn5ObsM9r7tTaA/m+awmw5uXxLvnnWnYcNT8Qmx0nfuUD9RCs/vtgsz76gGZNOtu+J7N170/E3Oxdls6DjlSPquZqf0Qc55GMVEM1pxv9rGCrToyRN7sfntUk3NTwKCd3szi3R4wtZ28gUpz9tsTHxEfU7a8mTf7apjnrhmDvfvGZB+5dnJXkEEfLok/Z0rpvJnAtCWzu1Oyh7an+yGdV3M1ew35vAbKjGaFo5FbnoJEL/bulA4Zj3hevIRmN8S4zutpVujF7ZcL2KnEDfpkMWH4a8sIn4KEPZvNgXbfMNexYq+bVS82kuc8wK3TrSujQ9YZjmzwal4SEQq5//2IwbTAYFZgMC8w2CwwWBQYLAsMtgq8MFF9xmD7tcYnzBdXLqPE++nCPBhX5qPEYPsNsRTaRUzAuIgJGBcxAeMiJtt8hdclVaiAi1CBSRETMCliAiaV+SwxmBR5snERE7B9Lfp/BDcuYgImhXkwLcyDaWEeTAvzYFqY308XLsG0cAmmlctVYjAtEgJMC/NgWpgHs8I8mBXmwawwv58uzINZYR7MKvNZYjArzG+Rwvz+yso8RCrzdnlhHk3JC/NgXpgH87oPVhjMi5hskcI8mBfmwbwwD+aFeTAvzIPNwjyenoV5sFmYB5uVy1lisFmY3yKF+f2VlXngwjzYLMyDzcI8WBTmwaIwDxaF+f104RIsCpdgUbnMEoNFYX6LFOb3V342/+26fv/j6/vbv+Kj+VCzHQAA</t>
  </si>
  <si>
    <t>B7025E451046F262550A42938C4240F5</t>
  </si>
  <si>
    <t>JChemExcelkhkAAB+LCAAAAAAABAClV0tyIzcM3bvKd+gLuAt/EOtMlpPscpAscv6AzZbGdsORjKhUKtVr8PHhQ6D5+rJtP//+BwfFBgiEgQJOP7b75/Xl9WUz31y2DY4vHr+/PhGx/UUAkIb54V3MNf+84Y4Ghyns+Ri237Ybx399bzQOHpMGdnYYJQ0+pJGdzGDRhA9uqtEdHGnReAxv0zAeGpIGEK1JI7sb4FqsodGMDe+hci4WtDo2z9AI4LEYdxDoOkXpCp0ahhO2aWiMW7UMqeuGnqAZI3BlSm3UVfw4NrSbqK/DIMjd8sN9AJxnSp1rp56hIY6zigO1G5tUg6KLRmR01WSa1U4alHbCc4nwmSmA/xEb8Vuaxb44U8+oUQVZmWKL9zR/fo8m4mgUtGOw9MpvRmSELhqToys3ada5fsuz7lhn6nHdwG7hsGiGQFNNZorHUbtJw8NqmmeqmDNBKzZq1M1U5oeO/KQa13bdJI0f3e9N8oSHNtXkdJJDQ9KYCfZo5pCjOJ0KUmrTDHJcISYfXTXZ81DPTDl/0SgeV3FqULb1j43qGf4MTQjJ+jfQmk10Lg7WFWITaA7f2R70lnCA6KrB+dKGS42qejNTqQbWCZd9cHfcrdZ5hFh3AhpNNenKuJ0pCJE2Tc5/WO6JOLdjw0DnZFCO5mHIdz+DNXIzZ2DdfpNvojnvFg269GnyvkCLJpybId4safiMSGT9tWmc4XRKWboDxnclw3NGoDb7zTZ2RD7VjJDu1PQ9wGjNCMtm3HYKEWLRBBI01VjGhk81ecDf03wvUwGrPeTURKjfbx7T+C6BsI4FjeiW30ialSnOOfXhWvY9moCAlXBz6dJ4VjGfHVjR+mqU4swPhb+f4d+rYudDw7wInfe8Bk3kgcSxne8WUA/fh+WHeVPAuN8ZsDnDU00kz1ps2p3hSYP3/Ay35mtSOiURtuqG+Itr2WOaXByrkec9/ON1/ntqAuXMFBt251Rk3cRt3GE0YzObqIxYNDCg5xQdNZFf+wzzp2qZcGJSwIlpAVsN+/HkAtPxpLIehcDE4mo9G14F4/Gk2BKxtqbrlolhEROUL+HC+ZRxwvbZuohJYvMcUwGPmruCkzuuW+aYK2GcTy4kE6YCpo0K5xOjok4SoyImuV8Jp7UVAm2jok7mluNWyx8F1l4yXK35Dn+wzqHORZ1MuHA+MS6cT4wLLxPjIvNTSQWntRcCfeMi83PLKLzkTWovBa/WaSRUw3wlSWxeJj5X7IQL5/M9QIrTID6fXK0TLrxMTIozn5gWhZyYFrnM/Sp4WhetIDEtMj+3lGuoUqDWXqpdrfUOf9xyzCdXgQkXzidmhfOJWeFlYlYc7tyvgqd1kfnErCj7uaUWXqbA2kvzi/XPbfv9jx+vL/8CrCDZjpIZAAA=</t>
  </si>
  <si>
    <t>99DD80C871602F889D53F2C9A09AE7EA</t>
  </si>
  <si>
    <t>JChemExceleBgAAB+LCAAAAAAABAClmE1uLDcMhPcGfIe+gAX+i1rnZfmSXQ6SRc6fUqv9EsPcmB4YRuPzTI2qJFGUX1+u6+ff/3DKuohJeLHRlB/Xr9fry+vLFXZNvi76389/r7XW9ZcQEd6IlwybOveTDZ1q+4kG/kzXn9dHjfrnXUaTcj/pcD+Cj8xvX5DhEWJ2ZERM2zKu7I89Mm+aojGn85Gh56kxGhqRImdcgnCao+Gh5k+wM5za2SxLewQzpSkjYybpkeFc3pZZkXE+rMbRllHfS/56oyHLujI8MuOZH/HZl3FROaMJlW7ENJbMXxtydiecBlPOMxpa7T0lI9adyBtjM0R3NCgPPP3IiHK3UNggv8ewIybubk3FKs71pDTbqxim5H2aV1B3wlGBlZ/5yb4pHzgV8qk81l5+jtI514mYNa1tKsP9yGDZdNcNTKnMs27cqLs1bfi65+dNBseHbL5Six1F9P4wRhNrdQ+YGEJLz2gMM940NQfxvYohE7qoOZo5JM+e0mG8uhEnqsyZcGyLmd09lbCSdEwtj9WOeJreZQslw7i/GZbak03mN/ZUxG0FMkzfqH7p98mwszGZzWx86OInGyfN9rpBLzqPTAp3R4Mqw6cBkOHh3XqDk/vp+BT9jX/j8A1aR2byNzoK8hMsIlZr9n4oneb5jCanN+sNZDTOyW0oW9/IBkVGzwoisf6EW95tEmTSrDvhu484xSpwhutqy8ATP5s0tR8x52kAAqe5ZW80kFmYqiND5M2mbbdqck4nnJ/pzVUMGdTx9V55gpvZ4Kykc8jFsOXNdbPb2Dx98Rzs3dvdbhztrF3BCvrQ0H7NlNK5ReFKJNGfKeEzzTg17RsRJzraM1Ok0dxTdx9xygOqX/vq8bYTyecCnTmb9QYyFPacDNjqzR2+Oz6/rx77gjZnN2I0R3mKFc4pNDhtGVnn5muD1+ydDPAg9++PGEwLDGYFBvMCg0WBwWaBwbLAYKvA62L6jMH2pecT5osrl7PE+92FeTCuzM8Sg+3/H0mhXWQCxkUmYFxkAsZFJtt8hdclVVTARVRgUmQCJkUmYFKZzxKDSbFOwCQ+R7VxkQmYFJmASWEeTAvzYFqYB9PC/H53YR5MC5dgWrnMEoNpsSC2SGF+f2W1SSBSmAezwjyYFeaxuSsMZkUmW6TIBMyKTMCsMA9mhXkwK8yDWWF+v7swD+aFeTCvXFqJwbwwv0Uq8/jKakEAF+bBvDAP5oV5MC/Mg3lhHiwK82BRuYwSg0VhfosU5vdXfjb/87p+/+PH68u/7xZp9ngYAAA=</t>
  </si>
  <si>
    <t>ED21DA126FF62A842263138CD7DE37D2</t>
  </si>
  <si>
    <t>JChemExcelvBcAAB+LCAAAAAAABACdWMuOIzcMvA8w/9A/sAIfoiiesznu7i0fkkO+PyVLvRmP6bRHhjEYlNXl4pvy+9tx/Pj7H+4SBzEJB1dy+X78fr2/vb8dTY4Wx0G3N9/+/veKiOMvISIcxKsXa9LxzzcqWtkGRgUf0/HHcXL833vSePFqbdJUq5rS8As0VasPGi7CfVdNK43dJo0q120axmsa1TrRplGtVJHz4V75A82vL7lYNGQ+zOG5GnmBxoyWhmgsm2p60eY3x3Ihr7u+6aV510nTtcsmTZQaZpMmjHmPhscjHJNGInzTxVFa8PKIqeVZ/IpvuuvSgAz6qOYLkeJbtujMYmbre8UAmo52M31TWdpm3kTp1G55I8XZ9tOPfUZKSu1hmzSGMGtM33hIbEaqluhKs9+YeZ5+12pq8T7bFiJVuW2qsULcVpibUW7UK2pUZ10z8kZ3aRSt88yWRr5rlKJZyYoUrMtb+nVpKgbM2dI9YjdSggETNGmabftG4OK+6ppFcjXXRgkaBa0ScJPNCgeNBckMOFjy7ndNw8W9r0bRfNs36DLhfVV4jY9GfaXC0chrWwOGqu4OmOGRtnJXmuf7zXWkMHKjnttW093FBNnSb/MANFiTcqMuafAwxVmQaFu7447G0rbyhvuT0nxFTdAZZqe7XvyFgKMDozLPOeV9s6V/Ezwiy6gmdXOjAI10sZXF9GSFvHQxjHIjnw2MlPJIXauBi7UvNb0/WUyu1YyeN5NOClNsrgLjpkBtGWXcNrN4pB9ZnTTq5971ZTUIuM6Hdawou0YhPlHbaqd1d7+BGtNzqY64axRfU6O1rWJg7ZvDFzTdfVUS8nC3pir24vPqgam5W1PYtpzW1aNKUEpzncUVbessBrIny/4rvmnSlhpcxzc3Uahx9M5Vmmp5pK5pDCukrIuQed1NP+zFwmeYRfbTz+aAGXOq9d2bL4+CXLuf0ZMsvqbBQivnTx24n+3tN3LLCf6YGQvWT9kyYGA1ge0p3G5wu4P9hB+UeAID6wlJnPCd7tHw4pEEMHMC88GSwHJwYjwwzqyMFB6n7VH34G6Jbijx5DR0J8aPTLbkK+MYP8s8cANOjAcm8sgNTBLjUTILvuNGaUpi/OBOBI7TSeSBSRJ5pPaC+TOchHgIzOA4xkVWPsHANPEJsLFRP5zW8/SdEkwxTVwFWHoKa+ITYJr4RP0pnHFrDuN0POrGHE5hHp88kAw4KRJgNTEeWE0SAlhNjMf3pTBOJ0UCrCZ5Mr4yKZIhMLfS6PG0/YbvTmPfsSRPBpwYD8wS44FZYiUwS0I8lGQwTicdYnAnfXAoieS0HC0xHqnZOGkFNn55/wz/OI4/f35/f/sXC16z7bwXAAA=</t>
  </si>
  <si>
    <t>753FB7FB654D5CA5194CCD63423C2C93</t>
  </si>
  <si>
    <t>JChemExcelOwgAAB+LCAAAAAAABACtkz1uwzAMhXcDvgMvEIGkqL856Zh260E69PxlHMCSYXZQGEEwjE/Sw3sUtS4A959fqtwACZkaCRa+wT7WZV2ACTgC4DD7aK3BNyOibgS4SOCa62MBQ+WEzz9dRrjCUcOeT5kYUmF5HKbAsaRB5mtChkNNpbndcCCJtpsZGQrC1e9mlNkOO0NdMAjxq6HGEjvc7Bd+djNz4RgKSXKH6jKe9usVUZmcXq3NIMNByqFv5tz8G2rOzTtKPITy9A3sj8En857HMMi4StxDufqmyzj6hjTV9j1iZdHAymSbR6wgGVhZNrCyYmBl1cDRxsqaYTAD4RkrIzIwARnhlVHcSnDCYuwWICO8Msq2EwvrbqMmysgIr4yagRswGlhMrIzPNbkDfHze1uUPNrN1LzsIAAA=</t>
  </si>
  <si>
    <t>F281606CE99524871AD0CB40574867C9</t>
  </si>
  <si>
    <t>JChemExcelfRAAAB+LCAAAAAAABACtVsuO2zAMvAfIP/AHVuBLlnTu9rjtrR/SQ7+/tFNHm4ixV1INIwhG8nhmSAq+XgA+fv+hzAWQkKmQYuJ3uF/Xy/UCKqAJALebtt96lVLgFyOibQR4iyFRzOs/DprithWDLSN8g53j6N5pEEluNDmn6NLwKY0Gzouv5meHGgkxsU6rqTRiKbFPQx2mNBiLH/E5TY14Sk0teKOmJ+LPpkrEURqrT0xlWk2lmeqbSkNheTTVEzEHUtEbDcuL9uuhwaCPBR8ytT88pqYOQ6NmbKYOsuk5KJpKDXVxm81oxPnVhJ/T3LOBJpseNRSUs9/FPTRoB4XG2UrVYKdmCr6kpofmoIvPaWrEBzN1GjEcTPgYzUE25zQHfdOnZj9Ep7K5q5maqVrwdqbGaDjgMlwpe0QT3miiJh2mEeSNRoIIf86mY8ItEeLk0/RVSjKV/2BqPyhm+ubtSxPeU/AZGtMgOf37LpaUJwo+T8PbyWb38gzL05m3wurDcVvx4MWBDUsOnHYxDZx3jY8kxdEdgdCBFYhaEuIdXp5hx6Vh5Lik6MPLutLCaV1pYV5X3N2O+ZXbMW/vY2x3G8bk2mF2dr+AdV1pSFbYcWkYOy4NY8elYZyfvhpWOAMXZ3cBQfeV4pnPII55e6U4zWaYOC4NE6fEhsmt8x9hU7I48AKSHNiUZAdWF7YExcnEMPUyER9eQJ1psFqqX3mVptk+AL7/eL9e/gKhHcLGfRAAAA==</t>
  </si>
  <si>
    <t>B540D537AD5836183C84CA9A69439A63</t>
  </si>
  <si>
    <t>JChemExcelvwQAAB+LCAAAAAAABACtk8EOgyAMhu8kvENfYKQtIHKeO+pue5Ad9vyruAxFLoORxpAvv5+0RK0A5ueLRo6AhEyRHAae4Lu00gqI1wLcVV4xRngwIkpQFhrZpoA19rP7sDscHfUqNWxc8HvN8pMmkPObBgf2O821SUOGbWjVkHE8xu3lkQ9NNWkueUo9TYnGUcdsijP0azpmk5v6z02JZvCtTeX76dHIn0epXIlteh7TNuWoxMJ8JS1sqKSFhQoWNlawsFj/ZA0HIDxjYUTnA66YT+kZ4LZMWr0BfS2TZb8EAAA=</t>
  </si>
  <si>
    <t>0C5581A3F01B23373DEABA7BD01805B0</t>
  </si>
  <si>
    <t>JChemExcel4AgAAB+LCAAAAAAABACllj1uwzAMhXcDvgMvUIE/EkXOTce0Ww/SoecvbaVtkrKDFcMIhC/Wy3ukTGRdAM4fn2TsgIRMThU7n+DnWpd1ARbgCoBX9+/l7vDOiBgPAjxpqWi2rbiwoGyPYImvEd7gViO/h0wrzuLbikpT9iuZ50MyhFKHjFanSZlalGyXweJGfTKUlO6Gww1qnw0lRUhwuKmIbdqNVtOxWZrwtBtS2SsSoRh1WqbScEPFsM2eGy690R4ljp/jbCguaN+h7twckxGxx2sTHppY2qkjtaGoyHgFIp7irEw0PN7IbbPEZvNJmahN/UfmWIm7Kg2ZTo7TocLMZVAY0/wp9tpl+Kp24+bYvOnaL0O0Itv09OPGffjC/kDDlcjGiivPTj+OeUOXke7YbUomOs375y0OJgkOVhMcrCU4mCY4WE9wMEtwME+wA+FfHIwowQSUpbQUB6Mk/CaShN9+Mgm/4SR8MMrCN6AkfDBKwgfjJHx0J8PBOKtJiGThbft3co/PAC+vp3X5ApSKl2ngCAAA</t>
  </si>
  <si>
    <t>1D51F7D0C2A19120D8AF63EB2F0B9CE9</t>
  </si>
  <si>
    <t>JChemExcelvBcAAB+LCAAAAAAABACdl0tyFDEMhvepyh18AVx6WLK1BpbAjoOw4Pz87vaEBLQZTU2lur50a/TLevXrS2vffv3mJdGISTh40JQv7e3z+vL60lyaR2v07vv3ExHtpxARbsRndYnFuPgkfQ6+bqWOf1P70T7ayL+3mdmnu95mmEnfmfn8hJnVabhvM9xVxyiamd14rG2G+iSddVFhfB6eImVvxPU8PAlHV/PG+zA+3pjNWfTGO086sRFkUtGMdbU1bzPqWj2p0Zf4iYj4rOaNdcYB7StGBmldVHDobYbXqouyaeM2A01Rjw3OeV9JHyNWMW8UpalHlMmq5o32sZROFsNOWRTdpYmHWYTL3kwddqefWznE0kNknEYRUfVGugYdb9jLeSPIFjqxcZpeNkMcdrKYy7HZHdhPtrhR3Yy504nN4Koo1LWFP05Kqt6gy4zHgfsiqpnZrdPHJWpHiYsHjodpsdxX6MVWNqNxVRL8GjaKTRQPr2WP0oxZjw35m5Q13tfUE20Lojge6RfOUjSDYw463Q9W6iEmun1ArU8vbhT7fOLuftpJVj3Ei+7JoLsYquMOk/vufrsPstXNYL7obYbtwwr5nBk+qwAjSlGdUwixzpPFU+39gT8zNeGDXS19t1NdxSzGI0vWOXD0waI3WKqF4rQtHVzM4t3S5z2neK+Q9XFHSmf3C6bqSWFNOss+Flpa1cmw9qw8uSs8q8M3OkYlnSJlrb/BrLMX7xUyqjUVbxsF98VRfWeIHvc7wzWxylkMUWuepIv4sOw/543HNcP3YqLVA2dIeRu5RrMYG77eFI4orJDFYoCZx7KPh087LZlR0XU6j1yJWIsN5gGdIrVyE0XezDi9OHhU+03gveVOOkGtW3GG75OacgbMUvOiGUwnvTbRvZPOUfMGauT6+xGDaYLBRoLBLMFgnmCwmWCwlWCwSHC0PZj/xWC7PfyHuXGmcqZ4352IB9tVKglOxINxIh6ME/Hb7wzDwSQmYJzEBEySmIBJFhNPMZgkMQGTJCZgkiTE/skMjyZJqMAkCRWYJDEBkyQmYJLEBEyTmIBpJt5TvO9OYgKmSUzANBEPpol4ME3Eb5yIB9NEPJgm4rcnGY42spisNjLxs40sIWAkSwhrI0+IkRUJcNYhYCQRDzYS8WAj6xCaYjBLxMOIJeLxk5aIB7NEPJgl4sEsEQ9mifiNE/FglogHs0Tl9iTD0TwRDyOeiMdP+v/iv7X29fuX15c/vMEnWrwXAAA=</t>
  </si>
  <si>
    <t>34432C6888B7A5E57F79A88E2A903913</t>
  </si>
  <si>
    <t>JChemExcelQQoAAB+LCAAAAAAABACtlE1uhDAMhfdI3MEXqGU7DknWnS5nuutBuuj5a5jpZFCsSiSgCKGP5OHnH+YJ4Pr9w1kKEJNwYaUkF3he8zRPIGldQC+rXqUU+BIiso0Ab4wquaxPgpritpXQXhO8w17DX3cZwsQa7zK0SHyR+eySYZSQYmc01RRhlp2pA9H8HfFkDkSzk3k8DaXYDivLGbkZiEaQNehwNFXmnIKbzBJPSPFINPBPF9+6ZJqZ6mu/ZsKPDMM5Pwp4FnzMVJUZqtRJPwrBHNO4TI0mYNiP5pG+qbkJ1kEnpFgx9qe45kaxdI8mBIxJtmgihpG+UY0PmWXRXpmAkuiRGwmxT4YtnO2+x8aCg43p9rLB0dltbHGwseRgY3mT32NjxcEFmFpsjNnBDCyOSPJxBHbMG2N1sALHNicrdswbY8e8Mc4OzsDFxULOJxcQbncbE6fExsRxaUwcl8bEKfGKHZcrbl1eAT5ul3n6BfHVQv1BCgAA</t>
  </si>
  <si>
    <t>66D05400AA554A985E1DB38CFF9287D4</t>
  </si>
  <si>
    <t>JChemExcelZhAAAB+LCAAAAAAABACtlsFu4zAMRO8B8g/8gQoiKdnSue2xu7d+SA/7/TtOkCqGBgEsOQgC4UGezJC07OtF5OvnnxarEjWaVk1xtQ/5/Vwv14skl7SIxKdv+9Ra5dtijNgo8hYDlrcN3eqv7DX49yGzasr3VVLLTzLvQzIazNdRGQ3JSr2vljwcqslYSGuOg24saPJ0X5WyC3XEDS7O67wbD3k17uaITApWljLtJuMS9enaNDddw8dqMzV+rVMnuenuqSO1aSWeCpVxa2Ze4jE3UwdFc9MdW0MyuLjY8BQvIXm07eKpEjcZC3GZr42cc2vOunnITNXm9w7vQx0bv0dtPPj4466Fcgie8LibOYvbk3vqLH6SmTm25MUz/ECJ5UVtxl5Muk4dc/OoTQo6fFDISW7ai8mUm/ZiMjPFOzf1jLnJwYfPm12nxt28vXAzNsVL0OEpfurUhBuFzu13j8GcYLBEMFgmGGwhGGwlGKzcpPYYrBJcRSMRAdZ+N5gawSbqRHuleNtNwm/aJDyYLrc6dpiEB9NCcBGtBFex2BsEMxIezEh4MCMpwbbXyy58pXjbTcJv2qTzYMY6n8VIeDAj4cGcdd4pBnPlImTs8ZdOxh7MSefBnIQHcxIezEn4DZPwYE7CgyWWMlEMlkj4TYSEx1+mPvyXyOefj+vlP6CqDFdmEAAA</t>
  </si>
  <si>
    <t>B823B71FE88D9BA9989954C7D94332EE</t>
  </si>
  <si>
    <t>JChemExcelwQ8AAB+LCAAAAAAABACtl81ugzAMx+9IvINfgMh2EpKc1x273fYgO+z55zC1YY0LhBShCv0wf/yZ0HEAuH7/UOQESMiUyGHgC9yPcRgHcATOA+By0vJbjpQSfDEiiqEcZBzHJBcTGxf8YopGbiO8wU1j6/yTQRMovzPLxBi8KkMNMlau+LzM8ojIOCMqelC8JzMd8qZFpjM3t6CqSn0er9S0UfBzMmRmj2dTzIacdX8ybJ/kpkUGjTvdN6ug7snuK3jlTUuKi8xGblr6pqpUgzdwyJsWmY1K7cvcKwUbldqXOdQ3R2SiD6/wpshEPjuaYI0P3B9UkekZzRJUX/sdWiga+mZr2dqXcYbjHLtlvDxCtjsoLzPlX+HNTabrU6AEtbHdtaS4y5vZOIusetPSfuv15vxoThsyDUGVnQGqvmnxpoxmtWydk+mZ8NXmW320te1T5dsvnV9vXuINL/szrXfpjO3tDj5ip2BhXsHCZgULCwpmHYt1XPD8D6dnmLAWEUakYAJSohSWF4cKOxXnVyo5yda+TqwwUnIijMLDVpVxAIqKdQRKinUCVoIXxlRbZ6wEz/YpVqIUxkrlsycKFsaz4ve8YO2Voc6gMI5KOBHkH2ctksBibS3MKg0hzLKiHRZcWYuI1icRrNYQDFZpCGFWawjxJNT9LY1sozKuIpIU7MChOtyOKu0rwPvHZRx+AXK95E7BDwAA</t>
  </si>
  <si>
    <t>597174C8F61BA7F28D51C01094973913</t>
  </si>
  <si>
    <t>JChemExcelvSEAAB+LCAAAAAAABACdmDuSHDcMhvOt2jv0BdQFgHgxthzKznwQBz6/fw45kkZCMtjaUvV+mkHjB/Eg+flxXd/+/Y9T5kVMwpOVQr5e338+Pz4/rpzXjOuin35//Mw5r3+EiPDB9eedxoyHL3676VyMbvw3XX9frzbq36eZoRrbDNGwn8z88ZYZN/Nlxm4Zc7TNsE5ZZvS2TGqLUqdHbMadMrLpTd7THl+GGQ6xpjd583DbZiRNm97E7YMesRE8KTXN+J0sc5sJ9W7e+G0ktEUhD7ktiih1Lzi79GOTstNPb9LZzeK8x9ii9A6ifmx8hm0zU9ybZuz21JN+jqJqijLk7g6x3DOk643ew1m2N9TPYhSkbVFy61BuegMfRvg2Y69Z/I43+PLYovjOad40w3fwoyDhDfK52yhQkOKxQzz6NYUuM8bpftOlWwyoJKNxmqjObmzQyG2LwlO/ppC7ImcyRL+m+J40Ty9WeWmi75iJe+oevsgbn9k2gxKIbUY4uysVaOS7+9Gtpt3hm1hwPz4Maovyeybr9oahr+2NbR9gJtykaQa9mHcvZjR37nrjN++ChDeeRE0z2BzNRyNfoqZ02xZKILeoFWLulqbdxH6W2Y363oyzHWFEqT2nMOTyOZ2coivq0fNOiKGuu+AQJXLSbzJF2xsdz7yJObstHTs+nnTSz9ohxnTKOONOUrtNVLDgeSLCIn1RGXT6TZh0d+mY4fOxL0b6wUp3pTDDI3k/ebRDjMCqj/1EOrpta0l5DjnsCbotHbk79WTx8HYvxjKnxDaDOdUUhS/TfNa1WXRXitbUPAvO2a3w1R5ie4OlV+4u+JLCdKqLrFkMq8t8H7lB0twmoa71xzwI6a4UAus8TtvCTrvtjc9xtkmYEd2VgiiWc2ZgpmYxwMxUPWcGLDj1RbmefbFxUNMbSJn+iA1Ovhr9EE+2vM5ZczSn5jqMbR++GPK5u4VcFxy2N212K83m6W6l3046mCHP5mRA7lo86hqx0ZH90kyTc/J1b9cUOrCQbjM0uHtIRAdW+n5FNkYzxLQuxnSHOPcNYMcMhi/Z2VFwzm5sUJBpZ0OrPLrpJ0i/Z7MSjm6/WbcCz6PhnC9T853YoD3scbempme3GB5XHbRDnDy7B2h8mfzsi42yv73WNNoGldpHVjSrHEcUtgLN0mQENuLUVPBLS3/PTOQ4dxTDpZl+MKMhp/uxeDM2MDNjX4Ib9qTRPIcz5hQ9IgJR8non+o4ZWhfxY5fFVO95g/WVx7+vGGwUGEwLDGYFBvMCg0WBwbLAYLPA81oR/BWDrTPdb5gvrlRGicG4EL+MFOLXKwvxYFyIB+NCPBgX4sG4EA8mhXgwqcTj04VKMClUgkmlMkoMJoX4ZaQQv15ZrXxeUogHk0I82CjEg41C/MKF+IUr8bBdqAQbhUqwUagEG4VKsFGoBBuFSjAtVIJppTJKDKaF+IUL8WBaiAfTQvzChXgwLcQvvysMv4uYgGkRE7A13+QXDGaVeC8xmBUxAbMiJmBWxATMipgsTypslxWhWriIybJdxATMipiAeZEnYF6IB/NCPJgX4sG8EA/mhUowL1SCeaESzAuV69OFSrAoVIJFpVJLDBaF+GWkEo9XVuJhpBAPFoV4sKiWeJYYLIqYLCNFTPDKLGKCtM+qGujKqg/i09Wch+1CPFgW4sGymvOjxGBZiF9GCvHrlb+L/3Zdf/719fPjf6NSTR29IQAA</t>
  </si>
  <si>
    <t>A5E69A6C0AA2DEEB35DCB3972C2CA06B</t>
  </si>
  <si>
    <t>JChemExcelnB0AAB+LCAAAAAAABACdWEuOWzkM3DfQd3gXaIGkKJJaJ7PMzC4HySLnT+lJ7sQZbkzDaBjVNs0q/v3+dl3ffvzkkHkRk/BkJZev1+fj/e397fK4YlwX/fH8/ZhzXt+FiPBGPEbr3idefGjrEbwwavg3Xf9dzzby58OMhcYy05vJbfBh5ssLZqwNEtpmBjOXzQTLTUqaq80iKW/WSbYZ60pFb7xNval8cAubUfZGu/o2I7wCXPTGddgyQ02H9qKZQKRuKjDjNqRIytoM1m2Gwa/sDQ07inR6kvi1vDH2sSXunaveWOOduyBlQdW8GU3mLk1IPKVaU9o8NqklMVvZG2I7whpiX/amn0piqFRuFOgyIYeKkVdJ9TZNjsRgVw04SImcYphMXvZG+yNvfM5q90Oz4kkn/UZZYmkULqffhP4p8SsVLgh4HEVYpE4qnE6F+5BqhUsb827pSD9YqUaKm/ueldzMyxJDWLW+X5F2KZsZYic+AneKZpC7U08Wdyv3YoQ5xLcZzKkiKXyY5qOux/BqpGhNzRNwjmqFr/bg2xuEXrka8EWF6VQXjWIxrC7zOeScpLjfoK719zxwqUYKwhr307aoe9kbm/2sSZgR1UiBFO9eLBgwVCwGmJl697x7hdwxq5Gye8e6F1qnojegMu3WRjHDvS7x5BHbzJRenJrwRrcPHwP5XF0hFynze/czBJyKK+RKv5108IYsipMBuTuczyGkPeqlGeOupHUIWbmm0IGFdJuhzqOmzZoHui8YbSN6L0oMUnLPA0gcqtX0w/ClcTYKjlnVBgUZ4yy0yr2efjIezUrYq/0GpD5PwzmfpuYr2qA97HG3pqZV7/A7W+4us25NntXLFx8mO3vxoKiv1xqDtkGl8smKZhX9kMIqUF0ho3G/j0SoJDGq+42jGPYBrVjaZv0OJ7rXkdXSTeq3ps193a2WbtUtPdCB9w8vOBeJqnkTbY5+fgZil2rbmk2NeJtB56ku+xOzcn52v6CyNzZ2wHGR91ldr2fru3Vi3BH1ojaMnud7vxm4p6yYfjDjsacmjleTIimYEfczp5yf1qTXzCA+fbfTqVYMOK8usycDzsXei1kMM8i+UwzyXOGvRWr6Tr+Bc9Frv/uhCuT++wwD6wkMTBMY2EhgYJbAwDyBgUUCA5spvBTMYE5tc8ISGCcsgXHCEhgnLIFxwhIYJyyBccISGCcsl+0Mnpck5BeckAcmCXlgkpBfcEIemGTkI4WBSaIJMEk0AbYajvwNw3ZCfnmSwfPqiSbAeqIJsJ5oAqxnmkQKA+uJVAtONFm2E02A9UQTYD3JE2A9IQ9ME/LANCEPTBPywDRhCUwTlsA0YQlME5br3QlLYJqwBKYJy+VgBs9rZOTjGhl5v0YWeRhJyAMbCXlgIwuxpzCwkWiyjCSarK9MNEHaj6wVxGUJefQqy/rguCwhD8wS8sAs6/Y5DMwS8stIQn59ZUIemCXkgVlCHpgn5IF5Qn7BCXlgnpAH5hnLSGFgnpAH5gn5ZTshvzz5P/lv1/XPv1/f334BmMYPGpwdAAA=</t>
  </si>
  <si>
    <t>528C1C55C6D306F74D1EADDF06BB636F</t>
  </si>
  <si>
    <t>JChemExcelqAQAAB+LCAAAAAAABACllDFuwzAMRXcDvgNPQPBTNCXOTcc0Ww7SoeevYsEx4AhVmhAaiCfh+VsSNE9E5+8fFA0SiCJgkvVE95qneSIoAUSyjtbsFRF0VRGpC2uBs8vSumKwWydcp4U+aHP8NZpG2fIiTWNaoqvRoSYxSozSPKMJSTFIg6HG2FFskGasWTglHaUZb7GzWO6nufxDs/+Usru/qtm3WNjv3Qua7cDfSrNfv7fSoG6xo3tSz2t0vRM44rTNPGDr4MqWDq7MO7iy3F9dVuxHdxwytiSQDm5vyYMEt1fm+Mkz0efXaZ5+AXZcPYOoBAAA</t>
  </si>
  <si>
    <t>6B5E11C405DA8E5CA4664929BE765082</t>
  </si>
  <si>
    <t>JChemExcel4AgAAB+LCAAAAAAABACtlktuwzAMRPcGfIe5QASSki1p3XSZdNeDdNHzl44Lfyo2gOkYgkE8yIMZ6gP3HXD7+uYiFcQkXDlRliuWp+/6DhIhCaDNWJ9aKz6FiHQicOGQpNSpoqDwMfW3+sBewx6zDIXMaZirxDJsZN5cMhwkZq/MGorDOLhDrTISUh7I6UYCp5jmqpRdKF+LG5kDbrAs86lQG5mmxcdk/l3wA73Ba7bfJtSZw4Dtx0Xc+2YJhdcchtaNq8Wn3OCJG5dMu1JHZNaj2eybI71ZZNre+FosgUa3mycXhe++iVo53bBmebz3WFk0sLJkYGWDgZWNNs4GVlYMrKzaTixcwdRiZcwGZrARXhkb4ZWxEV4ZG+Gn2UZ4ZWyEV8ZG+MmghQvYCK8iYoUfIUZ4baxYK5+nv5O/+Aa836999wPuJGW94AgAAA==</t>
  </si>
  <si>
    <t>BCE31E50748DDAA796472B52F8B057C3</t>
  </si>
  <si>
    <t>JChemExcelyQgAAB+LCAAAAAAABACtVktugzAQ3SNxh7kAo5nxOMbrpsu0ux6ki56/xo2hjYe4DrEshB6jp/cxiHEAuHx+8SwRiEk4slKQM6xrHMYBxC0bKG/O123FGOFDiCgNpkXoFjaAiTCB9IPluxcoHPd2oQnR6/WO1Zs08g+aqxpgVJnjwzRFjSCrU5OGmzSMJ6EWTVuNILknmNrUVBG/dzQlOPtgq+mhcShhR01fNkXNnePXbmpVM91R05HNdCibrfDKVA+NIrXfqXY2ip6aEbeb8uj2TPVE7DGot5t6KJujNCWbJxVenecemu3rd4QmJaIqfNjU+hE9ErHkE5r26Q/syhO6hdWAE+YN2GfWCk5YMGCx4TQ9F42/4LgHM9UkCWM2YAY2XC7TzuY2zCeMDfMJY8N8wthwuUzPdQ0LdzTa8SBkCFQQu0sRY5rzP8iNkgvA69t5HL4Buypv88kIAAA=</t>
  </si>
  <si>
    <t>D30369B692F4781EB3575A752759AB53</t>
  </si>
  <si>
    <t>JChemExcel4AgAAB+LCAAAAAAABACllEFOAzEMRfcj9Q6+QCPbieN4TVkWdhyEBefHaUbQUiNRE42q6M3Ma76dyWEDOL9/0GADJGQyaqh8gq9x2A4bcAVuAHh1fQ8zgzdGRH/QBxUiJJ8ca6Hm93xg8dsIr3DriK+lwcLDdGm4drrSPP1dc8RCJnXOuEgfmtPMV2SthoqOhrlQvpqOOpaGzbKh/GUVDlfzmAYZ/10b1wiu1dx16pHa+L7p1pfGho10w2u7FPbYCmrPdwqp9qXxjyO/bwZ2WxojsaTGa9PmBwhHKX1VKReq2ZClaab57VfJcNcQJkO5pkvbS9xFOanh0lRwaUQp23DyTtVLp7rvm1HTJaZecWlYcCQ1PM+b/aAQtuw35Yco8lgzGdjStUH6RfNYw0dV3TVKmlqNl4Ivv7fYWQ2wsxZgZxJgZz3AzjR2R9jZCLAzC7DB3LE/sTOiABNQEN4ZBeHn00F4ZxSEd0ZReAuxMwrCT0kQfv5lFL4DB+G9DRyEnzgI74zvw58Bnl9Oh+0T/6wKleAIAAA=</t>
  </si>
  <si>
    <t>10FA004F489A1C881EF8FFFE76E65ADF</t>
  </si>
  <si>
    <t>JChemExcelAQ0AAB+LCAAAAAAABACll01uGzEMhfcGfAddIAL/RJHrJsukux6ki56/lEdO4pqbYQcDQ/ggPfOREmVfL629//6DRt4AgdBRYNJr+3yul+ulsTTW1uDb+/W4e/tFABATW3sZXdVojaADqK0pawTQfrZHjfy9yyAqHosVlL/J/DghI53B6VgsLLMsA0O2KZYwXDPFnWRumUEoxWiou9PKyAuGPYVyNENky3hUvp4bV0mjOSfjwDsamVOLpqjbVD9GAlLPDTLaHplV9w13H/r/MtIJj2ieTJ1M8a4UdZSHgp/JjXSRe25saFWGuspRqSeZk4fBaBxxKXi130Q0PnajAMdqpSKaAdtKbMRq2+I+x7zJYAeZVpSJo4m0ZYxvWaoV3NBvm45icXn7jc4TdzTsUG2i2nEaHDJDqdpEtU++V8rFq5XSaFZjy6A+XDDnTAnzTnFcU/UUmx2JjY2oUD1To8OUHc0006KMrEvuFg1H28J6bpDHlpki1RM+O7Hv3Ay0+gXDbnsXi7kUZeJA2ufPpFlsWxEG3T4fcTBOcDBJcLCR4GCa4GAzwcEswcE8nY3wjIOt9vCEsWHiMhhmLmeKg2Fifokk5tdXJuaDYWZ+NEzMB8PEfDBKzEd1MhyMkpwEoyQnwSgxH4wS88EoMR+MEvNrdmI+GCXmg1FifgWYYW+cmbfGmfnZONsQIZJV3tbfl3/xe2tvH6/Xy19wpfjJAQ0AAA==</t>
  </si>
  <si>
    <t>B284A001A265F2B12667EF67F8FCC4FE</t>
  </si>
  <si>
    <t>JChemExcelyQgAAB+LCAAAAAAABACtlkFuwzAMBO8G/Ad+wARJUZF1TnpMe+tDeuj7S6uxjdpMVMURhMCYCIvdpWKk7wCuX988SgZiEs6slOQCy+q7vgMJ0wYqm8vnunLO8ClEZAdtEYZJDWAgNEi/rDydYdZ4tGeZlKPenlijKyP/kLm5AUaVMbsy3OBGkDXokzKMJ6GaTD2UIIUXhFrd7Cr+aJiU4BiT76ZFJqCkO27aupndPLh+9W4WN8MDNw3dDIe6WQe+C9Uio0j131S9G8VI1Yrrk4oY7oVqqThi0uhP6qlujsrM3bxo4Lv73CKzvv2OyFgjqsKHQy0v0SMVS7mhtk9/cJi/oS1WBxuLDo5FdYeNJQeLj+306BjMM+YNZtqLGGN2MAM7KafTwdd2whtjJ7wxdsIbYyfldNpJOWlnJ3wEIceggvizFHEwl/8gGydXgLf3S9/9AEldzPzJCAAA</t>
  </si>
  <si>
    <t>D0045091E9A512F7CCAF5724C220000F</t>
  </si>
  <si>
    <t>JChemExcelyQgAAB+LCAAAAAAABAClVkFuxCAMvEfKH/yBINvgAOduj9ve+pAe+v46tLtJEyuUgFAUDWY0YxuScQC4f35R4gxIyJQpYOQbPMc4jAOwXyZgmVSe68g5wwcjogbqQBcpiL5M5NhH+cF0GeEFHhxnc0+DLhDbNFyjmX63rJv7aRKLTUP/NwUnuamq0c2BU66oaaPZ5ea9oVLsKPhgmmqjSRJrpuo03klkW01LboLjNKfuFItuIV9RU+8b0b6Rmpp6bmYXPHJFTZ0masFDNNW0FHxrqqP91hSzw5mvtt+24B1q1vbrUrNeFD0008l9c4nmeBe3mHreN/plmOViirmcF53zH9g/VnAPBwNWTAxYCusBViwaMNuwRqeHxg2sWD5GE9owlRULNlwqthyAA+yBDPOKkWF+iTbML9zxmO9FSTJgBMqGeQFGAw7Adi2ZjWgq/yA7gXeA17fbOHwDeBKmGMkIAAA=</t>
  </si>
  <si>
    <t>90904F92A1A6958604634CA6E1EF8623</t>
  </si>
  <si>
    <t>JChemExcellQYAAB+LCAAAAAAABACtlUFuwyAQRfeWfIe5QND8AQysmy7T7nqQLnr+jkkVx84oUpgihNAzfM3/gDxPRJfvH1RpxGBBQ+IiZ7q1eZonQlk78V3fWmuNvoSZdaE2DgUpr7Mc4iL5yvQz0xvtNex+lEkhxzIu07d0GUhmt0wM8W/mMiWhVoepTYb/I2IEGY8YIUlt1811POKbzGkL22NKZRIc2Rxq8MuMZ3N6clKfQ9l4DlyrAdi+fq9UA33XzX+Lt+vneOHQIvq4x8piH/dYWTJWK8sGVrYYWFkxsLJqYGXNwI3Aj1gZ8Fi3Mlgui4mVwTC/alvmF4JlXrFlXvr/5IAvRO8f53n6BUYcRVmVBgAA</t>
  </si>
  <si>
    <t>D88E8B2EB27E13EB3A96001692CCB1F8</t>
  </si>
  <si>
    <t>JChemExcelLRYAAB+LCAAAAAAABACtl81u20AMhO8G/A77Alksudy/c9Nj2lsfpIc+f0exrXWi8UGiBCMwvlgjzpBL2NdLCB9//0nXEZIklSGWmr6H9bperpdQeqgWQnp6zWuMEf5oSgkfxNViFit486bRrNjCUsS/U/gdvmrw10OmaVue8yax5TSeZH7sknlUIzFJtYMyNVofXGaPqRpTO8HUrMYV8awmRynDX02OvVk+LPOoxmLpvR+em0fDN9XskSlRi/qzsdjzi07tkZnVuOZmVuOaYsPNJ5zwWY2rU3NRpJjTZ0pHsumx3CPeyOyppsdRT9g3sxpXw2c1rk6N2F5tvx3VSIqaXpjaUc2TjKtT66LAzSZaDi/R+/bbyhzbfq4pnovCJbMeTZ+ptZogUW6H1JWNV0ZS6TeZUeR4p1qr9SZTqqk7Yond5OiiWHexTybHmk7o1KzGNTdrNd4pTq++++054YqGn3A0NeZ6QjZrNb5O4VtNP2H8pimXDE7SGYdhJuLKZlbj6tRag29u1pu9MvgCoLfDIGIHI0YNgi3qzmZa8XQK1VjL+fauYHAOy1Sp90WRx225718US7Cp3KvBm6O/YFJsJ6303vUmM6wd7ZRF808xGqOff79isEwwmBEMVggGqwSDNYLBOsFg47Oe71gSFRHZYjAhLsGEuSwUgwkxv4gQ88sjmXmIEPNgQsyDySB4BGXmlWIwZZlAhGQCpnmb94KZ+RaUmAdTYh5MiXkwJebBlJgHy8QlWCYu8UiGwTIxv2DS+UWbmAfLxDxYJubBMjM/KAbLJBOwTE4DsJFMwEy2nwYzZr5SDGYkkwWTTMCMZAJmJBMwI+aXAhluwUgmYEbmBKywTIDJQIAVZr5yDBGSCdjyQ/573gtmmUCbz0nhc1K25j9C+Pnr/Xr5DwMsXfUtFgAA</t>
  </si>
  <si>
    <t>C5A68B4FC3224D2E21EFF9F2B8372421</t>
  </si>
  <si>
    <t>JChemExceliQsAAB+LCAAAAAAABACtlktug0AMhvdI3MEXwLI973XTZdtdD9JFz1+DRIcyLs8gFKEvzo9/2zOTvgN4+/rmLAWISbiwpyQP+L36ru/AETgBoOnm6bNepRT4FCLSQL0I9XEMGDyyBFqwF5g1tu5WpgSyZXhPZiBM7MP4FNBFCbdlInJOtozsySxMRYz0j6kjMgey2TUFG7X5ONEpRi+5mKbOyAiyd37H1BmZjYYfkckhlZ3x25dxGJLcz6bK3KzNbGpj/M7IJG395RVeO5Uwu3R1/GptGplrJc4Yr3fKo+SYR5mClC7XJuhP2N3OJugKD8/IpsqU63MzmxqY0PFTSnwjm4jekZjZnBm/ms3N3a/uN6tT84xMPWCapXlCZnjOlr6QaTbR4zIyHWV6xz/Yzd/QGnsDKwsGDpNqg5UlA4uNNTrPOS6wsmJEF2BanfGKlTG30cpYjGiBcR010Q7Yt9HjK42aKGOjJso4Gq9UbJhXxtnAGdgwr0wM88rEMK9MDPPKxDCvTAzz4ysN86OIZV5FjIHQNojV+QCSjdH0IMWcWP0bvZ6TN4DX90ff/QA4HLzTiQsAAA==</t>
  </si>
  <si>
    <t>8DB145E9959EEBCE03146B7CA7BEC83F</t>
  </si>
  <si>
    <t>JChemExceldAIAAB+LCAAAAAAABACtkjEOwyAMRXck7vAvUGQ7EPDcdEyz9SAdev5CotJEYUlaZDE8f54MwhpgfL44iYKYhJU9RRlQlzU2Z3ogALSq71JVPISISjD3XJJQAhd2XpIuLLcJE7aOdi0adtLFUDTkIvuw0lwPaOo0n8PnNHUa/Gman95md5UzGgZk3rc4s66BM/MN7Od/0Ur3OzwCt/tgzRscPorwdAIAAA==</t>
  </si>
  <si>
    <t>395D62EC5FAD16E210DC9E75DDBE494D</t>
  </si>
  <si>
    <t>JChemExcelvwQAAB+LCAAAAAAABAClkT0OgzAMRvdIuYMvQGQbh5C5dKTdepAOPX9dUPm1kAiWhdBTeNhfvAPo3x9qOQMSMmUSTNzBVN55B8S/Blz0XDlneDEi6kEtDPo6HOAgKeKCPWHtsPuvSSRx1GDDcaG5FWkocJ1KNRSE2zx+3HLxUpOmmlMqmIYDSS2jRmiVTVHEe825iDerXNdsIj6hqQ4u/EQ21UE2ZRFfmIb0xofnGiurDaxMDKwsGlhZY+NkYGWtgZVlexILZyA0JUTmL2m/fA9wf3TefQHbO/SBvwQAAA==</t>
  </si>
  <si>
    <t>15EFE2D930E8726CECF4174DBE9D7453</t>
  </si>
  <si>
    <t>JChemExcel9wgAAB+LCAAAAAAABACllktuwzAMRPcBfAdeIAJ/+nDddJkue5Auev7SttrECDelBcMwXqgJZyQrWS4A969vGmyAhExGip1v8DeWy3IBFuAKgE/XY5gZfDIieqEPKTKY/OFKpaG1lWHxjxE+4KgRX78yTfomw0VMOS2Do67tXv0JuzzJvP1Dhgv3MbsZUkeyGyq1Sdu7YR1yWkaLezpvSouOg6mcTC1CmJV5mKqlc9oUlqF2vpuHzKls/GVQnNuvG2NSRgtpnzLWpKZlFMl2U123NcuZ8mxsRtyI0zKoPGVoWE9vvz76NKVY86ZMtlPmisWsZSP2Y8vXeZdh2sLOrRQLzVfA1ywbcS3oh/E+mTkdcS1sMk3VWvO7uCvNXwZqye3ns3i7H7Ez2e5H7EyDamc1qHbWgmpnfZtzxM5GgJ1ZgA0IX7GzNZGX6hZjAQrMOyMJtL1aA6xANcAVqAXYOwnMr18ZZUJAI2hwAAWZOOMgE2ccmHfGHGBe/528ao8I3wHeP27L5Qd6ReY49wgAAA==</t>
  </si>
  <si>
    <t>119EFD193B930DA54869582E99835CF2</t>
  </si>
  <si>
    <t>JChemExcelvwQAAB+LCAAAAAAABAClkcFOxDAMRO+V+g/+gY3GTpzEZ5bjwo0P4cD3420LbFUj0RBZlfXUmU6m80R0e//gLkZgCBsXNLnS95mneSKW+xAe5ueYGb0JAH/RDxKg5suFk7ZavhhAr7T3iGexuSBlsbZuXaQ92Dz93cYlrJpXm20bsHExzLYMVWzwUi7R2vp948RcBtO4WLJKmOZcN9bx7248TalLmuOfOtONJLD1Vdz7rptzFXOVreKeM4ZtrP1ic65i1dVGkpYsQ2nY1ctzj53lADsrAXamAXZWA+ysxd4RdtZjEws/yYgxH7EzPl7+RvT8cp2nT74S5vS/BAAA</t>
  </si>
  <si>
    <t>1C3CD69F67E6AD4B8B42042ACA97FABB</t>
  </si>
  <si>
    <t>JChemExcelMAMAAB+LCAAAAAAABAClkjsOwzAIhvdIvgMXqAX4ydx0TLv1IB16/hK7r1QMlWMhy/r4+YURbgJYbneqLICETEIRC8/wPm5yqqkABQC/4nNEBK6MiKtQcz5xaALyxAU70zTCEbYednQb8hxK6sWFYhq2kcT7u2Gfc467uwk+VBSzm8vgp16vIZvniA/oiTCN2azFujXmbP63IZ1xu7dYWTCwsmhgZclWZ9u7GJjatv/gBeB0nt30AFwb2T8wAwAA</t>
  </si>
  <si>
    <t>CBFD1C7FCECFA77D82616E4B40985CBA</t>
  </si>
  <si>
    <t>JChemExcelExUAAB+LCAAAAAAABACllz1uHDEMhXsDvoMuYEH8E6k6Tumky0FS5Px5Go2TOGZjerAwBp933/BRFMV5fGjt5ecvCl5t0GBapMP5uf25Hh8eH5pZm9Ta+Ofz91prtR88xsAXcXFXF9932sVF993o+Pdo39tbjfzzKiMxYt9JNzuCt8yXD8hQn6x6ZJhVyjImZLe9oVY0Nbq70ZEZ910hmtFnMJ+4GMkpRkNd1O7E+rRRzs3S0Fswgosy3D2GHBmKZWWZNWOeH4vSLMuI+V6fp9F5aVWGesS814fN6zLGwieaKVxN8eiL/c+G9OqCj04j/EQzVnlPcZ/rysgTYTPMajRoD+R2ZFio2ii0D7ti2CkeVN2agiqOdWfJy1UMU/y6zGuO6oKjAwvd6xN1U9ZxKsTdebRcfobW6eukmCS0bCqm2ZFB2VTrBtFMj1M3whLlaHDGrSNjXm4UgmVWPjIx499oPtLSDUfudaw84YBZb1r6x2RwaNqRWWNVTRm6n16NQrrKqEfjppcp3XFVo5ldTrOCzCeOO+90fgwZ9VFdKe0r5I7GJOrlJ3pOBjQw+sSewtAWZ6V4lDeDdHiap25mlGc/dD9nPaaEeJZTHMZX+WFbWDkaNCs6cwR3m1ZNMQaAe3AUjEn2iTN8jnVknD4xmAw7y7zLT4sjJDqwWtzRhFtxLt5Hrl6NAilmeTMKfEQGjXyc+RPDJM/iYLLnCDpDNQpRJ5WjCY87xUNmsW4g42HrtZ5n8QzfG1JO0aFuyrPf005s3G8wEV6s4n06Tb33lKy5yjJk1+y3J2T36krhdIrzkogdbl5s6bt1rvPqoZ2W1/YUPPD19y0GkwSDaYLBLMFgM8FgnmCwSDDYSvBqNN5jsD11vsPUKHPpKd7fTsyDUWbeUwy2X+A50U5yAkZJTsAoyQkYJTnZ5jO8GmepAk5SBcZJTsA4yQkYZ+YjxWCc1MnGSU7A9mn6fwY3TnICxol5MEnMg0liHkwS82CSmN/fTlyCSeISTDKXK8VgkhTEFknM70dmm8SaJubBNDEPptkmkRSDaZKTLZLkZD8yyQmYJubBNDEPpol5ME3MA1tiHswS82CWuZwpBrPE/BZJzO9Hvjf/0trXb8+PD78B+70P3BMVAAA=</t>
  </si>
  <si>
    <t>06733BD5A801F26434B10A63CF382941</t>
  </si>
  <si>
    <t>JChemExcelHQUAAB+LCAAAAAAABACtkz0OwyAMRnek3MEXCLINhDA3HZNuPUiHnr8uifJTPLSkCCH0RJ78GdIYgPHxpJ4TICFTIo+RB1hHYxoD5N4TcDe3kVKCOyOiHJSBVrb5gLNu2S3sAkeHPj81bH0M9ZpIPswa7DjsNLcqDVl2MVRWQ9Zzn+aPe64OtWrarUtneiMaT1wbqqjhvOZEb7ZQxU1N32u2xoqmC7WhdpriFf/w/Nq/hCL5B/J6xMKcgoV5BQsLeT1iYZ2ChUUFC+sVLCwp2Os4AmFZoDAiBRMQ56wFLsOPANdpaMwLmmg8xx0FAAA=</t>
  </si>
  <si>
    <t>29FC8354DB1BE258C7B760BC361D233C</t>
  </si>
  <si>
    <t>JChemExcelVxQAAB+LCAAAAAAABAClV8uO2zAMvAfIP+gHVuBLonju9tj21g/pod9fyrK3RUI3LmsEi2DWGZNDcijfb6V8+fETB1kBBEJDAaX38nHdb/dbaVyalQLbB7e/vy8zK98JAPxGv7gi0bzhjesAk4lB9X9D+VQOjr99Fg3VZkCLBnVokgar6sBFw8SWpiHpPGmodmNK0kAVFlo0g0dWG6jqFVtJdWTI0bxBJTVeNNSop2nAtK+kCDRbKaie0/zxG7pKONI0ZjIWDY2eTMoL7oL0RWOoHNLgBZoB3RYNCuaHgXns2qgSpmk6GqyamfUsDc/64KIZDeKZeq0NexdviswO0vZnF3/7p2hQbS9zay1uv9fRuMRd2z6kCC0ZjRecVwxYQTA2iit9A8R7DMM6hDRXCo64fuxxocYFpwvRtCG4CEV0JLWharR5sRNap+xMuVnBsk6qyoOT0XgXN7MVDTPGRvFaG3ETpV1i0Z7Vhqciu1HIOInmNY1UX5Vt0TRIL5hWAbdU3NIZTib8SjTMAotGe3r5+pIbdCyYprE2V/pGxuYyvu6gjZaMxje3bvbg0QhQdk+1SrYpsploejRbHePYDEIjG434aWs71Xg0Qv/TfgZ7DKzps1+bp5rdyIVHtm+a+430lRRTyxpFdyM3WhOObFlturef7JthCMTudyUpltW7PuHasju8VxXbhVUQzGkzzxFgh1E0siSN967gftpSonhrvhyGaQ9dZKcZmPRip3FhedEAZv1mvnDoemfwCUdLdrHT+HkWdpVQNC2xyTEM3kCxUVyRGD66hVmzfTPfpw73M8LkUWCmoqbrW0eQVDS45Y2PsGMcwI5JADvWAtixHsMawyOAHbMAtoKPIjnsB/MTOIp73r2Sx0c4SN4xjEjaKdwDbj2Fg+TRzmCCZxJ/M8JAKodpZdkf4SBLx0gCboeDEjuGQS0dpv78SNeEoru1UJClYxSlY4WDEjOewdEj591B5ScctT2FsDdEBLMc6fQHmFvwSIeDIXGMo7i1cCCVYxxINbkjeBQJpHJMMIYDh5hwJJVzB9Mg7YD7Ixwk7zZ/Bo9nBR2TIEs/7EqgoMMNnyOZcJClYxK0vcONnyL5Usrnr+/32y/3/XRfVxQAAA==</t>
  </si>
  <si>
    <t>3F3BDFD27FE8AD4C51CF30AF894FCEA6</t>
  </si>
  <si>
    <t>JChemExcelcRUAAB+LCAAAAAAABACll02SEyAQhfdTNXfgAlL9C/RaXao7D+LC8/sIRJ2yN9OmUqnMN+GF96Ab8vrS2pcfP3lJNGISDjaa8qn9fry+vL40H21Ia/TX888jItp3ISJ8cP/Zgzjw5oN2l5ibUce/qX1sbzXy51OGPfzI8IhVlFnd5phHZqj8LfPtfbPZQyAjXW1SUWZ19Tm2DPdYk8umJBYfGR4mRZnZPaZtGepT1iyamn2GP61Mqc5m9cEzzmBWri94yFrHFBbcyttvSlyZpcTFbKKT653Dejub90Us8HIGT5IoyoxuzteK+6yW5ug86WYjaB1FGUcxPDYdZHRodaWsLxk3ERlTy7NhbN79jjuZ1k0Fhx4ZXqtqyvsi2d2vCQZ7tVGM7noWnPs0jqKMdZ9uRwYJV2W0z6E3G3/bb94nY6jIWwwu1UZhndjuYBapRgxTan77jZezEbQtefbiiOpspOM4uCcD1oyKjQJH7llmHHdCXl+pWIOODA3y4myw/XiuIzOC/6PfSFxTboOKMtZF572Y2Cif4Rgsj5raFxOWatuSvkLHMYU7wSjL0OLnbUtG9ZqEwfZoVh+s61palDE0ikcThQzFrM4GV7WgW5o8yr0Ym+4cdxg8aNYjXmP56X5Gy8syuF1fGeZyv+GuOm5dD6e6jI9T4YjYytsPR67HeHY/qc9mDtLT/UTKC06oa3veb6Tab/bgIfd+M5iKFb6D5dNvsG+kfKHFHOLxY2yfDOrF0txWVsht6Tyr2WB9Bj1bOkvxer1lltHNxry4/WCKwvTMxteq328QyL1t4cSioozt0+kWg9OqmcI05PH6FoPp4/UfbMmnwTzBYCPBYDPBYCvBYJHgaEypdobB9u02E8nMr8aaiGjjxDwYJ+bBODEPxol5ME7Mg3Fifn9lhqNJZh44MQ9tScyDSWIeTBLzYJKZnykGkyQTMEkyAZMkEzBJzINpYh5ME/NgmpjfODEPpol5MM1cRorBNDG/RRLz+ysz87NpYh7MEvNYnQyDWZLJxkkmYJZkAmZZJpFiMEsyAbMkk42TTMAsyQTMkkzAPDPvOcank0zAPMlk4ySTjfMi8bxI/F/zX1r7/PXT68svK4sfOHEVAAA=</t>
  </si>
  <si>
    <t>0160A99E93BFA69A6B00489DE5371512</t>
  </si>
  <si>
    <t>JChemExcelYQQAAB+LCAAAAAAABACllM0OwiAMgO8kvENfYKTt2KBn53HzYOKDePD57TDux/WgSBqyfMBHKWHeAYz3B2UWQEImoYiJB1iad94B0RyAm1ibiMCNEVEnAjQYEsVuHuCQcypfGHQY4QJ7hx1F815SNDF1uGHX7zWaTSQuOVBIPdZn89a0gbLUa9baYM9bzVSlocDtrsSnHzQUImd5Lc68K3GVplnvrEKzHGpzZ1Wajxz+11TXRp8Ml36PlbWlP+Bo486QKOsNrCwZWFk2sDIxsADhESubfwLGlgYeAc7T4N0TRc8ivGEEAAA=</t>
  </si>
  <si>
    <t>2324372490AC63662B04867774AFBCA3</t>
  </si>
  <si>
    <t>JChemExcelHxAAAB+LCAAAAAAABACtlsGO2zAMRO8B8g/8gQgiKVnSudvjtrd+SA/9/o69u5YDD4paihEExks05gxpy/ebyPvvP1qtSdRo2jTFYm+yH/fb/SbJJC0i8fDpR2tNflmMEX/EEUPRlNczC3Gx/MHwc5Sf8qzBP18y25JNJpUcD+zb/8s8/lHNmIwG8zJo6qEhWW0fi6sNmzrKfKU0UM1uCmdJ57N5nLK5INOtQGbJT6auybyomldkczB16tQ1Ga/FP+uymoY79QoZ2cdvzpQFTZ6mI+4yUw3vpqbGr8vMPLYOpizUOmyqyzjmeSLiqnEzlYK2Mjo3FnLOnzKt2jGbKzuDhuKRy1zsVFniC0zVXObnpj9vpvapveHnfWpMZqqavk9N7eFdxoOPb3d7p87VjMmc9vArMh5ysflOdZmZty3cAlaXOt2pjCXq03PTZaay6aam3raOMhNvWxl3eObVjMlMTLFi9fb9jMGcYLBEMFgmGGwhGKwQDFYJBmsEN9F4xmCqBKsoc1koBlNifsXE/KpNzIMpMQ+mxDyY1i31kx2SCZiSTMCMZAJmJBMws611z9jEnGCX9dlywknWW/uElWK4NJYJCmQDkcWIeTAj5sGcmMfEMgzmLBOIkIHAJZ0MBJiTgQBzMhBgTsyDOTEP5sQ8mBPz6yUZbpKY+SqJmMcl09n8u8j3H2/321+CLp/xHxAAAA==</t>
  </si>
  <si>
    <t>B16300757AD3BDF288C3F73B404FB348</t>
  </si>
  <si>
    <t>JChemExcelDQgAAB+LCAAAAAAABACllUtuhDAMhvdI3MEXaORHXl53upzprgfpouevIZoWJt4kRBFCH+aX/ceGdQG4f/9QZQUkZFKKWPgGf2td1gWYtg142P9LVeGLEdECbVHALGw3bxgEeQ/FYI8R3uGs4e+njNjaZEywUj7IfA7IcKAoscmwlDSZDYdcJbWiMolOZxOpyXBAKjSZjQRmyU2GihwtfgzJlCyleZOiynQ29m5u3pSsddKbGFKR2rIpmHgymxSonU/fN2MyyhEv900OMUe63Dc5kDaZrm/GLK6xeWONWOPxpEb6hkItbaZsLOxzMT3hzw9Fl82IDIbEsnsjgbDGORk7H64FWzaaePLATSalp8zLaI7JIGW9PJo2kNosvjBT5i3v1zM2Jg42FveHHU5OtLHsYGPFwcaqo21YnWgFwh4bI3IwAXGvvWGvStOObjnkVGmMnCqNUdndOuMCVB1cgdTBCtsv9hUb237YXXT28B3g43Fbl19yLnvYDQgAAA==</t>
  </si>
  <si>
    <t>9F3F644D3CBD2CB472375B1807841CED</t>
  </si>
  <si>
    <t>JChemExcelawgAAB+LCAAAAAAABACllcFugzAMhu9IvENeoJHtODY+rzu2O0zag+yw558psKJijZJGEYo+kh//SWz6LqXL9w8OZAkQCA0ZlM7pr/Vd3yWisSe4dbw9783M0hcBgE/0htnAig9OkJFpGBlkfw3pLS0a//WtjInGMvSEDBqPi0+YywClOZpFhjJBXct8HJCBzANwaOr6vIwvpsL4qimXYVaZTKEqNspgJuY6jUyKrGQ+D8lAQZhGKKLN0WgVmOyplnZTADafVGGCxnvjJ6XK0xZXhcZkGE9KjMZR8cVojdFQFipxMhy4fqnkUoa91Dwm81AojuQUZ6ikO8mwXyg4qyi9bKp6huNeNPsy4vVGMIzmyN7co3mpbN23eCPz/L2h258Dl//HCpc1m7Ezfji2GddgtjMJsDMNsLMhwM4sFomwpbFYRRjDTyLFODJPCXmLnWFg3hnKdqv82MPZjgPzzjBw6Ywes2fGgUvXpsmlrPAlpffrue9+Aajlji1rCAAA</t>
  </si>
  <si>
    <t>2CEDC0784F5E759BB7BAE5BC1EB13EA7</t>
  </si>
  <si>
    <t>JChemExcel7RgAAB+LCAAAAAAABACll01uZDcMhPcGfAddwIL4I1JcZ7KcZJeDZJHzp/Qkz4xhboZuNAz7c79qVYmipNeX1r7/+x8tjjZoMAXpcP7WfrxeX15fms3m0tr45f3zFRHtHx5j4IP7z07DFL+8aWfF//AaHf8e7e/2USN/H5nVefmVEV32i8wfvyHj3YMfGem2yjKrEyEEyHAPLpvybkxXhu2DzO+ZCp3byhv1ScTliN30yihxNZvoYy3fMqPblKqp6DF8HZk5Z9EUja6D1zGFrLk2GshgMH5kwr9gimfYmXCsq3r5hcxbN0uqEw5T08WPjIkUq5gQLBrFyeYui0rE1J3syrh/kPmd0XCfMq+MuRdnCjLL8MhTfkFRjRhdxoOOzOJRzUY7udJdmqssI33NYwr9RqK6GKQPGXFkRL4QsQ9bpxePMCtGvPeDeU2tKM+U9gjhE7Esqu9TM5419TxsVN4Z3PU20RFcnHDIIBq75TepOOHN0B7OPoXFoOV9yjqJXRleX5BRG7daFJt4ORv2uDM1zesR83haett1E3WZYB5HZqzqPtVmD5t3NMTlbGYnPR2Y9lqnooyi5z2nLTzMTtVsZhc6Z7+BiMuHtmeFy1nhpF6N+OnFV4Z1Vqv42RnkmJqrLKN45DGFh8m5OuFooqJ3moPLEQvOn3qneWmMogyOI/FuxY2qprA70c/Wuarlh23lbjAYzRhelpn0foSc5NWIcao5iWyZeJ/6ggyuU/ckKjG0KLMPR++7Zmi5UWBB2vudYa1yFePguPxud+qzmg3GYD82X9fqUQDzo/Jzn6pGvE98fls6BxXPxSg/5nPEh6CO4mlrt/QRVwb7XtXU7IvOPRwy9eu8YTRHBlVsX5BRX08vFuyaXq0b21fDK4NCrMuYPsfYN0UFzWr5Tdy+j4xg6ssy1mX4nSkfq1Y36Av8/PyIwSTBYJpgsJlgMEswmCcYbCUYLBIcuCR/xmBECaZGmUtPMRgl5rdIYn5/ZWIejBLzYJSYB6PEPBgl5sE4MQ/GiXkwzlx6isE4Mb9FEvP7K7OZX40T82CcmAfjxDwYJ+bBJDEPJol5MMlceorBJDG/cWJ+ayfmwSQxDyaJeTBJzG87GV5NkkzANMkETM/6/oipaWbeUwymSSYbJ5mAaZIJmCaZgGmSyR5ghjHAJBMwTTIBm1kmwEmdbJyYB5uZeUvx/nSSCdjMMrEUg+1r4qdJA87LZ+blM7OuOZslmYBZkgmYZV1TUgxmSSZbJMlkf+Vn899b+/Ovb68v/wPSPnE47RgAAA==</t>
  </si>
  <si>
    <t>6FFF5D8F72FD63A0EE1384A51401C677</t>
  </si>
  <si>
    <t>JChemExcelMRgAAB+LCAAAAAAABAClWEmS2zgQvHdE/4EfaETtBZzdc7R980N8mPdPgYB6Y3EooRU6KJJgMitrAajnp237+fdfrNQ2QCBsKOD0ur19np+enzbjzXHbYP+OH++f1tr2hwAgFsZHS0WS+PGCBaRax6DEZdh+bDeO//sOGivIpp0GCtV4REZDd9AY46RpckJzrcaLKNigqYq0TOMuPmigkaY0eAcNefNxs5rnNPdYLAYzP2K1LlqspZnuNFiQTmiu1WhB2RMeNMCAizRSKu3lFzeTY+7NPUExuoxMcT2p4msaKa0xj2ZA8dW6kRJiJg2JrlYxF/PGIyityzQSt+xBxc3olCf8uoq5KMrMT5UGi2qoWLtpcMPVKqZI+HtD1tW6oQhFYVjsAL7oDYU31UfCFX11iGKx4UinabecLdCg1Tm2aj1J+LU3WLz6HKLiuqomNNjbEHX5WMW/HwpKhd+nnyx7IyOo+EXt07x5TI2D9Jn3QkVweVDE6ISRcCpQ66rFVIi4zfAEbDEoKcwyB3n06GoVx0iHNtVAs9VMeWggmDRV1/dwChGDhmtb3Xxrb8i38WAft7tHLG49zbMZTDkf6dfzppUGXgeN6ok3lzQYnQQ05w3hCc3loMDe17fp1/wbQZHumerN4LS6h9fYVsSGGkFabYZaGqsONZWXj5CtCMNOw0XaJ5rH6gZh76QXiRPFybn4HosNcNI0+AYNue8HE40da/m0VeOUXieNm+fT75omBoXxpEE4obkn4VR9esOfX4Qeqxtk6Wl+saJksJxwd+JBw7Sqpnc4jfKLqYzIyzSxVeqwWBxzi6/nTeyaPFozzutnHX5N07e7MSgsXj1WB0WoaTCCsuLtG0FBHa1pcdpafWUNi7XhpInwFo9J4Y3ASHh/B15OON/+C4hMxUF0XQ3o2BmkGC7ThDe+b74xi21dTWxyhG3sDIi2ePYLNcQ4NRDwGg3tpYUfC2zC/KXoOhyYJLCewpbAnsO0X8lW10RgYO24GiGHcb+SPBIxX03HRwaGiSeB9Xahr7DucCKwn/UPcKxOPEHP4dqvpHAWfLspsS8wJZ4ERoknRKcwJ9w1hfvqxJPAKPOkpnBgfdJ+9TvUUeJJh2tqLLVEt24MCQwbZ01iG1NSVQFnvRPcciThE9j6lQNJh5MoA+MkysA4KYjAJMl8PC+FY3USfGCSBC98gz+vln7luDrgJMrAJCn7wCQJPjBJgu9KMjhIWiJQN4VUt+KxIOINRRNPlPuVwyM7nJR9YJoEH5gmwQemSfBdSQYHSU10xyOT4EOgJWUf5WNJ8FFslqQ4StOOPf9z2/759fr89B/eMeYSMRgAAA==</t>
  </si>
  <si>
    <t>BA7C5C627B69E7D3A7BC996C53991D82</t>
  </si>
  <si>
    <t>JChemExcel0wwAAB+LCAAAAAAABACll0uO2zAMhvcBcgdeIAJfenDd6XKmux6ki56/lGVnJjbRiZXACIwv1G/+Iikj1wvA+5+/1NgACZmMFCu/wf1zvVwvINovwOWi5fvzY2bwmxHRAwFumqrV1u8kkWruIZj8Z4QfsGn879pkzEp/zo2TqJQvMr9OyShSz+FGqVYq09lks9rvMFnFOi2DmHnIiLVZGUlMXIZM4Tq7xZLQCzT2RrnptEzBZqNSvnZWhlOhRsMU5jxrilLjZbHLuCeZlmEhHIu5Lf08I4NJ5b6xedmlTebjeRlfQrnQuCv3vHbZ0BPZoPKy2AsuNG+qidYhUwrOzlRvOqMhg63NTrgvFl6scNJCeU7Gl5i2dUcUmedMuRXSYuGEn8mGUlZZc7CqX7M50zd+dEpem65qjkfz275xGROUkZdQnZxwkFRZMCz4GRntOeRX2w9yIkJ6dRhcRrDxN6P5jKlKsuXweFCc22JjolePLS94FkV48Sz2jTWx+D11ZhgkCZf15bs70s/JZNa2Hhkt0+Sx5QU3lpFNVbLJbKr37sNAzsi4B94NcMfOJMDOdPnxETvLQbSzEkQ7q0G0sxZEy4IP0S5iATbo87PHznpLHzABBeZJNkx7rEG0AgXmnVFgvuPAfNcOXDrr3XEQacCBS6YN0x4HLp1xUGJnHJTYGQcunXHg0hkHLp1xUOL+yMB8zzsosbP+BjiIOA5K7Eyi/vZ/I0fz7wA/P96ul39/ev2V0wwAAA==</t>
  </si>
  <si>
    <t>C7522600FB27D980D78E6086EADD7503</t>
  </si>
  <si>
    <t>JChemExcelZQQAAB+LCAAAAAAABACtk8GKAjEMhu8D8w55AUuStmlzHkVhUQ+CD7KHff7NdmS3apB1NHQg/Ek+/obOOADsP7+osgISMiklLLyG3xiHcQAiIAToz1+oKpwZEa3RAoOl6GYf0EbjNen2zJgUhHOxZIVBM6UOM8FjQI+JQYnijMmx6mIMqdSX3XBIlV93Q6FIUdfNcYkbG+Yq1GEOMyY/tRsbFq3SYU5PuRGRPF8vRpSFl4qhcKE3YC7v5n43/8dwe+t0K5uWWvFaTm3fd92midNtcnG6TauObJo6kNp+a08m17cj7wGm3bZBfkrtMxMraqXNYT0O39urztxlBAAA</t>
  </si>
  <si>
    <t>3EBE5DDB9BDD349A2C77A5655E7CFED9</t>
  </si>
  <si>
    <t>JChemExcelewUAAB+LCAAAAAAABACtkzsOwyAMhvdIuYMvEGQbCDA3HZNuPUiHnr/OQ80DdwipZSH06eeXbaCuAPrXmyInQEKmRA4Dd/CNuqorIDcm4CbXSCnBkxFRhBJoZDsJrLHLbmE32HvoebRh44IvtGnQBHJ+tsGWfXE1P20eRTZk2IbSasg4jmk+HLl0NqtNsw77ymzExtGFER9quG5zYTZrU9lNDaee31KN2LS+tKmNTfYZTjy/5i9NkfyBad1jYVbHTsHCvIKFtdOZPRYWFLWwqKiFJUWdgFBR+wln6ghEORZGSvPCyObeI86b7wHuQ1dXHxyEVih7BQAA</t>
  </si>
  <si>
    <t>574D80CCA020FB7CC0F861E41E726710</t>
  </si>
  <si>
    <t>JChemExcel8wYAAB+LCAAAAAAABAClk01uxCAMhfeRcgdfIMjPQIB1p8tpdz1IFz1/nUxbpomTyRCEIvTFPPnn0XdE188vZCnEYEFB4CQX+lt913eEPG3ieWP+1lVKoQ9hZg3UxS4hxOkkjkeJN6a/mV7oV2NvL2XgxKdWGbggudwuZ4l8Vmb4udwmIw7Bh5tMwL/evLf0Zi1Ts8EBmUUprZOqlzdb/DCbYWfgbb3Z8Y0cyAbgRzLPZHPmMVTTqUxIrS6+k/HONw+8Tkpl0pb9npEJLja3eKhP80xRarroiz3w4/bDbC0ssTK/MN2ElQUjWlk0okc7WnEycN7EVoKKy4yx0AbPbLzHyoC1yIRlLaIM3oj2BKMcZTCKV4bRiFZsVDllkld5X4le3y599w2PGtdu8wYAAA==</t>
  </si>
  <si>
    <t>2B93F3770DEAA0F952E46971C19D6CFD</t>
  </si>
  <si>
    <t>JChemExcelowwAAB+LCAAAAAAABACtl0tuwzAMRPcBfAdewAI/siWtmy7T7nqQLnr+0nHrTzwIEMmCEQjP8oRDUnLSXYhu3z+StRALqxSJnPRKy+gu3YXMyAYi3lzrKKXQlzKzL/ShQaLFaWYhiQ7TjIPfZvqkvQa+ZhkJUXOZZWx6eJV5q5LRENNQK8NuJQ6zDI87U3UyEtRSvQwvGcnaYOpPpt8KvirTL6Z8FqU2N/1SqbZolvY7RvNC+21MnVMplxmH6i4+LZozKrXp4iaZcwpOTwpeJ9OU4tVUU8ElZBlt7mdLOVbLcJTxBJmYcp5kLHDKUnmkr5vhcBbXbU0NOddWaiPT8p7aHFsxSPVZvDm2DtHUyTTlZjXV8tbsn2yGV1LsVoaEo6mTOVSqqotbflH4FtL75x7bP46PON7v7Fc7G4CIsxFgZwlgZxloOytgdSFhuFrkuNqZAJfOxAA2kggDRNiZAPMTBuadCTDvTDLAbgeYnwJEuJAyxiAnzhTnREFOnCkw70yBeWcKzDtTYN6ZAvPOFLicvhLhQgbMu4gh84kMtX2c/mA84hvR+8e1u/wC9UnMZqMMAAA=</t>
  </si>
  <si>
    <t>02CE34E429DB9EA73BFA2438C968F27F</t>
  </si>
  <si>
    <t>JChemExcelzB0AAB+LCAAAAAAABACtWEtu2zAU3AfwHXiBEuTjf910mXbXg3TR83foVKZsjqVIz4YRBENqPMP3IanLmzEff/76Ks0478Q3H12Rd3P7XN4ub6Y0U6Mx7vr117/j01ozv8U5h4kYTbb4PhmzbJXkPv/DsDPfzcKx9X2g+fb/YUbjv0DjXGifNNFLUtN4K6FwGjlgytucnpjap8k2Bqk7avZNDZppbX4diFSxPpZATR2jqdnrTQ0aVcCrTSXL6uFzkWpWmivqJR40qvS7mdKl36ARG8tdhZ8LuNhaXxDwgOo6HfCRxdH6Z23rSE1tqDlS4cq1WUypIjXa1kRzrqVPS3yu30TbzvebkcUaNdIfSbymjtEU3/YqfJ/GI2+i36nwfRrBEtesVjNoNnrxV2hqDnpTAQG/WtGZiujF4tRq+oki69UMGtUSozTF6031tpWi2lSv8NbUavrOEF+hZqFRLXHvN7WqTfWjQAjU1JF+M2g0x6TQHyl19bCe5umdYXfXHKaM5gg5IqVTs6Z5WJsjkbql35apIzRiXT57El0tsYYGAS8iPFLnaCY1R9Kv75q5fNI8Pd8coQk2aIphMaU5Qq5qSqlmodEcIVd5s2HqSMCjTefzBgeT5IWqOUfzmmJQXRJXNJruN7J4a586QqOqqWFq4yJ0oBi0ahYa1WF/bL4bpo4E/DVZPKs5R6Np6XcvXhSvD29vTFQbzLhrqvZw3HwlhP8X6OBLPEmDq0dt/PXhORqFKbnWC775Dg7LiHuEI4GBJQKnK+sEAysEFg5jdl00ruD2DO7Xn0cSYN4T2BtPXPrA4dhHZoGtj9DZaV5Ynxf4TrcvfWQmAVwJXFEYBG5GiHlgwsxnCvfZQnSDOxDdFRdpMrsYYeYDrpYzCTAhkQcmxDwwaQ97RYcbGimZDZi4BBZIiIEFEmJgveoffxJYIGnfYRJLYIG4BBaIS2CBuAQWicsOE5fAInEZwwLfRQe3ikjMd5i4BBaJS2CRuAQWicuuhMGY3YjAZhIxj59Mfs4qCEzEZQocjn1k4u4wMQ8sEfPAEjEPLBGXXQmDMbvNdsCdHdGdTCbmoTsLWRPApIrzEzj1kUlgh4l5YJmYB5aJS2CZtLCuhMHVFGIe3IWYh5JCQgzdJZCm5E2JMwmwQiKPnaRksl+CuxAYJJXurmUO8YcxP36+X97+AcHR7lPMHQAA</t>
  </si>
  <si>
    <t>A8B4811FA1F8BDE966D46B134C047756</t>
  </si>
  <si>
    <t>JChemExcelUQkAAB+LCAAAAAAABACtlUtOwzAQhveVegdfoJbnac8SUSQ2BYkFB2HB+ZnYKbSJoa2LlUTWp5k/83Am200Ih49PKGghQUIw4JRxH77XdrPdBOSAEkKqF9TnzzKz8I4pJTf0laJvU3f3HI4af11NRiKqUnPOyjAow1EIsDlTMTmReRySgYjAozIUC2huMor5tDavt9WG5T9kwIr6ZufOJjxcG2PKTaaUs4bfIiORrSa1A98RDMpopISzDCHosIxInmsjpDYsk5IcY8g6mhRHgHKpxHiFDAtTq41S7dnYKRbV+zuFMYvd3ymMkjjf3SmK3qhyoVNwRTQkeXYWIBqOhlTmaArDeImLZGuDgu04B28eFH78Cs7RmIgNyvj0UyoX5s3lElNUwzmVDGfn5vo/g/vT4mUTdsYd7Ez6WBff3SySO9bOSsfamXWsLUBaWzubDsPS2tnU3JV2rnhlTfWtHQwteVjiTvLOptKvsAboJA/lV9yS1wXGtI7EGXaSn3AneaRJZ21N3c5P1n2MvArwEMLbw77iemNFTy/77eYLcfCgeVEJAAA=</t>
  </si>
  <si>
    <t>E593F123499C9F5B43F2F5A139731FD3</t>
  </si>
  <si>
    <t>JChemExcelHxAAAB+LCAAAAAAABACtlktSwzAMhved6R18ATzWw681sAR2HIQF50dJSA2x0jZWM5lO5qvzV78kqz6fnHv7+oaC1QUICBU4ZHxxl+t8Op8co+PkXJhvmD/bVWt1nxhCkIVyBS+PQX16dqvGtXuVycBRHp6CZ8A4KAOesVRzNH9lCkazKRFEyqOmmgz6kIZzI69wDotM5MzDMhRwliFPhOMpBsy6zMchGSpQzabQAxPfaD+4X8aZuhh9idnexeRjxlumjshc6WK8KcMeSyqLTIr/TB0peJRXgMzRNJkuN8eiyRDLIrNbqXui+ZWxzZuLqX7eHDGVPMsWN2+GLJuBs5qbsWhMBW/RGNtvLXgncyQ3TQY95zgezdrFMjLKA7amKZo2KK5Ec0SGJEuGWfw7RJ9Y/mqGTbXcdDJjKWZfHzH9TLlp7WfKTUvxlc1wT8GpFFz6BsvwiQI9YU4PkFmPAqZ5czlC2nLTzsWGIyTMAcMWC6ONlQkLY2W1sKhgYUnBwvL8zn8srChYWFVwdRAUnFQMMIe+jUQwLObTFmuryYFiHuIuTop23sVFEal7eGrhrYgwhH414vSChnFxCVus2BGGUflJwUqJhYkjDWNWfrLsYi3u6ij0mGAXKyUmmr7pVwvmPpIJK/0tDJXqCCatxIKVnAgjTUSwYp6DKiIdy4p5YQx9JMJY3/MKfnPu9f3lfPoBfF2OLh8QAAA=</t>
  </si>
  <si>
    <t>A11F2CB2DD5F279089155E1F64AEDCA0</t>
  </si>
  <si>
    <t>JChemExcelHRkAAB+LCAAAAAAABAClWUuu4zYQ3D/g3YEXiMD+sMleZ7KcZJeDZJHzpyhSMxmrHTs9hvFglOhSV//l9/lRyte//qbBXipVJietnb+Ub6/Pj8+PYlY6l1LPN51/v7/cvfzJtVYcxEsPHzIP/EJHa50mVg9cruXXcnH813vRtINdfNLUozt7SMMvaewgvBaNjVqT1thh1NsSJUKapOmHivZFwzRamsZ1iaJjmI80jUnlScP4pFnfjKO3Icua3nqWxg+25Rs+tJ6EF80f79MQvjLIFw17i11Mb9CI89hZLCRJmhnmuotBacR58zKLQdPJdImqzwL+jjVaT4+AZogkawq+aWMFnJGINpKRosNpRUoOHS128Ts0hs41afRg9Za0hhFmsRUpb+ZpUY3rblvWNJnFKIYxVsArPv3Qtv5fMZB3WTRELZk3sMactg1NfqKmaj0DXlAW7j2dfihwWjRKbOliEL6kdHtS4e+UZiW15eJaOZs3fJDy9sjompyaoNF2ZjF8Y5JuonSQrKSDXT1b4cgb3R141hRRkmbAI7J9o8w9SaNHH2uGoxiUknmDxaTS5RFrNW6i71gje+TC2fSkF7+mEWw1VwlY7bGo12uSHG682xbUJecUaFSubau7Z3c/rCPk9Wqi2TkFGpGxs4WYY2veoRm9Xo2icbaJYsD4uW2VOSNG3P1e+warQB+7+1lP5w06sJqsT1WF0zSNbScdW0+uSfiKu44VcMEqmrQGYR5newAN1uukqNnI/aokPMHEkXpHFJb9HXAaT2rqHWuo993SMRiyAZ9S1gzHCllbsjRhjddr/+zpcTe34e8duHMcqZcuBg2tyT37TZVkpEBjLvt5Cl052f2wDbfaeNs1PCuKMafanlNKklxM5uNPuzzC1DUZKUHb6nu/YRvZvFF0YN+iho/kRgFrEOW6XIwt8CfSj9bTHfYbqsk1aTYrPcM8RelIWoO6HtX28G11xDP8NQ3qevSdfjzUktZgMWHevRhbf3ZOnc90dcnD43zupw4+64X+XTUblodKmjAwDWBgLYCB2UMdTRhYD04DHgEMzO/w7LN+txub0bxyOw2YA5gLBSqBUaASGAUqcb8QxmkLDLRCgfh5yyXeHg2MVXK9n+Zv8A+n0fqZ7reccCAeGAfigXGgEhhbAFMM43QPDOyFg8jPW3qgUorEKoXup+faxSEsgXhgEoiX9hQOVAKTINkmHEReRgz7vBLBGuQ3MAmiA1iD4gamgYHA5o8pj+WKWa0SeNDnlTsJTkeWtKKBq7Q/hQPxMCOER9GgQwBukat6aUGeYKlogauazCs3kgkH4oG1QDywFqgE1oLIT0siGKdHYCBUBuJxS6uBSi0Wq7SoSLxYFPlRTO8kyG9rwek2/7XxePprKb/9/uXz4x+yEgBaHRkAAA==</t>
  </si>
  <si>
    <t>E91E455256571AB69D80196F381AFB22</t>
  </si>
  <si>
    <t>JChemExcelHRkAAB+LCAAAAAAABACdWcty3DgMvLvK/8AfWBUeJEic4xyd3PZD9rDfv01RSmILsyNjaso11aJ60AQBtMavL6W8//MvD/FCTMLOlbq8lV+v15fXl2JWupRC+5v3v79f7l7+FiLCQrzq5kPngr94a63zxGjDZSrfysnxf+9F0zZx9UlDW3fxkEae0tjGeC0aG0TJaGwz7m2JUuWapOlb1doXjfBoaRqvSxRvw3ykaUxJJo3gU83uzdh6G7qi6a1naXwTW3sjW6Wd8KT5eZ+GcctgXzTiLd5ivkHTxhIl2GyLt/g5DUPKHgNohmryFIOms9VFQ48Sfica4b0EkKnKIz7Fz6OhTV3GUeHK2UzhZqGjwq1VDaO5Q0NcbdEQfWgUX4tG5Twt3TiO5vkWy8ZV+rp59Bp3vzs0tekUVRilOeJo7pwbr32/GcUw3NLnhnW1TsjrD4rhzrlBZfISVVn+jOZrFW6ifUUzZCQHDGhc655w3ZpL9hRjY9uKQTdqOpI0uknfi6HMJsqcjsaqHzeLSDYaQV3vxw8V7s3yNeW8erFudbR8S5fe66LpzJSjgTHpY81wQpFyshhgTIjPErBGcUu/E40eIxfVxQ8mw3Mahas5K8mox6Ke2yTd3OToxVCXnAygqXq6re6e9X44xexUjsmQnZqgUR1HL2aROJo7NKPTORmaJIcvaJrvbqvMwXfG9eW9QXvo42ii1tPnBlagmq5PVFXSNE3sOHRiPTk1cYt7HSvhCiuajAZpHvvwBQ3sdVLU9BF+VhKeYOJM3REFs38knMeDmroTDfd+WAEYimzCp5TVOmEhqSVLE9E4nf6zp93W9J+/O3CXOFNPt3ha/KZHfoR7vMV3aPpox2SorEm3BZpGTZY8Hp4Vhbp2PZ7uMCOSvXjGsGzs7MWkPZ8pXmYf3o8p6dKnj6jLpcs8xZSMBh5L9yfM+eTLnj1+0/H145lBbCTd1kz4r8dm9w9t6yvGBFLIjuHbaMQz/DkN6nr04/jJqEl7PY3JMo6z1pmyc2p3fLTk4XE+91OH7PXCf1bNAeunSpowsBrAwFoAA7NPdTRhYD1YDXgEMDC/wvN4L9g+wLxfuawGLAEshQOVwDhQCYwDlfi+EMZqCwK0woF4Hif8cbXPK9fVXiRQCUw4gLlIIB6YROJHCM/V9RogMAnEz6+066maAcYqZVxXIw3iASxFKcy8Bgd52i65rgasgUpgGmRe20PYAtj2b43gIPN4nA1hn1ciuAaZB6ZBGgDXYE+A1SBAYPMXos/liulYNdhBn1euJFgdRdJKDbaq9odwIB5hhPAoNegQgFu0Vb00vsqBqQhhnVcuJBMOxANrgXhgLVAJrAWZn5FEMFaPIECoDMTjK42umUeAFqs0ua5Gii3K/ChWg9VWrAWr2/zXxufV76V8//H2+vIflGe7BB0ZAAA=</t>
  </si>
  <si>
    <t>026F8AACB02D4B6379718F3C7DA5A1BA</t>
  </si>
  <si>
    <t>JChemExcelHRkAAB+LCAAAAAAABACdWUtyXDcM3KtKd+AFwsKHAMh1nKWTXQ6SRc6f5vBJtjVQZoQplUvVD9MPjR9B+fWlte///MtTViMm4cWDQr6198/ry+tLc28hrdHth2///vistdrfQkQwxGf0NXUb/MbdLHhj1PGY2u/tjeP/fg6NdVm6Ng31WLJSGnlI453xOTQ+iYreeHcOO6JUeRRpog8dcWiEp5Vp1jiiuE9fs0gze9jUQxMW1dhEdyXZNILfRpVmdla/hVi7TPs5xH99yZsp5ptmdBorDzE/4Y2q0KEJorz8nqFBT90yZX245bF5XMXRhU4zWLeIqjeo4nWqGE0q7mVviOY4NOxSzZT1OUmPKKir9pR1jROb0XVOLnrjfa4ztrzrkCrN7CYnxHvyeDU2q/NYckQZwlSmcTvNgHGqS2t1w9RHyDw0LF7sKdCsOKKsR0Q+th6WH2jcz9jybkOo5g1iM+20JtrCRvWAWaiWM9IdX9afY/O1TNk4QxRnBK9c1EMaxIbGGaKYPEHF8mPuHEdUdF6qZZpYtxZAwv3X6fcVGiwAU+PqcJeiN1hMYp7WJHQX59Pvcd1gWLFftQtNed08441eZyWCzVqlUWw1cklxiupI175crm0L6vJZ/AzN0LdtK9aq7n7YI04L7KXNPonNY28EIZ5xvswiuTfP0Mygq6/DJB9bj+tGuq1bhyPhYIlibNBTcQ457h7lusH+OVzPbzRUyjT2vkcI3CnGBifDGvMkXLFDFr1BmqfEocF6XRSFL9N66yTcYPJMPSMKy/6VcJ6f9NQz3nAcb5B6HA3l2JgxnUIksmJrwptFbxeOoF+uZV+YxbhwjB8TOCTP1MMQ48Ihpld+BEdWmSamXSfDYM2r+OGgAI2RyZHHc1VFoa+XXrc7nBHFWbx9cNZrFpNGPVN8dj/BOUV5bJ6hWWP4FexxCrHgjeKmcLuo7psvr2r5KWbxraf2oPDqnWEn/P2+u5ZWl31IIb8OX6OZn+GPadDXM67ykzm86A0WE5FrFi+m6jmFVWCejQ8VRMU/dcitX/jnrrlg/dBJGwY2EhiYJTAw/9BHGwYWiTXgmcDA1j28y3vd+43NaD+5swYsCSyNE5XAOFEJjBOVeF8Kw9oTB71xIn6/8oj3jw7mKoXureUd/sUao1/4/pUbTsQDk0Q8MElUAhNPYM5hWEfiYDRJMr9fuRKV2jRXqXxvvdcuSWFNxAPTRDyunJ/BiUpgmhTbhpPM68zhtZ9k8EjqG5gm2QE8kuYGNhIHgQ29b1ecjkOTCK795J4E1pkn1kYSKlyAP4MT8XAjhWcbyYQAbFmoollSJ1gqUlj3kzuSDSfigVkiHpglKoFZkvntSQbDOpkQwCwRj1d60iRw0HOVLvfWSLFnmZ/NR2LtzS2xtv1fGx+tv7f2x5/fXl/+A6IDC3cdGQAA</t>
  </si>
  <si>
    <t>B168F2C41F21A4F8FD954C677CFAD0B1</t>
  </si>
  <si>
    <t>JChemExcel/BQAAB+LCAAAAAAABACdV0uO5DYM3TfQd9AFWuBXotaZLCfZzUFmkfOHsuSeSRUdV9MwCsYr+/nxT7+/lfL95z9oNAogEA4U6PStfB7vb+9vRbU0KGWdePz+OsYY5QcBgN9YygfVNhrNP6ACC+4rP8of5eT4v3PRsD/S58MfUDtDTEMv0BiJLBoTtzKnRioz9EXjPmpJGq0oBouG4dCVoxG1acoHVmiWVdMq9YaLBg017ZuhpIum48i6WCs1lpVBYv/Jm7+/pKbryhuuyBob9UreDB62E5GoJdVwFWZdV61z7Jt7NV5TeNSU02jDbE1RRTji414iJEkb1WXVlLh5FqvBF2iIVzFoBRtZNTI90vaVIiRdLNX6ymKtjJpNP50FCbvzjBGX5r1vtJopLV2ApEk1VBXAVml6oOJ+c6+Gzg48M+gqi19RA9J55zO3LI2bMnRsNQxxhd8b5T1v2FYzON39oKqxLRry1pNMvzkPzkYBmh0w/ojCMQ9m9xtZFxcfKwK7F2v7nOZfV9Mb7AHTB8Q0t5FyNTQIdsx0JCNVZveTrcaHbxypV2jYZPsGDJIBL0d8dOcN6e+R+kKFO430ds4pQEuq8RIQhUXTONtvXI2bwnsygMX95hU1bfDuxcAjOe48b8xwq7HBWRd7B+Yu54DhZEt3Gsbel1FMI7lRlDnuxl4FBl0stPcu1jkPtm98YlFaDdnaRD2fpUPaN0ZrvfZ+g42Tajzgeqxqc2Lhxbi7p/H9swkvo6hJvol21l2aShdr0i2NTwbQs/u1VaQZF4M3irFXAUDhtBpm4nVl7aI079NvfkUdjdxpfAvM7n4+D+T8uuuUXkzcsX2t1z4ZVOIKf2VLB277k7Uh5aYmHcHE30O6YX4I84QdkwB2TAPYsfZgyIQd68HdDlsAOzae4bl3L7g9wIjB3XQJc0DCBQMrfWVDiuH27MEJB1Y6hha80uHIynEYGsAEz68kPMPZHmAKdDtGQYj9K+0K1uCVbf7zfLfDPbi7FwpC7NicK495wnDAj+Y4zEEsHePASuZLWAJuPWF8hFtA0i9hC0iscBBigflABAs+C5xwYI5jws+vnHAQHcc4KFeHRQOfcJHASg9NBDsmkTkOB5H3WcdBfjtMEfcoCoFPHA4SwjGlZ59MOMhvlSuYAm7PeQ0cO0mePfi9lD//+vb+9i+swu0d/BQAAA==</t>
  </si>
  <si>
    <t>60AA5FD0FB3E9E2E43AD8301735F3E68</t>
  </si>
  <si>
    <t>JChemExcelnB0AAB+LCAAAAAAABACdWUluIzkQvBvwH+oDJpgbkzx3z7G7b/OQOcz7J1ikF1mpkZSCYRghKpSRO8uvL8fx659/qfM4KlWmQVqdfx4fr9eX15fD+9HtOOr5Q+fvz9cY4/iba604iJeW0WUeeKNi5jSxWvB2PX4c7xz/97NorPCQMWlq8cEjpOG7NK0QXoum9VqT1rTSyG2JEiFN0nhRUV80TNOlKVFeXK0tUWoqaVGjn1JAQzAsSdNLtbalSB09TWPrwzPgzfgLzZ+nXDx0BZxKbxfWPEfTpE4b3hh/aZw39IAoktM3b1K4W+zi+zReOq+Aa6k68nlTa9dFQ42z1jREiusSZau6cqXZ6axruNi1fa3wZyJlqGvty5rGEjeKR2jEV7/RIr1T0hpFz2u+aKzW2Jr7LkaYrcoS1XW0JA2SDt1q0YzG2bzhMph5iXJueWuUz573Np3d45q6b40WVuuLhptlIyWYDH7WFGaEcnZOzaQ72wNofIglreFCKOzl4i4jT4P4+Aq4XJbmc1ksjXjR1Mu29QwNpuZYUxNLwWXePEPTMXJXv0H6XdbUczTDZDcKcs66eBRtdddUZ4nH3d1ioFrYXReNE8XF8AiNd9n9RtD+cjUFGnXeNUXc4kZxv8JHabbmFEpTRtIa0JCO3W+sXzSK5yIlurathg9LLOqRvDFeWTyXyZYsBrh4+BJlxd2TiwlRQfbtYmDNNgpYA8eeAwbNXVt2TUJB9uWbuUJSdjJYqfRuQ7MbU/MRa2SvaoRIpVcBtPTOW0qrHou6n8XnyN03GKiLt61HaFTebzA+RnZOYY2lURdNsxu+eWQVEOm+Pkx8Y2o+QtO97tx142QTBY2Nc0tHwMHiSd8QCnJtfKguT+cN7nTaZP1VVThNYx+zEsM8bqL3fYN+M3Tfp6Slb3cIc2dfNLiyJkXhw3W8V5KZx5F6RBTuqTvg1G/U1COizNbIZXzYkjU169qXKGSQUjJvQDM+rs1eObnf4L6rnx3YOY7UXRdjHrDJjg+TJy+J807XbU8GJUmuAqCxej4LeJsBH1lRqOsh+6kAZkSyF08bGsnuxVU8Hyla2xbWfqrJ5zegGaptO1svVshnrMGKL14XYaeRTT9BL/b9UIpb9gI9A/7xuGUMyV49IKW2PXyt9niG36dBe+i+04+7Zm8wWEyYdy8eVLNzCqtAt7rkab3x+PAeDZ/1Ql+rZsPyrZImDEwD2G7CLYCBeQz3GB4h98xwOt//hLEZbfhCDi6vRNckEw5UAqNADjCyAIYlgcppSQTjtAcG+kGBeMyQDV+oxO2XAp8A5kAlMOYA5oMD8cA4Ej9CeJ62wEA7OBA/vzIQPw2MVfIIXKWHRJGXQ4JERoiFr09jAAlfn0Z/kcAnEw4iD0wClcAkyG9gEoR4WhLBOB2IB6Y1/EqlQKUdGqtUuT49x2DgKsAaiAemgXhcsG/BgUpgGmTVhIP8Rq8LYZrvhHCQ9sA0iA5gk2tXAbPAQGBzmeHvcDvh7x6clgQ+macjS/ywwFU2bsEtEm8hDKwFHWLCkavAHeRJ0xi2+c41N+BAPLAWiAfWApXAWhD5aUkE98PrtYHAPBLvhwdFAgM9Vuka5AkdHkUeX9muTyO/3YNK8/mf1e+nfx3HX79/vr78B8HPMZ+cHQAA</t>
  </si>
  <si>
    <t>CD5E19E0543C691C59A83A623C788C95</t>
  </si>
  <si>
    <t>JChemExcelxREAAB+LCAAAAAAABACdWMtuGzEMvBvwP+gHIvAt6dz0mPbWD+mh319ypU3hmKkdGYYhj7Sz5OyQkn29lPL2+w92GgUQCAcKNHot76/r5XopYkWpFDjeeHz+e40xyi8CAF8YX+sY2GOEFc00RlB9Gsq3cnL8733SYBOdNNQGb9L0atZpXmzUYZOm1a4w5sVNztEGjQrgTEpB82joIU2vICYxooo6R4vm55e06cZt0oDw/pPiBjBpbEjfjMZqI1q+MWy5xPgEjSCOGQ13ws2krBKe3h1mth+N6FLE/bwbjdZmFEm9QKXed+2nFRFXKuThbNpPKw9cMYzBuzTi9juLwWhbG3HvzrrGKm1bG3aJW1sVDpTTPJMUjXFWkht60zeeFA6aD7wBt+2kCBpOmi7b2nhdN13REPY8qcfaUB2qSxvVlif1WBtPinU1CmbOS/OZpISmsL5P9Z67+DFNNKtZUxhNNNfmGRpmXJscWcu3u8faYLT09cDZtkvTt1w9onGagbbrG6yjjaNthcSwW+HkW67apJF+o81XNphDYpg01odt0rh3Z2lGS6ebDeZrNMR9tXRT3tzu/GJtfDYKP3ht03Q9DgCujbbdg0mYzveVGJF3Ht2tcKgyQCYNGOQHk8cudkUatJkUddl94F7XdDTylzjf4H6FdxaeNCoGe9GEW4Bg0oyOm0lFCZgubRoBbdMg6Oo3aH33JOrnGz1/MzT+xDePacSbFa+a0r55oMXDWvgRdow/mC5gxyRZrZ/CdsB4AzvW8ltmsGM9iWQc9HerR4meh8dNbmG8X+0Y0n2AjsVucLdaclhjJuVOAozVlsBWMEneTZLCI2bSAEe6mhJNHKNEEy/9Bd9oQhwzWYCUaBKrJRG2p3CsTqRyjBKpqOVwj5k0nUSqWD2SSHrhRCrHGO89GHCiiYfBfM/tp5MF33JrzNyRBJxk6RgnWTrGSZaOcWKIiCSDe5Ekecck8YnfUpLa8QAlz1IyQzisCSzxF8xHkrdSvv94vV7+AhGpyi3FEQAA</t>
  </si>
  <si>
    <t>661B68F6379971066810E92C2AC199B9</t>
  </si>
  <si>
    <t>JChemExcelohYAAB+LCAAAAAAABACll0FuHDkMRfcGfAddwAWSIkVxnWSZZJeDzGLOP18l2W3H3JjTaBiF5yo2/xdFsZ6fWvv5z788JRoxCQcruXxvb5/np+enZtHGaI3efR+fiGh/hIhwY2svetGgsa7oopixbsEVPu1b+xgj/76GsRDdYVxivAvz+0thOguvK76MbJSzmdqXlBe5uI9ezKYjB6KdzTCaxWzkijFlhyEhLmYDKTaONzysF7OBFFHZK2VdqytF1zwrRdfwqHqzcuC581Izr4XBIzKpH3lExSpu70WFk5TDvIqii0OrK/UQhYc1uByGR7f9sA+v7il4E3JyMFKtl5/7cUSM34f5Wvk5z1sKo2Uw1cLgYRr9OKJ9FEUhzHQ7W0CCq3Xz2OHIZmp1Mzx2OBoFW10UnZbOl+solh/CBKntMDO4mo1gwYfvPkh9FKu49Ut0nmyUrNooHi0d3U+iHsadztZk/1DFXxM1OOzsdelVb3D40usZbrNsMSYK77Qt7l5tWwhjHvq64FStG7t63FKQTbBbOYyTn7phHJvFMOMy1N8OQ0rVbByO8BkFRnDx8EU2LvchB4vVRrX8/BLZFveLyYvTFiwO2nUjl40Pk+hXwjhmv3naFiqoKkovGbtRYJOG1vvNoNl3GNZZPBle3g6YVcVaPWDWMtM9ACyLnavDPpoox+nFKqN4TiGMG9u+IvPqKABj5S46hOnqsxjmbRRY/WaO/zGYzH4WfA6pT+mdTbYojU51UV3vF6FVz9XNsHbS2Icv3qwiqgvOGGhvY18MU6DVXz1E5GSjrPUpvdN9Oq1CnL3ai/GIzHmqmKrj9Rqqz3u44NQcxSrGtIUXmFM3IdOLYWhtyLFXiqP4yoqn5P77EYP1BIPp/c9P2JK7wUaCwTzBYDPBYJHgaGsS+xuDrSP3E+bGiUowTlSCrQk4+8kEg3EifuFEPBj7ZwcXTsSvTBLxYJKIB5NEPJjk4jMMJpknOV53J56ASeIJmCSegElSECvvDHuTxKqFE6vAemIVWM+sGikG64lVYD3xBKwnnoD1xBOwdaD9XRBgPREP1mdyN3AifmWS4dE080Sa5p5o1iG8aSIeTBPxYJp3iAyDaVInK0jiyfrJpCDANBEPZol4MEvEg1kiHswS8evuRDyYJSrBLFMZKQazRPwKkohfP/lZ/M/Wfvz6/vz0H/mPRUCiFgAA</t>
  </si>
  <si>
    <t>082998099E76B09DF9472060484FE558</t>
  </si>
  <si>
    <t>JChemExcel5hUAAB+LCAAAAAAABACll0FuWzEMRPcBcgddwAJJkaK0brpsu+tBuuj5O/pSYifhJqxhBMbLF80ZURT9/FTKjz9/ecgsxCQ8Wcnlpby9np+en4p56VoKPbzvrzln+S1EhAdLuWm1Kbo+UXWZfT1CFf+m8qu8jxG/X8M0Fl6fuBrZY5hvXwjTsJhoh+lGIxlG6uxDdhgS4qQoqWz9iOJuLZkNpIjKttiaZi2mOo7FVLvPrDcrBx47LzWUSioMlsigduQRzXSYu6jpJOkwr6Ko8tTsTt1FYbFOTofh3mwv9u7ZwwBvppwcjFTz5ed+HBHjxzBfKz/ncUlhnHWmXBgspt6OI9p6UhTCDLdzBGRytm7uJxzZDM0ehvsJR6Ngy4ui04u5uvZk+SHMJLUdZkzOZiPY8O67D1LrySourYqOk42SZRvFvaWj+8nMh3GnczTZ31Xx10R1nnbOurSsN7g16fXytZG2WCt5o21x82zbQhjzqa8bTtm6sdrmJQXZTHZLh3HyUzeMazMZpldD/e0wpJTNxuEIn1GgT05evsjG5brkYLFaz5afV5FtcatM/njdfaUXGxrFrhup1sdMhvE60Du3N6igrCit0nejwCGdmu83nUbbYVhH8ma4vV0wq4o1e8GsbaZrAFgWOyfbFrYZs/7pxSo9eU8hjBvb/kTm2VEAxspVdAjT1EcyzNsosPrN6P8xmIx2Nnx0yU/pjU22KJ2N8qKarm2+rXrOHoZ1kvq+fBV3+MxuOGOgvYy9GaZAy//0EJGTjbLmp/RG1+20CnG0bC/GEhnjVDFlx+s1VHc65de8J6sY0xZ+wJy6mTI8GYbWgex7p3gmf7JilVx/32OwFmAwDTCYBRisBxjMAww2Agw2AzzLmsQ+YrB15X7CXDhS6SEG40D8woF4sNUfJcCB+JVJIB6MA/FgHIgHk1h8hMEk8iTG6+nAEzAJPAGTwBMwCQpi5R1gMAmsWjiwCkwCq8AksGplEuFZWmAVWAs8AWuBJ2At8ARsjZ4fCwKsBeLB1oX26WngQPzKJMKIHXiy5MSeaCAex1UD8WAaiAfTuENEGEyDOllBAk/WVwYFAaaBeDANxINpIB7MAvFgFonH04F4MAtUglmk0kMMZoH4FSQQv77ys/gfpXz/+fL89A8cisp95hUAAA==</t>
  </si>
  <si>
    <t>4292448B3BE9E4FEFC742B4D18388D7A</t>
  </si>
  <si>
    <t>JChemExcelRBYAAB+LCAAAAAAABACdWEGS5TYI3XdV30EXaBcgQGKdyXKSXQ6SRc4fsORJfpuZ/5uurinPM36GpweS+/2tte9//4OTrAECoSHDoG/tx8/72/tbk9lUWoPzF89///sxs/YXAYAHxn8PM5xxhQdqPObxh9+G9lu7OH71e9HgYFk0NKwXaeahOmk9rDShSDOOKWDr4cHXVYFGGHAVJSB5NvRCUcDKcUUHyrraNH9+SZupfSwa4F5fqT4AFo0az2I2egyi7RvFkUuML9Awoq1s+iQsFqUH4eVdU9V6NixbEfdzNRs5hlIU9QEHzVm1nxyIuEshT6doPzm64c7BrFdp2O13NYNSWRt2766+xoNHWZvuEo+xOxwop3mlKDK7OskNXfSNF4VGa8EH9FEuimDgoplc1sb7esjOhnDmRT3Xhg4T2dqIjLyo59p4UV32oOi95635SlFMS1jfp+bMXfycJobV6imMIZpr8wpN77g3OdKRb3fPtcEY6XvBu5Zb07dcObNxGkOt+gYPG3aOrZAYqh1OvuWKLhqeD9p8ZYM5JYZFo9O0SOPeXa0ZI50eNpgv0LiwgLRz8OaaqTZPFzz6mq4tV2EU9ylXpItuF1Ofuf2e+sZpPIW+1gyQi9Mvpoyuh+N8Y1UXn520O9wV/v+8+dqCAyruAdaleBL9CN/IWAPMtYaib9y7MHc2ymxFGhdW59YGrFdd7H0NsueNExZPok5jOPYG42Ow6mIvyoZsI07LD7TPabo/YnveUOd8n3reDL7MjLyKUmAoZ0O+w+x5M7B4MHFt3Cw7h46juuB+TLLrcDSBipvvB7sisnNQGVXfuMR7iHqHjylFGvbpd37+xGmLjcrZ0FzbXUw/KG4w0eF6Dgq/GgTFbOKbQa7v8NGleoRkb82+Pz1kFj8S8XQofoYd65+8G7BjnETLT2E9YXyAHRv5KzPYsZlkYif9LdpanCPwfMkjjPdox5DuCToWJ6xbNOewxJ2UO0kwojWBtWFSvJskhS3upAlaGk2JJo5Rool/F234QRPqcSdLkBJNIpoTYWcKR3QilWOUSEUjh2fcSctJpIpoSzKZrSdSOdbx7sGAE008jd7v3H7iT2GJOzeSgJMqHetJlY71pErHemKIyCSDZ2O4J+gYJz7xVzIlUmnjvErmezT/gB9fqXHn9sqAk+Id46R4xzip0jGBBJYc9uikGxyLj+7Phgg46QbPRLLiRxNJixe9R/vgkJG0FMdfgD9Hf2/t9z++vb/9C7dOluFEFgAA</t>
  </si>
  <si>
    <t>089E43D47E76BBD213D821641E7CF11B</t>
  </si>
  <si>
    <t>JChemExcelRBYAAB+LCAAAAAAABACdWEty5DYM3bvKd+AFrMKXJNaZLGdml4NkkfMHEKkkbWHSbXR1ueRH6Al4xIfq97fWvv/5F06yBgiEhgKDvrV/Pu9v729NZ+vaGpxfPP/++zGz9gcBgBvGv4cZzrjCA3vc5vaHL0P7rV0c//e9aHCILhoaxkWaefQ+ad3caUKRZhxTwdbNQ66rAo0K4ApKQXNv6IWgQLrEFR2o62rT/PySNrPzWDQgXN8pHgCLppvMojf9GEQ7bzqOXGJ8gUYQbXnDk7AYVD8Ir9y13nvdG9GtiOdz1Rs9RqcI6gMOmrOafnog4g6F3J1i+unBhtsHM67SiKffVQydytqI5+6qazxklLVhl3iMXeFAOc0rQZHZVUme0MW88aDQaG34AB7loAgGLpopZW28rodubwhnHtRzbegw1a2N6siDeq6NB8W6GwUz56X5SlBCS1ifU3PmWfycJprVqimMJppr8woNM+4hR33k4+65NhgtfW8491+U5is0pKc3TmPYq3mDhw0721ZIDNUKJx+52heNzAdtvjJgTolh0fRpvUjjubtKM1o6PQyYL9C4sIC0ffDimqk2T3cq6pqukdthFOeUK8LadxYTzzz9nla407gLvPYMUIrdL7pMXzfH+caqA+aspF3hrvB/+83XNhyw425grMWT6EfkjY7VwFxrKHszae0PHzBBazRRAjB3UF3EijS+P31uicG4WgzeHkB323LC4oHWaQzHnlPeTavF4EHZ0J3P0/Jz8XMa3x+w3baIJR93z2vKs0VQVlAdBMrekA+q3bYGFs83ro0ny/aBcVQ33E9bdp2xJlBxhn+IK6Lbh66jmjfi3e98/YnTlhiVg6K5xl10PygOmCjNfjYKvxoERW/inUGv9/DBWj1CitcU71cPncWXRDxTCz/DjvGnpAvYMUms9ZdwP2F8gB0b+SMz2LGZeGIn/c3aWpwj8HzII4x3a8eQ7g46Fiesm7XksMZKyp04GNY9gXvDJHhPkhS2WEkdtNSaEk0co0QTfy/a8IMmxLGSOUiJJmEtibAzhcM6kcoxSqSikcMzVtJwEqnC2hJNZmO4O+gY4z0HA040cTeYExLJYY2VG0nASZSOcRKlY5xE6RgnCRGeZPBskgTvmCTBB5wE754I34V1vyXZeY9S9G4t/YIfPRmxcntkwEnwjkkSpWMKd9gxTarBn5fBYZ00Dsc0qYZ4pCRRzqZ5lNrv1t44dCQlJfEL8Gfr7639/uPb+9vf9Vr/JEQWAAA=</t>
  </si>
  <si>
    <t>BCDD69FC9170DFD18D4F03BE7A3E3E11</t>
  </si>
  <si>
    <t>JChemExcelcRUAAB+LCAAAAAAABACdWElu20AQvBvwH+YDInqd5RznmOSWh+SQ96eGQya21IrkFgRDKJGlXqprmn59KeXbr9/cZRRiEh5s1OSt/H29vry+FK+lSim0v3n/++81xig/hYhwYSkX2oZwm1/I1qvr/EQbvqbypZwc/3ufNNXYFg31YSENP6LBLdyoz0+8DTNJ05gzLxquPU7qIQ2Sor6ioc21eUgjT9D0gYbtN9cuPRkNUmkqKynz3t7R/PhEp3Cz2HmzC6dp2MxWek10pEusKnpUqQ4OaZ6RH1KhFVc1pzSNd539ucgmzVuaRkmnWi6KuLjmaKboqNdFw6PGJX5MwxsZ2UrKa41n6ploWiVeJW6DYpqHw4BoZJydYh/xTD2ORjYmO6JRsmSnQKPdjtpg1rM0vHWXumgac+x+z9A09b4a7tKTw4CkrJouGqmW1c0uOj+GQfw9zSeMAjTW6pEUESfdDzTEetDUbvFMPUMDn5javRicp1JSxQYVV1405HeM4nE0oKnj7JRy0otBM1ofKxrnnvUbh5GzLhr23pPR1A12c5S4yp2GP6ZpOGCW/GaVOCu/uqntarn4ZnZHN8+oWAaNRcPSPRkNbAu7wGr4lVF8hgb7TRt9uR+x5Ze2rq7nTEnStqYDj90eYBSslF2TcHK3/XSahJ7t1DzkiI7aaM968TRyXcedzL0raaLzWLGm61PV7Bm+W2fj1bMjrkyJddPa6LiZJasb2EO3Y2ljutPwZ2hU9gVgPoSwZLctaJfOjQKlye7FvqHCh26kST6pxisamaOZbbhvkO4xDFXTownP070ic7XVD0vbZ2qDNYnq0SkZ6dHExjf6MQxDObv7QXTj1I1gf0uaKNpcz+cpEqUkDQaS9t0P5u7NcueU7NsCv98ZJqznN3QNWwAD8wAGVgMYWAtgiWFc3Xe4foDHCfMVzHRLAow5gLlwkCWwuYzcwFo4SB4YB8nj2eseHEUCOEgeGPcA7mVuJTfwKBIl7yEMTIJIJhzVBNxBTWAPB/yhO/AwCUo14UAQwCRIHpgEyc+fjGBcPW4FAUyD5IFpkDywOZcSwFHytaiFyavfRoIWa729GqrSIHk8cETSBKxB5yH7CAZmQfLALEgemMU/GcE4hQ9uvoaDzgOzYBqAWSAIYBbUZHJHMK4OBAHMgpoA9qgmgKOaaHG5bRpq4oHsYXhugSlZcQ+u1vnv0mv4Wylfv7+9vvwBJ2dlFHEVAAA=</t>
  </si>
  <si>
    <t>9DFCC909834B82042CCCC47607DE74FD</t>
  </si>
  <si>
    <t>JChemExcelVxQAAB+LCAAAAAAABACll01uGzEMhfcBcgddIAJ/RXHddJl214N00fOXGo3TwKFrlx0YhvF5/Ew+kZTm+am1t5+/cJI3QCB0FDB6be/X89PzU1Nu6q3B8cLj/c/l7u0HAUDcGBd3JFo3vHCf4LIY9Pga2pd20fjba8tQVwfaMmjTijLYzSZuGSb2sgzJ4CVDfThTUQa6sNCWmTyr3kC3WLGd1ECGmswLdDLnLUNKoywDbmMnRWDVlYIeOa0fv2C4hLMs4y5zy9AcxaRiwcOQsWUcjVMZfEBmwvAtg4L1ZmCepzdmhGWZgQ57zdxHVYbX+uCWmQp5T933hqOKD0dWBZl+rOLv/xQNmp/LrKrV8guLh+nZpAhajCYWnHcM2EEwHxT0gAwQnzFMH1BOCnH/OOJCyxf8kSrWKbgFRWwWvaHudMziEPRBeU/d9yaGFezRSd14cjGaqGJ139EwYz4o7nsjMUTptFhsVL3h5cg5KGTeiOa+jPTYKnXLKJQ3GO2ARyox0hludPgj0TALbBkb5c03NrlJlw1GrbpSseDzmDKx3YFOLUYTO7cd4yGiEaDqPqWd/HDkGKI3WvN+M2if87IzCM1qNBKnreNUE9EI/U/5OZwxsJXPfrpONecgF57VutGYNzJ2UkxaHRQjBrnT7nBkr3ozovzk3BmmQD79HkmKZddudLhpdQ8f3cRPYw0Ea96scwT4ZVAoeVEmalfwPG0ZUXHXXONhiJwyE4uzOGTCWN4ygNV5sx44bD8zRIejF6s4ZOI8C6dLKFa22OXSDFFA+aB4xGJ4rxZmq9bNep66TD8nLB6vVyrmtj8NBClFg0feeI2DcYKDSYKDaYKDjRxbjmeCg3mCveG1SYHjYH4DZ3Gvu3fyeI2T5INhJqI38Ui0R8Mk+WCYJI9+C9POcnzE8WSEiVWBKcly4STLYCSJduBkiYNl6QSmLPnA2d3WKMkyGGXpeONkiRlv4ewv192JJwtnZU8pjoLIMMslnXGFWZO/DJw0STDO4rbGiVXBOLFqaWd4NkmsCiaY42RCLJxZFdpJN4he8LjGSfIx5m/h+dnBYJJkGYddSRwMrPg5koWTLINJUvaBlT9F8tba12+vz0+/ATtVJtVXFAAA</t>
  </si>
  <si>
    <t>0BEB8C80C5A57C101729ED09099E35FB</t>
  </si>
  <si>
    <t>JChemExcel7RgAAB+LCAAAAAAABAClV0ty4zYQ3bvKd+AFjOp/A+uZLCfZ5SBZ5PxpkJBtWc1Q7lGpVKpH8OH1H3h92bZf//yLncYGCIQDBZx+bu+f15fXl810c9422L+4/358xhjb3wQAsTA+2jqSxJ83bCDdJgYtHsP2Y7tx/N/3oLGGHNsGDTTqsUVGQ0/QGOOiGXJCc63GmyjYQdMVqUzjLn7QwCBNafAJGvLhx8tqntM842IxWPER673oYm3DdKfBhnRCc61GG8oe8KABBizSSOu0p1+8TI65b54xitHliBT3kyy+ppE2BvNRDChezRtpIWbRkGg1i7mZDz6M0l6mkXhlNypeRqc84NdZzE1RVny6DCiqoWbjpsENq1lMEfCPguzVvKEwReFwsQN40TcUvul+BFzRq00Umx0emTTjFrMCDVpfbav3k4Bf+wabd19NVFyrakKDvTdRl89Z/Ne3jFLhj+4nZd/IYVT8o3HXb76nxkFmz3ujJlhuFNE64Qg4Nei96mJqRDyWeQJWNEoas6xGHjVazeJo6TCWGhhWjZSHBoJF07U+wylEHDTcR3X49lmQ7+3BPo+777h4zDCvYjDlvKVf95vRBng/aFRPfHNJg1FJQKvfEJ7QXDYKnHV9637Df8Mo0j1SsxicqjO8x1gRO9QIUrUYehuseqjpXD5CjiYMOw03GXc038sbhL2S3iROFCfn4mdcbICLZsBv0JD7fjDRmFjl01aPU3pfNG6ed79rmmgUxosG4YTmmYBT9+Ubvr8IfS9vkGWG+c2akkE54O7EBw1TVc2scDrSL7oyIpdp1PfuF8UQvi7OcIwuE1fWozQRrTh8Qw0xLg0EXKWJsaK44sNxly420RgrrvvLQWhQPF4jNRyyaFBP5tR1L4749LFMiT5RvLIGTdzmp2/mdV5HdTLMQ5stGlav5k10YINFM/BEzTM0yrrSz7ysJi5C0JcGHb3Y0nG/M9AR8IFlmnnEh5U3Tnfp9zwN7TmBnzNjwfwlWyYcmCSwnsKWwJ7DtD/JVvdEYGDjcfUs6gzG/UmyJWK+mh63DAwTnwQ25yp9hXWHE4Hz5vEAx+rEJ+g53OeTFM6MHzcl9gWmxCeBUeITolOYE+6ewnN14pPAKPNJT+HA5snuq79DHSU+mXBPHUsj0a0bQwLDxlmR2MaUZFXAWe0EtzyS8Als88kDyYQTKwPjxMrAOEmIwCSJfOyXwrE6MT4wSYwXvsH3q2U+eVwdcGJlYJKkfWCSGB+YJMZPJRkcJCMRqJtCqlvxMSHCsUoJ7JtyGktNCjCuGJpEXm0+edA94cT4wDSxMjBNIh+YJSGO/VI4VieRD8ySyMeWltR8CLTcStOH1b+27Y8/f76+/AdLciZn7RgAAA==</t>
  </si>
  <si>
    <t>FCB2CC926BF0D8145FBE6890FB004F03</t>
  </si>
  <si>
    <t>JChemExcelbB0AAB+LCAAAAAAABACdWEtyKzcM3LvKd+AFPIUPAZLrvCxfsstBssj50xxSL7YEZWS4VC5Va6YHaHw572+l/Pz7H+4yCjEJD67U5Ef59ff+9v5WWivdS6Hzw+f///7GGOUvISJciF/1IPeGbx9yKFGdl9CBn6n8Vm4c//dZNLi5gxg0fHSZTw9o+JKGjzHYljVmTGkadvdN401CGrmkoaNVku2UP7HmmgbW6KnIx/nN8tq42qYR+RypP78RKTiFuycNHVVFkzSwgWmHWQZxWpuhtl1Rck3SIP1U+7yZD5Le8hJTq4umqeUDTl1803Dv6Uh5rzt3x/C4NC+dKuPoNrawo5PkrAENsmUsp7w/seZSm2mN8mmNHJX6SNNUqufNikS0OP2utemHdaJFQyNtTT+4sy+ntPnnCv+OxP1w6rQlbhS3rVecEhq7NEdtyfQrDS297puHcrKlFz+G9V1Tri2W+NoaR+s8u9+kEY4r/JrGZl3vbMHAivvNK06x8w4zD6Vk3kCbX5WEmCXnFCLlo56TATRcY5pXAk6rNEHjXOOAv0LT1sj9mP2mZYsBkXLlRWMykotJqcjdvp2yalmn6mHMO3fZKU6/60jBGqaddL1rcmqCpvbbuLOe1kYPt0Gbpmk2b/QQv60C3Z5o85I1vdGWuNbkmjSt6WvbQsBbut9gOvkp8aQZNY7UKzSkbQecWbIBhzVqW9iuT0rzWhuBDavnIeDDY4mvneJDxXdL7/JEm2unsCZV3fEZzHlrZNmASJF4T2pDc/huGyy9Xk8aq7RVqp7Mm+mK36Zm+1oM37EGW3pfC63M4ZttFDwHDC27UBWUbqLMuueUeXqG1zmd9oBxS1e44cCxTgpwjyybftj9TH11nk6WH74q66SgR+vjs8TfWyHNhJZKJs2TNNjSSXU7pdkZPk8wtkoADUy+nKe+QzPfTFjfNJbNYsZJQdd0Ak3TpDaTxm55Q7WOvFN+bhTIYh0jSwNr+np/A5q9FKS0cV7bFpwaRCHN9QEai8lqD5OmPbHmFRqsxXXRtJ5+uQBr3E9r5DCS7IsXaFNZNg0/ebnwisTYzdtyqnP6/Q20GefNHyCkL9Z8h8awbZ2rwJTYNZt+sEbPVWCmn3F2ag4sALYD3lvjpDUEV7psbfrIVjjaA59jZdJYy70ikzO1+HOCTVhvv9A9XAMYmAUwMA9gYC2AJYZxdT9h/wKPG8x3MN8XC2BgzAHMhQMvgc3z5QNcQ3g+MtBkXm2PdrPfYL6HA+eBcQ/gXmZLfoBHkcB5bPMRjEdKoMm8Wh7tFn0KB84DkyAhxJ/CgfPAJHAemARhmPB4FBaw0qPdwDRyvhUNvASmwSO1xrDNXyIvNXB+Xu3BI3F1oAmwOa3kHh4nHBkY5AmwGiQEsBpoghX2GRw4D0yDugRcA01wYHgGB40DU2nDfG9JINW8OtAEWA00mY+M4FHmOnivN662oGvCEovSByT6eDWiYzUoKS8WNQ6QBHkCbB647w2ccNw4LCgStBkPigR90PkRBuZR1wQceInW64GXwDyoBvcb/IUEm6MHCTHhwEtgHsQSWAvSHlgL8hvPC2GQBCHGI1vgPAxsgfMYjC3wEmO0BfmNodvaA8nPUn7/48f7279zUhNWbB0AAA==</t>
  </si>
  <si>
    <t>A25F97BF9A8A497BD72B57B75E7000C3</t>
  </si>
  <si>
    <t>JChemExcelKB4AAB+LCAAAAAAABAClWUuO7DYM3A8wd9AFxhApfsR1XpYv2eUgWeT8IWU5me6mY7fSaAyMslxdJMWPPJ8fpfz88y/oaKVCRTCgqvij/PP5/Pj8KGql91Lq+ML4++/HzMofWGv1heUL6lbVIG7ABtxaXDnmn/JLOTj+6xs05cs2qjgflg6S0uAlTd9M2eLKH0bSbzS/v6GmuylQJ03tnKqBSxrdFEl2GoX/owbbUAMbNcVlNWIy1OAG1GjRxbJ1BZ00+KDmHaNkI+K20/TWchffUuMuiau2MY/QL/pGRpiDRhHWjQIdRtGG8kDzplHAutNYJ1lUwxsb0lRDJ765VsMbGNXpG3yI1HtqBCvNgO9eWokUb4hYd5pqZItqaGs29m7QaNdFNc3rTe07jXbKXXytpnlC7mXLaeREzTWNP0zK0yiSVRfj1hBgEjLmtfiWUdpsL1uNap4Md9SoMu9FVEBXfQObcdVJUyGvN3doGKlNo+qJmuuc8l6JR5/izqtd041CnLW4thMX31FDJjMZtEneGa7VuGO9y00arHmfukODerQ7M+1rNP4IM8ztZ8sThT/Spbcju0761LUa8AYD08WmkPvmWg1svQ7HenZ5vVmMlNPY7Jq+b/hkvrlDozI8MvbzScAvM7x4vdlHyK/wkn036o2SHjStzfmGrC1uv9LcIzKrXzdYbL7+iNebWSg81Vd94w9bmyMkV6vryYCtTxrG1T5VveYdczGL5fXmDo3YCHP4xk5q8XVncBp3zn5FYqsl3Xu49T5LOp90zesiSptWmSXdd9+qi8k7d5t9ihuuGuVq1Oa+Abb1oQ1E6k5ojKsl3act2icKp2lSl9WwjJoXw6Quz8XdB0euM8OF+zKNgc3Zr3esqW+ud7G5b47mC8p5u7uiiXM46DG0+bF+dS52o0hnMtDZcf46GdwopZmaPpOunaeGUbZ3hhqtZm1MChrBY4SsrHmkrowKGh+2pikivNanhhoeJd2Le9OTweROwN0m3BufH4RWXexh9kFiqmFeq8VBY5X6VCOw9qojaLqff6aLW1uNlI9q9dAgIGvJMHzD+5E13nKdTBR3fNOpz+arxqtly3MK+pz9pC7OfiOnqMGkwbpeRH046rO4Q119t6XfTpgKbfUdhfhB6Dgp6ONB6M03bbrPWB76s4H2Wo0b1XfHxps2XA94rbtHXE2lPBnuNBhqYxINNVDXXtjh+CX4/nsTbk8aAqZTmAcsD7AcMDzDmpA41hMSO2B4guHZSQ47BvBKEjAmq7FAe+UOmJLVVIATWFI4BEq+WhOB/RS2hMQKJsYjnML4yh1wEkvHkJLVVDCx0lPgDE7MwR53UoE9gX21JSRWWmKlY1H88BnGAT+HOODE+EancLKRA07M8SF/wvAMJ1Y61pIQB3cGW4ly8WylDwktSamAk23vMCUbIuDEeMcoyQbiFPb4UrIhHGuQkySu8j1ImTkaCZHBlFSIgJPt4xgn28eTm5PC4RgnHgy4vYbBSxgnPvHZK4Ul7qSwvprj5wdONpvL5cQnsTox3jFJjBc4YHiGE+P9IH0GJ4VDOO68rnZY8tVJ5B2TJMQBJ0nimCSbzWGtiU+4aBJ5xzSxMuAk8kqjCb6spqJJ4Qg4iaVjmkQ+4CTEgWUCe/yX99mcn6X8+tuPz4+/ASh/4swoHgAA</t>
  </si>
  <si>
    <t>9FBB0B152B6B34CF3204C75940135941</t>
  </si>
  <si>
    <t>JChemExcelyh0AAB+LCAAAAAAABAClWUuS6zYM3E/V3IEXGBUB4kOs87J8yS4HySLnD0BRydiCIptxuaZcband+IOaz49Sfv75F3S0UqEiGFBV/FH+eX1+fH4U7aVrKXW8Yfz992Vm5Q+stfqF5QvqVtUgvoANuLX45Ji/yi/l4Pivd9CUL9uo4rxZOkhKg7c0fTNli09+M5J+o/n9DTXdTYE6aWrnVA3c0uimSLLTKPwfNdiGGtioKS6rEZOhBjegRosulq0r6KTBBzXvGCUbEbedpreWu/glNe6S+NQ25hH6Rd/ICHPQKMK6UaDDKNpQHmjeNApYdxrrJItqeGNDmmrowjf3angDozp9gw+Rek+NYKUZ8N1LK5HiDRHrTlONbFENbc1G7gaNdl1U07zf1L7TaKfcxfdqmhfk3racRi7U3NP4zaQ8jSJZdTFuDQEmIWPei18ySpvtbatRzYvhFTWqzHsTFdBV38BmXHXSVMj7zSs0jNSmUfVCzX1N+azEY05x59Wp6UYhzl5c24WLX1FDJrMYtEk+Ge7VuGN9yk0arPmceoUG9Rh3ZtrXaPwWZpjpZ8sbhd/Spbejui7m1L0a8AED08WmkPvmXg1svQ7HenV5v1mMlNPYnJqeN3yx37xCozI8MvL5IuC3FV683+wr5Fd4yb4b9UZLD5rW5n5D1hbTrzT3iMzu1w0Wh6/f4v1mNgov9VXf+M3W5grJ1ep6MWDrk4ZxdU5V73nHXsxieb95hUZshDl8Yxe9+H4yOI07Z/9EYqst3We49T5bOl9MzfsmSptWmS3ds2/VxeSTu805xQ1XjXI1ajNvgG19aQORuhMa42pL922L9o3CaZrUZTUso+fFMqnLe3H3xZHrrHDhvkxjYHP36x1r6pv7LDb3zTF8QTkfd3c0cQ4HPZY2P9av7sVuFOksBro6zt8XgxulNEvTd9K189QwyvbJUGPUrK1JQSN4rJCVNY/UnVFB48vWNEWE1+bUUMOjpXtzb3qxmNzTeHx8A5g0zGtNNGis0kg6XwUE1p5RBE33g8v0TWurLvYdqx4aBGQti4dveD9rxuOpi1XgFd906nNqqvFqv/FigD6XNqmLS9soBmowabCudz/favrsylBXH0rpt6OhQlt9uCB+gjlWfH08wbz5iEz35chDf7WJ3qtxo/ru2HhEhusBr3X3iKuplBfDK5OB2lghQw3UtSdtOH4Jvv/ehNuThoDpEuYBywMsBwzPsCYkjvWExA4YnmB4dpLDjgGcSQLG5Gos0M7cAVNyNRXgBJYUDoGSX62JwH4JW0JiBRPjES5hPHMHnMTSMaTkaiqYWOklcAUn5mCPb1KBPYH9aktIrLTESsei+eEzjAN+DnHAifGNLuEkkQNOzPHtfMLwDCdWOtaSEAd3BluJdvFsJUHQn64OOEl7hylJiIAT4x2jpBqIU9jjS0lCONYgJ0lc5TlImTkaBZHBlHSIgJP0cYyT9PHi5qRxOMaJBwNu5zB4C+PEJ757pbDENymsZ3N88eck2VwuJz6JqxPjHZPEeIEDhmc4Md4xSfJE6BJOZoNIfHO+2uHE+IATKx2TJKsCzoznovUMO6YJScB4DnH8XyLR7bDSWXfASYgd0yTtA07SPrAkDA7reV7+LOXX3358fvwNKjtK2sodAAA=</t>
  </si>
  <si>
    <t>14E788B8E5495CA664515EF2BBF5FB91</t>
  </si>
  <si>
    <t>JChemExcelExUAAB+LCAAAAAAABACtmM1u2zAQhO8G/A58gRDc5fJnz02PaW99kB76/B1GstTUk0NIGUYgfBFHO8OlRPl+C+Ht9x/p6iFJUnGx1PQ1HJ/77X4LpYQqIaR/vufH3cMvTSnhRHxq7EV1HEm05DKOUsS/U/gWPmrw70MmtZY2GdHtaEKmRC26LmOxZy+bTDexaZkkti6TY02XmHpUk6KJluVslmSOmXpJMe/2VvpmVcb6BaZazJ9F/PNLMk0vMNVjuSLiHr2+m3oRdFCd7eKzGoktJ5+O+JHNosw+U8+mvjZTDxmNZmU2m6P9nmXm+iZHKe6TMueEL1Xjse2mliI+qllbU0c1SytcUtRmtt2LU/PJ9hMMLp62wV1LWpV52QcvmoKMFpvsGxkbAN2zKa1MbgVQjes24RrVWp2upre+T7OL90kZDJFjK1Btsho8Ne2KW/qxFViTObYCa0tTY7vi4asxf7bCvybTrthCntUsbdqwBK7YQp5Wlkyd1SxFfNSwNuHH4CUZDBZJ66bOGpYiHjfRrNuaEq2T1YxEvLXtqGXXeZnafaum1NzmVvhmRXbBIpM3UQxp17wISb9gTeEm2vv+yurW5t9gPG/BQib7XDXIVt//fsRgmWAwIxisEAxWCQZrBIN1fkmGwZxgxwPzGYOJUJcMgwnJBExIJmBCMgETkgmYkEzAhGQCJsT8uCTDOJtkAjbuLkowM1+DMvMlKDNvQYl5MCXmwZSYB1NiHkyJSzAlLoc2wy1k0hBgmZgfZxPzKDCz1dBDZqsBIsQ8WK7P0zAwMQ+WOzkbl2RtXykGM2IezIh5MCPmwYyYRyUMgxnJBMxIJmBGGgLMSCajEoYhQvpkYJIJWCGrYWCWiYZCMkGwhTVEDYU1hI4fNP/HbyF8//F6v/0F0eSoGBMVAAA=</t>
  </si>
  <si>
    <t>AF8BCED1F5A3F07D979BA769A9E44542</t>
  </si>
  <si>
    <t>JChemExcelExUAAB+LCAAAAAAABACtmM1u2zAQhO8G/A58gRDc5fLvnPSY9tYH6aHP31FkS0k9OZhLwQiEL/JoZ7ikKF8vIbz/+StdR0iSVIZYavoWjuN6uV5CKaFKCOnT5zzGGOG3ppRwIY4ae1HdziRaGrKdpYh/p/Aavmrwz10mtZZ2GdH9bEKmRC3ql7HY8yi7TDexaZkk5pfJsaYlpu7VpGiixZ2NS+YYqZcU882ep2+8MtYXmGoxfxfxr6dkmi4w1WNZEXGPo36YehF0UJ3t4rMaiS2nMR3xPRunzG2kHk09N1J3GY1mZTabo/0eZeb6JkcpY0zKnAPuqmbEdjPlivioxjenjmpcM1xS1AVrsSAR9T/uIGML1uKzGtdCcWbzKPPESIlGXTDgn7J5ePjO9Y1LxqKtWNKPrYBP5tgK+Kamxrbi4asxfzfgz8m0FVvIsxrXpk1iWbGFPK24TJ3VuCI+avAN+PFllwy+LJL8ps4aXBFj9WtZ9zklWier2RIZre1nLQ+dl6l97NWUmtvcDN+tyE2wSJ9cKGBlzYuQfLcWP7mI9n57ZR3W5t9gRt6DhUwec9UgW/34+xWDZYLBjGCwQjBYJRisEQzW+S0ZBhsED+wCHjGYCHXJMJiQTMCEZAImJBMwIZmACckETEgmYELMb7dkGFeTTMC21UUJZuZrUGa+BGXmLSgxD6bEPJgS82BKzIMpcQmmxCVYJiOPW1LcQybmcctMzKPAzGYDRNhsgAgxD5br4zBsmJgHy51cjVuytq8UgxkxD2bEPJgR82BGzKMShsGMZAJmJBMwIw0BZiSTrRKGIUL6ZMMkE7BCZsOGWSYaCskEwRbWEDUU1hC6/aD5P34P4cfPt+vlHw2r6gwTFQAA</t>
  </si>
  <si>
    <t>5BC4E7711017EB7DBF9D094952032A3C</t>
  </si>
  <si>
    <t>JChemExcelLRYAAB+LCAAAAAAABACtmDty4zAQRHNV6Q64gFGYweAX2xvazvYgG+z5tynJhLRqBQTAYsB6IpvTjQEB+3xy7vPPX6naXJCg0sRC0Q+3H+fT+eRSddmcC3dnP1pr7reGEHAjDvM1toSLN/FBtsdwv8fPwX27Rw1+/siYlu09b8HHoOFO5v2QzK0aPGyiaVAmeU06X032oSwwlb3VBab2apx4uYY9lc2cTB8p8dXEhmWC2LxM9DksMfVTzdRI7dXM9Y36sqL91Me8wNRezVzE0Utd0Dfd1JSM+LSii3siU9n0aqZGaq9hrm/2h2dlzJK6ywIjYoMRowaRMJ9NtzIzUqjGSozXq4TGGZbJkm+Lb2w538kcWHy3YEO6VYOLOiaDR8qib3GtepVpVsaXu1KuiWBaZNNhGWRTb9UkGa2m+PhqZTgScfFlxdTcq5nbtPVqxJcY2nQ1us310b7p1WCNSK0Nmtp3W8/VHJGpPt22kFPZVN/yi5E6JpNWbGj3aua6uPmyYEMrweurBeZANYJgF8wpyNirP4SOyKjXVwM+Zuqp/Y7J2IIdRa9matXsAz63Tert97ROjWUzJbMP+KI5NfdJ79+bia8ftjN6OR8xQLz8+IjBjGCwRDBYJhisEAxW+SsZBmsEN3TeMwYTIVgwpPSVDIMJyQRMSCZgQjIBE5LJVgnD2QmJasMkEzAhmYApyQRMWSaJYjAlfQKmJBMwJZlsmGQCpsT8ViDDECGZgGklBQKTTKAdWZ+Ii8Q8WjOyPgFmkyS7SMyDRWIeLBKXYJG4BItk5MFiezYPbMQlRIy4BDPiEsyIS9TNMJgR82BGzIMZMQ9mxDyYEfNgRswDJ2IeIomYB0vEPFhiLhPFYImY30SI+e2VzDzuZuZl+1fv//jTuV9fH+fTP/tU18MtFgAA</t>
  </si>
  <si>
    <t>DAAAF06DB5B2AB7C2310B121DA89A7D3</t>
  </si>
  <si>
    <t>JChemExcelLRYAAB+LCAAAAAAABACtmL1y2zAQhHvN6B3wAsbgDoe/Ok7ppMuDpMjzZ2HJpGSuCgLgsOB8Ipe3iwMB+3px7uPvP6naXJCg0sRC0Xe3HdfL9eJSddmcCw/nfrTW3B8NIeBGHOZrbAkXb+KD9Mdwv8fPwf12zxr8/JIxLf09b8HHoOFB5scpmXs1eNhE06BM8pp0vprsQ1lgKnurC0xt1Tjxcgt7Kps5mX2kxFcTG5YJYvMy0eewxNRXNVMjtVUz1zfqy4r2Ux/zAlNbNXMRRy91Qd/spqZkxKcVXbwnMpXNXs3USG01zPXN9vCsjFlS97nAiNhgxKhBJMxns1uZGSlUYyXG21VC4wzLZMn3xTe2nB9kTiy+PdiQ7tXgoo7J4JGy6Ftcq95kmpXx5a6UWyKYFtl0WAbZ1Hs1SUarKT6+WhnORFx8WTE1t2rmNm17NeJLDG26Gu1zfbRv9mqwRqTWBk1tu61jNWdkqk/3LeRUNtW3/GKkzsmkFRvarZq5Lm6+LNjQSvD6aoE5UY0g2AVzCjL26g+hMzLq9dWAj5k6tN85GVuwo9irmVo19wGf2ybt7XdYp8aymZLZBnzRnJr7pO/fm4mvH7Yz+nk+Y4D4+eMzBjOCwRLBYJlgsEIwWOWvZBisEdzQeUcMJkKwYEjpKxkGE5IJmJBMwPoG5HuwYEIy6ZUwnJ2QqDommYAJyQRMSSZgyjJJFIMpyQRMSSZgSjLpmPQJmBLzvUCGIUIyAdN6zLtjkgm0I+sTcZGYR2tG1ifAbJJkF4l5sEjMg0XiEiwSl2CRjDxYbEfzwEZcQsSISzAjLsGMuETdDIMZMQ9mxDyYEfNgRsyDGTEPZsQ8cCLmIZKIebBEzIMl5jJRDJaI+S5CzPdXMvO4m5mX/q/e7/jDuZ+/3q+X/0jtXA4tFgAA</t>
  </si>
  <si>
    <t>D9B789B336BE092EDBF451F18D548F68</t>
  </si>
  <si>
    <t>JChemExcelLRYAAB+LCAAAAAAABACtmEtu4zAQRPcGfAdeIAS72fytk1km2c1BZjHnn5LtiPa4vBBJwTCEZ6nUVWyKTM4n5z7//JWqzQUJKk0sFP1w+3E+nU8uVZfNuXD36Udrzf3WEAIuxGG+xpZw8iY+yHYbrvf4Obhv96jBPz8ypmV7zlvwMWi4k3k/JHOrBjebaBqUSV6TzleTfSgLTGVvdYGpvRonXq5hT2UzJ9NHSnw1sWGZIDYvE30OS0z9VDM1Uns1c32jvqxoP/UxLzC1VzMXcfRSF/RNNzUlIz6t6OKeyFQ2vZqpkdprmOub/eZZGbOk7rLAiNhgxKhBJMxn063MjBSqsRLj9SyhcYZlsuTb4htbzncyBxbfLdiQbtXgpI7J4Jay6F1cq15lmpXx5a6UayKYFtl0WAbZ1Fs1SUarKT6+WhmORFx8WTE192rmNm29GvElhjZdjW5zfbRvejVYI1Jrg6b23dZzNUdkqk+3LeRUNtW3/GKkjsmkFRvavZq5Lm6+LNjQSvD6aoE5UI0g2AVzCjL26g+hIzLq9dWAj5l6ar9jMrZgR9GrmVo1+4DPbZN6+z2tU2PZTMnsA75oTs290vv7ZuLth+2MXr4fMVgkGMwIBksEg2WCwQrBYJU/kmGwRnBD5z1jMBGCBUNKH8kwmJBMwIRkAiYkEzAhmWyVMJydkKg2TDIBE5IJmJJMwJRlkigGU720xSNWpyQTMCWZbJhkAqbE/FYgwxAhmYBpJQUCk0ygHVmfiIvEPFozsj4BZpMku0jMg0ViHiwSl2CRuASLZOTBYns2D2zEJUSMuAQz4hLMiEvUzTCYEfNgRsyDGTEPZsQ8mBHzYEbMAydiHiKJmAdLxDxYYi4TxWCJmN9EiPntkcw8rmbmZftX7//407lfXx/n0z+ghDccLRYAAA==</t>
  </si>
  <si>
    <t>529D3058876E1D2020DB777BC3EF0CFF</t>
  </si>
  <si>
    <t>JChemExcelLRYAAB+LCAAAAAAABACtmM1u2zAQhO8G/A58gRDc5fLv3PSY9tYH6aHP32HsiEk8PoikYBjCZ2m0M1yKTK4X597+/pOqzQUJKk0sFH11x3G9XC8uVZfNufDpM47WmvujIQRciMN8jS3h5EV8kH4brvf4Objf7qsG/3zImJb+nJfgY9DwSebHKZl7NbjZRNOkTPKadL2a7EPZYCp7qxtMHdU48XILeymbNZkxUuKriU3LBLF1mehz2GLqo5qlkTqqWesb9WVH+6mPeYOpo5q1iKOXuqFvhqklGfFpRxePRJayGdUsjdRRw1rfHDevypglde8LjIhNRowaRMJ6NsPKykihGisx3s4SGmdaJku+L76x5fxJ5sTi24MN6V4NTuqcDG4pm97FtepNplmZX+5KuSWCaZFNp2WQTb1Xk2S2muLjs5XhTMTFlx1T86hmbdM2qhFfYmjL1Wif67N9M6rBGpFamzR17LYeqzkjU326byGXsqm+5ScjdU4m7djQHtWsdXHzZcOGVoLXZwvMiWoEwW6YU5CxZ38InZFRr88GfM7UQ/udk7ENO4pRzdKqOQZ8bZs02u9hnZrLZknmGPBNc2rtlT7eNwtvP2xn9P37KwaLBIMZwWCJYLBMMFghGKzyRzIM1ghu6LxHDCZCsGBI6SMZBhOSCZiQTMD6BkS/4+SEZNIrYTg7IVF1TDIBE5IJmJJMwJRlkigGU5IJmJJMwJRk0jHpEzAl5nuBDEOEZAKm9THvjkkm0I6sT8RFYh6tGVmfALNJkl0k5sEiMQ8WiUuwSFyCRTLyYLE9mgc24hIiRlyCGXEJZsQl6mYYzIh5MCPmwYyYBzNiHsyIeTAj5oETMQ+RRMyDJWIeLDGXiWKwRMx3EWK+P5KZx9XMvPR/9X7Hb879/PV6vfwHEz280S0WAAA=</t>
  </si>
  <si>
    <t>94102F1FAC11B4435518BF4E06708C6A</t>
  </si>
  <si>
    <t>JChemExcelExUAAB+LCAAAAAAABACtmM1u2zAQhO8G/A58gRDc5fLvnPSY9tYH6aHP35FlS0k1PpgrwQiEL9ZoZ0iuKF8vIXz++StdR0iSVIZYavoRtuN6uV5CKaFKCOnLZz/GGOG3ppTwRRw19qK6nEm0NGQ5SxH/TuE9fNfgn4dMai2tMqLr2YRMiVrUL2Ox51FWmW5i0zJJzC+TY02nmHpUk6KJFnc2LpltpN5SzHd7nnnjlbF+gqkW87OIf70k0/QEUz2WMyLucdSbqTfBDKqzs3ivRmLLaUxH/MjGKXMfqaOp10bqIaPRrMxms02/o8zcvMlRyhiTMvuAu6oZsd1NuSLeqvGtqa0a1wqXFPWEXixIRP2PO8jYCb14r8bVKPZsjjIvjJRo1BMG/Es2h4fv3LxxyVi0M1r69vD1raltR+GrRmM74+GrMT8b8KlqfNukvRrXpk1iOWMLuVtxmdqrcUW81eAb8O1ilwwuFkl+U3sNrojR/VrWdWmK1slqlkRGa+tZy0MnZW41yF2wSJ9rFMvFtY9VsNTcJvsNrJzzIiTPevGL71O9319Zh7X5N5iR10Qgk8dcNRgivf39jsEywWBGMFghGKwSDNYIBuv8lgyDDYIHdgFHDCZCXTIMJiQTMCGZgAnJBExIJmBCMgETkgmYEPPLLRnGt0kmYEt3UYKZ+RqUmS9BmXkLSsyDKTEPpsQ8mBLzYEpcgilxCZbJyOOWFPeQiXncMhPzKDCz1QARYh4sl2PemN+ZmAfLxDxYJubBMpv2lWIwI+bBjJgHM2IezIh5VMIwmNnRPJiRCQFmJBMwI5kslTAMERLVgkkmYIWshgWzTDQUkgmCLWxC1FBYe9TlB83/8WcIP35+XC//AIeT8pgTFQAA</t>
  </si>
  <si>
    <t>18DC031273819D12375E33D0C0A557D0</t>
  </si>
  <si>
    <t>JChemExcelIhEAAB+LCAAAAAAABACdlk1uWzEMhPcBfAddIAL/REnrpsu0ux6ki56/oye5dWJuQsMwjC/WRDMSyXd7KeX99x8eMgsxCU826vJW/r1uL7eXYq3YKIUe3v9fc87yS4gIP8SrVZcx8eVVK8nUxajiz1R+lo8a8fsuQ6xjyUi1PtuDzLcvyFgVJd4yXXt+N4hoLX7l6p1nejfNu2wZFuG0TNd2ZUNV2bLZtNqIj4wL9bQMd7K9WIdnZWBqbBlkw5qV0Trblc2S0fS90dqEZS82HZrfDV8yiFjGyJuy7r5l5sTinIxUb0JHxk3SMsLdTjF4e4z4KzWF3dBVkChNnZI/KdOrIFejQJUmd6N1CJ+2hZLKZmPVzduR6Zw9KUUl7Wywry2YO6nm0o9MvsIFVu4yNNOlyVVt8JHx/thEv3ZvWLYM2qkIJWW09r4jhgz6aXo34veaEu35mvJ5VfjqN275e0NtFyRXIc/OKUR89sA4cMvOKa5GdBLpQ7LZQMbpzCky8qQM1aFXCUAGB57dDY6ZtgwGDO1Rk5JRu84HMpN7sqausaLn+cbafQwnZFj9dD/c5+y4W0um7ZqibslevKaTjbF3YzSy3Q9PNb2dfsPs2VuMiOe4L24+cqZW93M9j5BC6euHydBtngpvlJVpeI5odC6ip+eUY05dMutJ1D0vYzL99BtPNgockVyfHzGYXp9P2IJfg7UAg3mAwXqMR4DBZoBnWfF/xmDMAebCkUsPMRhrgLVwYB6MA/NgHJgH48A8GAfmwTgwDyyBeTAJzINJ5NJDDCaB+SUSmF//MjJvRQLzYBKZ5xCDSZDJwkEmYBpkAqZRJh5iMA0yAdMgE7U7ts+4PdcOmAaZgGlgfuHA/MKBeWzQIvPAcTVYVA2jWOASzOzZzsLPJ/9eyvcfb7eXv5jC5FkiEQAA</t>
  </si>
  <si>
    <t>3F969DB1AFCA4256AAD1697E22628287</t>
  </si>
  <si>
    <t>JChemExcelIhEAAB+LCAAAAAAABACllktumzEMhPcGfAddIAJfEqV102XaXQ/SRc/fkSUnTs1NWMMIfnyxx5qhSOl6KeXt9x8eMgsxCU82cnkt76/r5Xop1oqNUujh/fGac5ZfQkT4IF6taufbB6R6G209UcW/qXwrnzXi95ax2rTbkVHxtAzbXYaoPcr8/IKMVhUe64nrHETJ1UidepeRppRfTd+mqLbG/5HN5LOG5p6vVJfW8fBClUVHUqZVayRbhpBxUqZX4a77y0JD0quRcQ/Wafa0zJj9veDT0jIu2wp2cfd8Nmp6mqFzf6zUV7af1WnWt4yKZWWQzbC5C+5z5itlc8twbdKzMtjFTnpkmmQjtip6mzIwNRplm0HrsC3DqzXzMsbMZzXesx2uCFZOxH3qTE+/4cOOKerZnpLKbCcbnpadfpDxduaNOudNzR3smn7eNCmDRKydvcud8qbofbf4TMtwJZYz0g0VT3Y41cl3U1DJZoNEdJz6GO4nOZllZd6aYa3LstsPm066n0HeuydNvaBSpqc+OrLH3eok675rZqZZU0hkjDMomObjar5S8L7OytMM7pqdN45Lm/G2Z57ucMc94nbkrhuFpacfxtbwc/j2wdkDZp3cck7N3polI9YqvleD4Z6/38CU7dXYKnhLrmZ9eV9osRrNtiZk0JrjCHam1GqwYeT29zMG0wCDWYDBWoDBeoDBPMBgI8BgM8CzLMMR5mcMxoFLMA5cgnHgcuF2S+bpJwOXYBy4BOPAJRhHLmMMJoH5hQPzYBKYXzgwDyaBeTAJSgwmcYkjvH4ywhAJogKTIKqFg0yANchE+Y7tXyzPtQTTIBMwDTJZOMhk4XhDaOASTAOXC89gs1mxwCWYBZVfOKg8mAUuF46aO8Zg9mz+rZTvP16vl785a8dsIhEAAA==</t>
  </si>
  <si>
    <t>80D913AE089641253566EC2FF23803C8</t>
  </si>
  <si>
    <t>JChemExcelZiQAAB+LCAAAAAAABAClmD1yJDcMhXNV6Q59AbEIgATA2Otw7cwHceDz+6HJ6V15kQiemlLwqQfFh3/2+9t1ff/7H3JeV6fOtGh042/X83l/e3+7llKf19V/+v74rLWuv7j3jgev66M37ise+JiNJ+zi0xv+3a/frs828u9tJn5iJGFmtGHWy2bcZWwzIuRFM9QGzXOapTzLZkjFwoy0OWfdNyoUP/7gtnjST2b+/NJplk3fpxnUtWiGEWalfRqVYWXfGA/ZZnof1YBL6+rHzPBVjZQ0Yju+EWIp+8ZlFwM1XeUsRrbwnbsww1L2zWhkQtuMjT7KZsS671pfskbRN6gk3zVFba7JxdOgy+ic+zROq2pG0W/Mthm1sou1ab+TDqKkl4vB2mDSbYZmOYutrbm7HwK+etU3Bo/IqfCpWnexY45sM0ZUTT9twneYo1F4r7oYAUd/2GYcqsrpN8mOb5jLLR1ZLHr6Te/lOYVZyeMMGBrlfoNGMcbYZhZ/muFfq3C1O1swNeeUuouH+2sV6P4/2ta644PFBBlUHXfSfLGfYsA4r7d0kb5dzNOrWezNTvfDgBmzF0WtxsvGyWKbxdNQb3S6HzeSXmxbMKODzgw3pWK/ISxtp/thMSEt+gankdO2ImZGZVGvvEF1qXnxNGjkfaxtpjMXawpmMHz5pN/QasARn5M36DedqgGXZ/gySnMWSxNm3NcpTfLqfgMzrwEjzYSr6RdNdGcx8sY/9eKviBrP8B2NyaqRiu73Sr+1qr0YZhbSZTdR3ft6zYyOvewrWvqnxeQrvplYaPeAsdaFevE0E2Hewxejxla1whWbqOsWhT5YrXB7bTU4zdJRjRSWNrovqjgNNshqpDw2iiMK86XqG8cmqvNEynvVN/5sFBZLW7UY/GmiM5b9aoWvZ/fDFsir10RxfzZRjWW/KmphVr7Sb0m1ieI00u/WCRdjLS7mTYjiO1s+vMmoNlHG9edk8X0lKqYf09NvvPVJxfSDGdH7aggzztVeDN/Mud/foCysul7DDNu+JCL0WJHLeTP2DRNmfI1qhS/04piaH7G+Wa8Xg/dY2sKM2Cp2v3Axx9T8oLhAz1kOuFJUUpyGpTrumOMydkS5Vl/Y4TR+bjARs+pFCKcxtOBtRkiKwzeK4WwUGlePaoXjwnF6MQZMvEuunYafGW5x9ajnzesdhbZOo+piena/uNh7Mf0wp14v7CZmhFTXa38uQlgh1apm7LkIYe/yT1fWr4gKx9pZaK1LdfgqOvB6Xi7c+Vzb/ca5COE+ZVyNlDwzHKfpXm2icVN47X4k5ZbOz9skLNpTqm+vsd8cUdLUufriZT178Yi2VX1jsp68kZjhtf0Gv+f772cMJgkGGzmeCQbT29Qv2JKnwTzBYCvFUXn/xWCxEmU4UQlGiUowSlSCUaIysCZY0R8SbBclKsEoUQnGiUowTlSCcaISjBOVYJypXCkG40R84Fx8hsE48QkYJz4B48QnYJL4BEwSnwTmX3MQtiWLfM/xSDGYZK6iSxJXgUniEzBJfAImiU/AJPEJ8Eh8AjYSn4CNJE/ARqISbCQqwUaiEmwkKuPpRCXYSFSCjUQl2ExUgs1EJdhMVILNRGU8nagEm4lKsJmoBJuJSrCZqASbiUowzVT6pYlKME1UgmmiEkwTlWCaqATTRGXgRCWYJirBNFEJZolKMEtUglmiEswSlfF0ohLMEpWBE5VglqgMnKlcKQazTLxdnogH80Q8mCfi4+k8xBkG8yzysJ34BMwTnwTO8ltzPC5PfALmiU+AV+IT1HyK7VqJq8BW4qrAWWfjHPdrJa4CW4mrAudtPcHfr+v3P769v/0LEeA87GYkAAA=</t>
  </si>
  <si>
    <t>49F49EB548C442E51F86C733AC278D1A</t>
  </si>
  <si>
    <t>JChemExcelYQQAAB+LCAAAAAAABAClkTEOwyAMAHck/uAPFNkGAsxNx7RbH9Kh769LopAQJrAshE7mZButAJbPlyInQEKmRA4Dz7CHVloB0T8BD1kipQRvRkQplEAj11xgjd1uG7vD2dHOWsPGBd+vCeT8qsGJ/bCGDNvQqyHjOKb1ceTuoXbNrWxpZCjROBrYTdXDuGZgN2Woy0+9ulZMZvKdQ7F4croa23yeq22uoxoL80fDhoVNDSwsNLCw2MDCUgO7Ng5AeG1QGNEFLwCP56zVD8hfI/RhBAAA</t>
  </si>
  <si>
    <t>666B6A12EB4233EFC6F069AA628DF9CB</t>
  </si>
  <si>
    <t>JChemExcelAwQAAB+LCAAAAAAABAClkzsOwyAMQHck7uALBNkGQjw3HdNuPUiHnr8OzY+UiSAP1rN5wo5iDcD0/tDAAkjIJBQw8QjbscYaIJwDjrEfEYEXI6I2AnToEoU4F7xmnDN0WkZ4QumoR9asV7LGL9nCbk0adiHFds06FDvsi6HaNOTYp1YNucCD/C4P3DzUpun2LV0ZSjWBLuzm9IbrmubdkH7nHCX2mWkxnHGodCuLubvEyvqjYcHKUgUrGypYmVSw5N/0D8cangDuj9GaLyATh0MDBAAA</t>
  </si>
  <si>
    <t>37EBA93EC8F202E069057C5E77C4F58D</t>
  </si>
  <si>
    <t>JChemExcelXAwAAB+LCAAAAAAABACtl8FuwyAQRO+R/A/7A0XsAgbOTY9pb/2QHvr9nTSqccIcGrBlRdbLemBmVyhZTiKXr28tVsWrN60afbazbNdyWk4STEIS8bu7XbVW+TTvPQpFXtRFK/X6hXeAfvf0Ifca/L7JeJc1pttTVEs7mdchGXUW8qBMswKZNd2ZGpMxF3MazEYOM3VExDtTXcOfkdnmppd5JhtzGkOcNtVkpiJupqbmpslMzY25kjLfzZhMt5uxiCFY7iIea3jAPA83vEUcHVTGTf1lMyUTXMo2b6rJdBE/IxOdlbVMj1+T6bIZG7/o6hFTPHVsbTJ4uRzQcJk6b7aI53bTOjWVTRu/qbM44RUNVOaZhm8yfcT/l1F0/PfzHoNBOT7iG+swQCIiwCupBssEgxWCjWNUV7JkFfU9BlMlWEWZ+ZVisGvaRkQiqY6iJBMwXQnGkpngLFo4JubBjJgHM2Y+UQxmxPxVJPAlmXlUE/NgRgYCzMhAgBnpPBh+2/e4SvAEJ45RzcyX6z+DR3wReXs/L6cfVsxzkVwMAAA=</t>
  </si>
  <si>
    <t>5D6616F44314A5ECF783BE038FBC6E55</t>
  </si>
  <si>
    <t>JChemExcelsAgAAB+LCAAAAAAABACdlk1uAyEMhfeR5g6+QJBtbMDrpsu0ux6ki56/noG2+fGmRqMIfQpvzOMZzXYCuH5+0WADJGQyEux8gd+xnbYTMAMrAN48f8PM4IMR0f/oQ0sdyD45Y0Fq+wx85gPe4V4jfqaMFB1V52KyQTcyL/+SqR3HXGymnJSpRbsci6kwWkvLuE8yZUw0uyl2i3XJDGqWlmFVnTKInPWG3Vhcixunq9m9YZu5oY75k/I86pSpQ7InJYXpcORMhQb1ZIqpyFCcizv2mqyGStUjLbs32CUpg95ThyMuI+kD3/ta29oUUe/patyQlRarnN/UEFnNwNyzufEautSZZxS6TfH/DryLjNWktY20xdpaXwlSTl6iLjO4tZ+e6tm7mIuarU01qi0l4/Hl4/ceO3PX5RFP9oQdaCDirAXYWQ+wsxFgOfDTK51ZgA0IA8whdkYUVkKBJ84o8MQZBZ44Iw2wArUAN9gvsyfMMfYCA6uc7Q0S+B1hfyVjgBU48qTtXxuP+Arw+nbZTt9PjlORsAgAAA==</t>
  </si>
  <si>
    <t>7B55D15BCB2B60D9258EE525DCFC5371</t>
  </si>
  <si>
    <t>JChemExcelJAgAAB+LCAAAAAAABACllU1uwkAMhfeRcgdfgJH/JuNZly6hux6ki56/TiaUKLgFhlEURS/m03uOLcYB4PT1TcYVkJCpkmLhI/yecRgHYAJmAFwuWu7XU2uFT0ZEL/QjSTLL/ESpStb5CZO/RniDC+O/6xZDhL0YTpMUaz+eaqmdGI/C8rqbLeaF3lxDcRJ9IRSJlYah2h3KG5vFGjAzv+4Gk+WcN5jzU27MZO1NLRm73ahka4OYzSjE8CNumJdQmnyzYswjoVCaB/F4mUMM3cMcMOW1I+rxSoy56+ZAvpp1WkNZW9IV8/EEBpOiLJ85J1blbgyJaOsNFttinpkbX0hrO6WJkTp740NXqq4Y5Fr6QrmbIm2T1H1l68RwQrW69kYm6sLQMui8l12Q3dDNsmsaVLuWg2rXpqCaFjmqLoHsmgUQ12pQrbFcgPY75DLRRZ72MgfV8qesgaxA+db3LAfhZ0iJnVhQbUA1YBtwnNL/4YG2b8bhBPB+Po7DDxynv34kCAAA</t>
  </si>
  <si>
    <t>E71439A39DFA6D046B7AB17705AC90F4</t>
  </si>
  <si>
    <t>JChemExcelLhcAAB+LCAAAAAAABAClmE1yIzcMhfeu8h14gbDwQ5DEOs5ykt0cZBY5fx6btGNpsBFapXJ1fe5+Ah4BkNL7Wyk/fv3LU7wQk7BzoyEf5ev1/vb+VjqV7qXQt/f/L3cvP4WIcCNeveqQtq5aNR3XFVX8m8o/5VEjfn/J9H59jtbB8l3mzxdkRqUxdMuItzsy5OtKauuelUFSprplqIslZaz2JnSimXRHZrbtjZLdSKr1yxuuouNGNOKyH576kNQrdbNkxD8ftmw0SEob4+IPqo3TK4W6MZ5b5kY0S2by8YY9LzOGzbNS0rOtCZmudLwRvRGN9b5kEE2bN7xRpy3TzbJ1M9HXw49M79lovPK8YlhJmfe8jLMfi9FeSZm5xsM45cf9jsygU340s3XjVaiNU36cnjdene10+PBxQ4au9VneyEh6w1S7aj9JUdO8N8xXh2NnaKTJpLBS7nPLNJtZb2Y1bE/rCrvm1Gw0SEp0bpnu6aSwUmp8ohlyQ0bmON60cSMppcsbnG/Y8gs+vc8zb8ZD+b14TJIxzrzJb74do3OcseWuIxkNNl8mPkm19GmrwZt5vHnap16TcTI5Q5Q4L6NfMfBMR6Poqc8YGJWYlsEx9hwF3DlbxVrn5HNos0GSXHB00l6pa6QzJaNB0X093FUkKSOVeepecOx2WW8E0ejZGXT2bFKQwVepU8WP3rxisWLzvWKAzDhm56p4xwCZudsiE02r2Ljb9gZrlrUYo3PSiabzzHvDfUcj1WxmzzfYnTpfC47u4kFpGW07Ka0++kjKIBXhq24avnV+HvsTMiT7GwwqiD0fjTYb2+Ju7mkZ9n3awnDX8b2KX1lwRofbeXgae0oGpsj19xGDoZzbM97sNwxgAQbrAQYbAZYYQ2QGAYJ5gL2svn7GYOs8+awNxkHyYKuXg4+MMNjaySIRC7AVDjwB4xHcDTyDuxGJB9jL+iHkGYNJlLyFGEwCT8AkSB5MguTBJEh+RRJh3N1j7cATMAk8AZPAEzANPAHTIHkwlUBkhHiJRAWBj4wKAtpBk4BpkPzCQTeAaZA8mEYFQSEGa0GTgK0R+Rvm0oLkwVqQ/MLBhABrQfJgLegGsBYkvyKJ8CgtmBBgLZgQYBYkDwcjvO6OPKEQg1nQO0sksArMAqvALLAKzAKrwCzwBMyCOlkfGWGIRFbZ+q37Gf8o5a+/P97f/gOBXvgMLhcAAA==</t>
  </si>
  <si>
    <t>5E36896FBD3454FED2DF0E5E89668B84</t>
  </si>
  <si>
    <t>JChemExcelEQoAAB+LCAAAAAAABACtlD1uwzAMhXcDvgMvEIGk/uekY9qtB+nQ85dKEcuOONRiDSMQPtEvfKSodQG4f31T4QpIyFQpYOYbbM+6rAtwAi4AuHv7U2uFT0ZECQS4sCsx17aBrnDE35VsI1zhqKG/TxkKPrSPybHPcSfzcUKGXOBizwZdphDVbOZk2GHiSVPPT4ymDjIvqylTsgrEs7XZOnWxZAP/kw3sz81LNmc6tZ1iWzb7mTLUxruY2Z5NcFxSUTt1pjY9G8tM9dqITIrTteky7EI+zNRcw02m+jCYTHUZk6k+UyZT22kZTU3dfqOpuYtCWl/sV/oo83dTJAfn8XvEwryChYXH5hELi0q04KRgYVkREVaUaGFVifYPPERnIByxMCIFE5BiXhj58S+FUVCiA5BivuGkiCSgrERL3or5hhXzLUHFvDBWzAtjGkUa1szrWBgrB0IYKzURxkpNGh5rcgd4e7+tyw/FCj07EQoAAA==</t>
  </si>
  <si>
    <t>8BF9E853D005B194D5A4F043932BB9B5</t>
  </si>
  <si>
    <t>JChemExcelEQoAAB+LCAAAAAAABACtlE1uhDAMhfdI3MEXILKdhCTrTqVupt31IF30/DWMhp/mqSoEhNDow3n4OW/Sd0T3r2/JWoiFVYoETnqj5eq7viMdSTMRb+71KqXQpzKzFRINwWke8/RLXUhxLmVnr5neaK+B74eMdzFpeMjknOJG5uOAjC2OqcBuXg7JSPC4m3My3iXRs6bEBc3tplYZcWPk9tmIU98wm+dONXXDNtgQW7t5LkHdHNgpuqybpwy7sM/NEZl1wxd7TTK2OOsufkdms+amydQ18aM/4nfE1DX/qU38mnZqu/j8Tg3XxG/Y5uaXqVOnX23q1LFFTcfWMpta5v+mxPI3P/fYmAfYWJhf7rGxCKoNjwAbS0DEWAbVxgqo9jOuqhMJ19iYCMBCAswbE19/0pgEUB1IgPkJj0BkJEmg2voG5icMzE8NAvPWoALzxlRqkQkj8xgbUxAIYwpmYkzBTCZcz+RO9Pp+67sfYl8XwREKAAA=</t>
  </si>
  <si>
    <t>Xylose</t>
  </si>
  <si>
    <t>Xylobiose</t>
  </si>
  <si>
    <t>Xylitol</t>
  </si>
  <si>
    <t>Trehalose</t>
  </si>
  <si>
    <t>Tagatose</t>
  </si>
  <si>
    <t>Sucrose</t>
  </si>
  <si>
    <t>Sucralose / 4,1',6'-Trichloro-galactosucrose</t>
  </si>
  <si>
    <t>Stevioside</t>
  </si>
  <si>
    <t>Steviolbioside</t>
  </si>
  <si>
    <t>Sorbose</t>
  </si>
  <si>
    <t>Sorbitol</t>
  </si>
  <si>
    <t>Siamenoside I</t>
  </si>
  <si>
    <t>Saccharin</t>
  </si>
  <si>
    <t>Rubusoside</t>
  </si>
  <si>
    <t>Ribose</t>
  </si>
  <si>
    <t>Rebaudioside A</t>
  </si>
  <si>
    <t>Rebaudioside B</t>
  </si>
  <si>
    <t>Rebaudioside C</t>
  </si>
  <si>
    <t>Rebaudioside D</t>
  </si>
  <si>
    <t>Rebaudioside E</t>
  </si>
  <si>
    <t>Rebaudioside F</t>
  </si>
  <si>
    <t>Polypodoside A</t>
  </si>
  <si>
    <t>Phyllodulcin</t>
  </si>
  <si>
    <t>Phlomisoside I</t>
  </si>
  <si>
    <t>Perillartine</t>
  </si>
  <si>
    <t>Palatinose</t>
  </si>
  <si>
    <t>Osladin</t>
  </si>
  <si>
    <t>Neotame</t>
  </si>
  <si>
    <t>Neohesperidine dihydrochalcone</t>
  </si>
  <si>
    <t>Naringin dihydrochalcone</t>
  </si>
  <si>
    <t>Mogroside V</t>
  </si>
  <si>
    <t>Mogroside IV</t>
  </si>
  <si>
    <t>Mannitol</t>
  </si>
  <si>
    <t>Maltose</t>
  </si>
  <si>
    <t>Maltitol</t>
  </si>
  <si>
    <t>Lactulose</t>
  </si>
  <si>
    <t>Lactosucrose</t>
  </si>
  <si>
    <t>Lactitol</t>
  </si>
  <si>
    <t>Isomalt</t>
  </si>
  <si>
    <t>Hernandulcin</t>
  </si>
  <si>
    <t>Glycyrrhizin</t>
  </si>
  <si>
    <t>Glyciphyllin</t>
  </si>
  <si>
    <t>Glycerol</t>
  </si>
  <si>
    <t>Glucose</t>
  </si>
  <si>
    <t>Glucin</t>
  </si>
  <si>
    <t>Fructose</t>
  </si>
  <si>
    <t>Erythritol</t>
  </si>
  <si>
    <t>Dulcoside A</t>
  </si>
  <si>
    <t>Dulcin (p-ethoxyphenylurea)</t>
  </si>
  <si>
    <t>Cyclocarioside I</t>
  </si>
  <si>
    <t>Cyclocarioside A</t>
  </si>
  <si>
    <t>Cyclamate</t>
  </si>
  <si>
    <t>Baiyunoside</t>
  </si>
  <si>
    <t>Aspartame/Aspartyl-phenylalanine methylester</t>
  </si>
  <si>
    <t>Alitame</t>
  </si>
  <si>
    <t>Albiziasaponin B</t>
  </si>
  <si>
    <t>Albiziasaponin A</t>
  </si>
  <si>
    <t>Advantame</t>
  </si>
  <si>
    <t>Acesulfame potassium</t>
  </si>
  <si>
    <t>4-Propoxyphenyl urea</t>
  </si>
  <si>
    <t>4-Hydroxyhernandulcin</t>
  </si>
  <si>
    <t>Gaudichaudioside A</t>
  </si>
  <si>
    <t>Mukurozioside IIb</t>
  </si>
  <si>
    <t>4beta,10alpha-Dimethyl-1,2,3,4,5,10-hexahydrofluorene-4alpha,6alpha-dicarboxylic acid</t>
  </si>
  <si>
    <t>Carnosifloside V</t>
  </si>
  <si>
    <t>Carnosifloside VI</t>
  </si>
  <si>
    <t>Scandenoside R6</t>
  </si>
  <si>
    <t>Scandenoside R11</t>
  </si>
  <si>
    <t>Abrusoside A</t>
  </si>
  <si>
    <t>Abrusoside B</t>
  </si>
  <si>
    <t>Abrusoside C</t>
  </si>
  <si>
    <t>Abrusoside D</t>
  </si>
  <si>
    <t>Abrusoside E</t>
  </si>
  <si>
    <t>Albiziasaponin C</t>
  </si>
  <si>
    <t>Albiziasaponin D</t>
  </si>
  <si>
    <t>Albiziasaponin E</t>
  </si>
  <si>
    <t>Apioglycyrrhizin</t>
  </si>
  <si>
    <t>Araboglycyrrhizin</t>
  </si>
  <si>
    <t>Periandrin I</t>
  </si>
  <si>
    <t>Periandrin II</t>
  </si>
  <si>
    <t>Periandrin III</t>
  </si>
  <si>
    <t>Periandrin IV</t>
  </si>
  <si>
    <t>Periandrin V</t>
  </si>
  <si>
    <t>Pterocaryoside A</t>
  </si>
  <si>
    <t>Pterocaryoside B</t>
  </si>
  <si>
    <t>Telosmoside A(15)</t>
  </si>
  <si>
    <t>trans-anethole</t>
  </si>
  <si>
    <t>trans-cinnamaldehyde</t>
  </si>
  <si>
    <t>Neoastilbin</t>
  </si>
  <si>
    <t>Haematoxylin</t>
  </si>
  <si>
    <t>Monatin</t>
  </si>
  <si>
    <t>Selligueain A</t>
  </si>
  <si>
    <t>Dihydroquercetin 3-O-acetate 4-methyl ether</t>
  </si>
  <si>
    <t>(2R,3R)-Dihydroquercetin 3-O-acetate</t>
  </si>
  <si>
    <t>Pubchem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</si>
</sst>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/>
    <xf numFmtId="0" fontId="2" fillId="0" borderId="0" xfId="0" applyNumberFormat="1" applyFo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63" Type="http://schemas.openxmlformats.org/officeDocument/2006/relationships/image" Target="../media/image63.emf"/><Relationship Id="rId68" Type="http://schemas.openxmlformats.org/officeDocument/2006/relationships/image" Target="../media/image68.emf"/><Relationship Id="rId84" Type="http://schemas.openxmlformats.org/officeDocument/2006/relationships/image" Target="../media/image84.emf"/><Relationship Id="rId89" Type="http://schemas.openxmlformats.org/officeDocument/2006/relationships/image" Target="../media/image89.emf"/><Relationship Id="rId16" Type="http://schemas.openxmlformats.org/officeDocument/2006/relationships/image" Target="../media/image16.emf"/><Relationship Id="rId11" Type="http://schemas.openxmlformats.org/officeDocument/2006/relationships/image" Target="../media/image11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74" Type="http://schemas.openxmlformats.org/officeDocument/2006/relationships/image" Target="../media/image74.emf"/><Relationship Id="rId79" Type="http://schemas.openxmlformats.org/officeDocument/2006/relationships/image" Target="../media/image79.emf"/><Relationship Id="rId5" Type="http://schemas.openxmlformats.org/officeDocument/2006/relationships/image" Target="../media/image5.emf"/><Relationship Id="rId90" Type="http://schemas.openxmlformats.org/officeDocument/2006/relationships/image" Target="../media/image90.emf"/><Relationship Id="rId95" Type="http://schemas.openxmlformats.org/officeDocument/2006/relationships/image" Target="../media/image95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80" Type="http://schemas.openxmlformats.org/officeDocument/2006/relationships/image" Target="../media/image80.emf"/><Relationship Id="rId85" Type="http://schemas.openxmlformats.org/officeDocument/2006/relationships/image" Target="../media/image85.emf"/><Relationship Id="rId3" Type="http://schemas.openxmlformats.org/officeDocument/2006/relationships/image" Target="../media/image3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59" Type="http://schemas.openxmlformats.org/officeDocument/2006/relationships/image" Target="../media/image59.emf"/><Relationship Id="rId67" Type="http://schemas.openxmlformats.org/officeDocument/2006/relationships/image" Target="../media/image67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75" Type="http://schemas.openxmlformats.org/officeDocument/2006/relationships/image" Target="../media/image75.emf"/><Relationship Id="rId83" Type="http://schemas.openxmlformats.org/officeDocument/2006/relationships/image" Target="../media/image83.emf"/><Relationship Id="rId88" Type="http://schemas.openxmlformats.org/officeDocument/2006/relationships/image" Target="../media/image88.emf"/><Relationship Id="rId91" Type="http://schemas.openxmlformats.org/officeDocument/2006/relationships/image" Target="../media/image91.emf"/><Relationship Id="rId96" Type="http://schemas.openxmlformats.org/officeDocument/2006/relationships/image" Target="../media/image9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57" Type="http://schemas.openxmlformats.org/officeDocument/2006/relationships/image" Target="../media/image57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73" Type="http://schemas.openxmlformats.org/officeDocument/2006/relationships/image" Target="../media/image73.emf"/><Relationship Id="rId78" Type="http://schemas.openxmlformats.org/officeDocument/2006/relationships/image" Target="../media/image78.emf"/><Relationship Id="rId81" Type="http://schemas.openxmlformats.org/officeDocument/2006/relationships/image" Target="../media/image81.emf"/><Relationship Id="rId86" Type="http://schemas.openxmlformats.org/officeDocument/2006/relationships/image" Target="../media/image86.emf"/><Relationship Id="rId94" Type="http://schemas.openxmlformats.org/officeDocument/2006/relationships/image" Target="../media/image94.emf"/><Relationship Id="rId99" Type="http://schemas.openxmlformats.org/officeDocument/2006/relationships/image" Target="../media/image9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34" Type="http://schemas.openxmlformats.org/officeDocument/2006/relationships/image" Target="../media/image34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76" Type="http://schemas.openxmlformats.org/officeDocument/2006/relationships/image" Target="../media/image76.emf"/><Relationship Id="rId97" Type="http://schemas.openxmlformats.org/officeDocument/2006/relationships/image" Target="../media/image97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Relationship Id="rId92" Type="http://schemas.openxmlformats.org/officeDocument/2006/relationships/image" Target="../media/image92.emf"/><Relationship Id="rId2" Type="http://schemas.openxmlformats.org/officeDocument/2006/relationships/image" Target="../media/image2.emf"/><Relationship Id="rId29" Type="http://schemas.openxmlformats.org/officeDocument/2006/relationships/image" Target="../media/image29.emf"/><Relationship Id="rId24" Type="http://schemas.openxmlformats.org/officeDocument/2006/relationships/image" Target="../media/image24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66" Type="http://schemas.openxmlformats.org/officeDocument/2006/relationships/image" Target="../media/image66.emf"/><Relationship Id="rId87" Type="http://schemas.openxmlformats.org/officeDocument/2006/relationships/image" Target="../media/image87.emf"/><Relationship Id="rId61" Type="http://schemas.openxmlformats.org/officeDocument/2006/relationships/image" Target="../media/image61.emf"/><Relationship Id="rId82" Type="http://schemas.openxmlformats.org/officeDocument/2006/relationships/image" Target="../media/image82.emf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56" Type="http://schemas.openxmlformats.org/officeDocument/2006/relationships/image" Target="../media/image56.emf"/><Relationship Id="rId77" Type="http://schemas.openxmlformats.org/officeDocument/2006/relationships/image" Target="../media/image77.emf"/><Relationship Id="rId100" Type="http://schemas.openxmlformats.org/officeDocument/2006/relationships/image" Target="../media/image100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93" Type="http://schemas.openxmlformats.org/officeDocument/2006/relationships/image" Target="../media/image93.emf"/><Relationship Id="rId98" Type="http://schemas.openxmlformats.org/officeDocument/2006/relationships/image" Target="../media/image9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25400</xdr:colOff>
      <xdr:row>1</xdr:row>
      <xdr:rowOff>25400</xdr:rowOff>
    </xdr:from>
    <xdr:to>
      <xdr:col>0</xdr:col>
      <xdr:colOff>1139371</xdr:colOff>
      <xdr:row>1</xdr:row>
      <xdr:rowOff>791029</xdr:rowOff>
    </xdr:to>
    <xdr:pic>
      <xdr:nvPicPr>
        <xdr:cNvPr id="2" name="$A$2" descr="=JCSYSStructure(&quot;95747D8E10D349B8E70FF85C03A70690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1045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</xdr:row>
      <xdr:rowOff>25400</xdr:rowOff>
    </xdr:from>
    <xdr:to>
      <xdr:col>0</xdr:col>
      <xdr:colOff>1139371</xdr:colOff>
      <xdr:row>2</xdr:row>
      <xdr:rowOff>791029</xdr:rowOff>
    </xdr:to>
    <xdr:pic>
      <xdr:nvPicPr>
        <xdr:cNvPr id="3" name="$A$3" descr="=JCSYSStructure(&quot;6993614414C8138528FA39D2914CC0E0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026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</xdr:row>
      <xdr:rowOff>25400</xdr:rowOff>
    </xdr:from>
    <xdr:to>
      <xdr:col>0</xdr:col>
      <xdr:colOff>1139371</xdr:colOff>
      <xdr:row>3</xdr:row>
      <xdr:rowOff>791029</xdr:rowOff>
    </xdr:to>
    <xdr:pic>
      <xdr:nvPicPr>
        <xdr:cNvPr id="4" name="$A$4" descr="=JCSYSStructure(&quot;CA6A719A34DB2F682F3CE231CA66539D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843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</xdr:row>
      <xdr:rowOff>25400</xdr:rowOff>
    </xdr:from>
    <xdr:to>
      <xdr:col>0</xdr:col>
      <xdr:colOff>1139371</xdr:colOff>
      <xdr:row>4</xdr:row>
      <xdr:rowOff>791029</xdr:rowOff>
    </xdr:to>
    <xdr:pic>
      <xdr:nvPicPr>
        <xdr:cNvPr id="5" name="$A$5" descr="=JCSYSStructure(&quot;266F4547FDDCFDE8FD676F892CD85A56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5974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</xdr:row>
      <xdr:rowOff>25401</xdr:rowOff>
    </xdr:from>
    <xdr:to>
      <xdr:col>0</xdr:col>
      <xdr:colOff>1139371</xdr:colOff>
      <xdr:row>5</xdr:row>
      <xdr:rowOff>791030</xdr:rowOff>
    </xdr:to>
    <xdr:pic>
      <xdr:nvPicPr>
        <xdr:cNvPr id="6" name="$A$6" descr="=JCSYSStructure(&quot;8B7041650770216BD3529986F6ABED93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47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</xdr:row>
      <xdr:rowOff>25400</xdr:rowOff>
    </xdr:from>
    <xdr:to>
      <xdr:col>0</xdr:col>
      <xdr:colOff>1139371</xdr:colOff>
      <xdr:row>6</xdr:row>
      <xdr:rowOff>791029</xdr:rowOff>
    </xdr:to>
    <xdr:pic>
      <xdr:nvPicPr>
        <xdr:cNvPr id="7" name="$A$7" descr="=JCSYSStructure(&quot;F084BB5A19F0A16B0650B39676638DA8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29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</xdr:row>
      <xdr:rowOff>25399</xdr:rowOff>
    </xdr:from>
    <xdr:to>
      <xdr:col>0</xdr:col>
      <xdr:colOff>1139371</xdr:colOff>
      <xdr:row>7</xdr:row>
      <xdr:rowOff>791028</xdr:rowOff>
    </xdr:to>
    <xdr:pic>
      <xdr:nvPicPr>
        <xdr:cNvPr id="8" name="$A$8" descr="=JCSYSStructure(&quot;617E1AE44A0BA3FD747F730504CC7F77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10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</xdr:row>
      <xdr:rowOff>25400</xdr:rowOff>
    </xdr:from>
    <xdr:to>
      <xdr:col>0</xdr:col>
      <xdr:colOff>1139371</xdr:colOff>
      <xdr:row>8</xdr:row>
      <xdr:rowOff>791029</xdr:rowOff>
    </xdr:to>
    <xdr:pic>
      <xdr:nvPicPr>
        <xdr:cNvPr id="9" name="$A$9" descr="=JCSYSStructure(&quot;C587A56B91EC18175614989D33B05C19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92545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</xdr:row>
      <xdr:rowOff>25399</xdr:rowOff>
    </xdr:from>
    <xdr:to>
      <xdr:col>0</xdr:col>
      <xdr:colOff>1139371</xdr:colOff>
      <xdr:row>9</xdr:row>
      <xdr:rowOff>791028</xdr:rowOff>
    </xdr:to>
    <xdr:pic>
      <xdr:nvPicPr>
        <xdr:cNvPr id="10" name="$A$10" descr="=JCSYSStructure(&quot;C90F65527385BF4CA64FA1FA729E7015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74188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10</xdr:row>
      <xdr:rowOff>25401</xdr:rowOff>
    </xdr:from>
    <xdr:to>
      <xdr:col>0</xdr:col>
      <xdr:colOff>1139371</xdr:colOff>
      <xdr:row>10</xdr:row>
      <xdr:rowOff>791030</xdr:rowOff>
    </xdr:to>
    <xdr:pic>
      <xdr:nvPicPr>
        <xdr:cNvPr id="11" name="$A$11" descr="=JCSYSStructure(&quot;3E453720137D394391C144ECF73E5E79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55831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11</xdr:row>
      <xdr:rowOff>25400</xdr:rowOff>
    </xdr:from>
    <xdr:to>
      <xdr:col>0</xdr:col>
      <xdr:colOff>1139371</xdr:colOff>
      <xdr:row>11</xdr:row>
      <xdr:rowOff>791029</xdr:rowOff>
    </xdr:to>
    <xdr:pic>
      <xdr:nvPicPr>
        <xdr:cNvPr id="12" name="$A$12" descr="=JCSYSStructure(&quot;71980935924F6CAD5976B7BD35A18141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837474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12</xdr:row>
      <xdr:rowOff>25401</xdr:rowOff>
    </xdr:from>
    <xdr:to>
      <xdr:col>0</xdr:col>
      <xdr:colOff>1139371</xdr:colOff>
      <xdr:row>12</xdr:row>
      <xdr:rowOff>791030</xdr:rowOff>
    </xdr:to>
    <xdr:pic>
      <xdr:nvPicPr>
        <xdr:cNvPr id="13" name="$A$13" descr="=JCSYSStructure(&quot;CCBAE0F40D0A2A1E6F10FD1D55F3C6DE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919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13</xdr:row>
      <xdr:rowOff>25400</xdr:rowOff>
    </xdr:from>
    <xdr:to>
      <xdr:col>0</xdr:col>
      <xdr:colOff>1139371</xdr:colOff>
      <xdr:row>13</xdr:row>
      <xdr:rowOff>791029</xdr:rowOff>
    </xdr:to>
    <xdr:pic>
      <xdr:nvPicPr>
        <xdr:cNvPr id="14" name="$A$14" descr="=JCSYSStructure(&quot;1BC64ED03A26B020FB0B1AC7B474C827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000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14</xdr:row>
      <xdr:rowOff>25399</xdr:rowOff>
    </xdr:from>
    <xdr:to>
      <xdr:col>0</xdr:col>
      <xdr:colOff>1139371</xdr:colOff>
      <xdr:row>14</xdr:row>
      <xdr:rowOff>791028</xdr:rowOff>
    </xdr:to>
    <xdr:pic>
      <xdr:nvPicPr>
        <xdr:cNvPr id="15" name="$A$15" descr="=JCSYSStructure(&quot;B90D43A9114EB538657093F376452EF8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082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15</xdr:row>
      <xdr:rowOff>25400</xdr:rowOff>
    </xdr:from>
    <xdr:to>
      <xdr:col>0</xdr:col>
      <xdr:colOff>1139371</xdr:colOff>
      <xdr:row>15</xdr:row>
      <xdr:rowOff>791029</xdr:rowOff>
    </xdr:to>
    <xdr:pic>
      <xdr:nvPicPr>
        <xdr:cNvPr id="16" name="$A$16" descr="=JCSYSStructure(&quot;9CC1B4CB70CDC0FBEF5B7E68678A83EF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164045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16</xdr:row>
      <xdr:rowOff>25399</xdr:rowOff>
    </xdr:from>
    <xdr:to>
      <xdr:col>0</xdr:col>
      <xdr:colOff>1139371</xdr:colOff>
      <xdr:row>16</xdr:row>
      <xdr:rowOff>791028</xdr:rowOff>
    </xdr:to>
    <xdr:pic>
      <xdr:nvPicPr>
        <xdr:cNvPr id="17" name="$A$17" descr="=JCSYSStructure(&quot;0D9E97973E064A9C3E2FC142FF2916EE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245688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17</xdr:row>
      <xdr:rowOff>25400</xdr:rowOff>
    </xdr:from>
    <xdr:to>
      <xdr:col>0</xdr:col>
      <xdr:colOff>1139371</xdr:colOff>
      <xdr:row>17</xdr:row>
      <xdr:rowOff>791029</xdr:rowOff>
    </xdr:to>
    <xdr:pic>
      <xdr:nvPicPr>
        <xdr:cNvPr id="18" name="$A$18" descr="=JCSYSStructure(&quot;044DFF83B24A5518977B689242E0E9AE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3273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18</xdr:row>
      <xdr:rowOff>25400</xdr:rowOff>
    </xdr:from>
    <xdr:to>
      <xdr:col>0</xdr:col>
      <xdr:colOff>1139371</xdr:colOff>
      <xdr:row>18</xdr:row>
      <xdr:rowOff>791029</xdr:rowOff>
    </xdr:to>
    <xdr:pic>
      <xdr:nvPicPr>
        <xdr:cNvPr id="19" name="$A$19" descr="=JCSYSStructure(&quot;47A3968BF618F1A30929022EDB253C7F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408974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19</xdr:row>
      <xdr:rowOff>25400</xdr:rowOff>
    </xdr:from>
    <xdr:to>
      <xdr:col>0</xdr:col>
      <xdr:colOff>1139371</xdr:colOff>
      <xdr:row>19</xdr:row>
      <xdr:rowOff>791029</xdr:rowOff>
    </xdr:to>
    <xdr:pic>
      <xdr:nvPicPr>
        <xdr:cNvPr id="20" name="$A$20" descr="=JCSYSStructure(&quot;57D5C54E0390D2D7E8D69ADCD16E952C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4906171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20</xdr:row>
      <xdr:rowOff>25400</xdr:rowOff>
    </xdr:from>
    <xdr:to>
      <xdr:col>0</xdr:col>
      <xdr:colOff>1139371</xdr:colOff>
      <xdr:row>20</xdr:row>
      <xdr:rowOff>791029</xdr:rowOff>
    </xdr:to>
    <xdr:pic>
      <xdr:nvPicPr>
        <xdr:cNvPr id="21" name="$A$21" descr="=JCSYSStructure(&quot;B7025E451046F262550A42938C4240F5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572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21</xdr:row>
      <xdr:rowOff>25400</xdr:rowOff>
    </xdr:from>
    <xdr:to>
      <xdr:col>0</xdr:col>
      <xdr:colOff>1139371</xdr:colOff>
      <xdr:row>21</xdr:row>
      <xdr:rowOff>791029</xdr:rowOff>
    </xdr:to>
    <xdr:pic>
      <xdr:nvPicPr>
        <xdr:cNvPr id="22" name="$A$22" descr="=JCSYSStructure(&quot;99DD80C871602F889D53F2C9A09AE7EA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6539029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22</xdr:row>
      <xdr:rowOff>25400</xdr:rowOff>
    </xdr:from>
    <xdr:to>
      <xdr:col>0</xdr:col>
      <xdr:colOff>1139371</xdr:colOff>
      <xdr:row>22</xdr:row>
      <xdr:rowOff>791029</xdr:rowOff>
    </xdr:to>
    <xdr:pic>
      <xdr:nvPicPr>
        <xdr:cNvPr id="23" name="$A$23" descr="=JCSYSStructure(&quot;ED21DA126FF62A842263138CD7DE37D2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735545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23</xdr:row>
      <xdr:rowOff>25400</xdr:rowOff>
    </xdr:from>
    <xdr:to>
      <xdr:col>0</xdr:col>
      <xdr:colOff>1139371</xdr:colOff>
      <xdr:row>23</xdr:row>
      <xdr:rowOff>791029</xdr:rowOff>
    </xdr:to>
    <xdr:pic>
      <xdr:nvPicPr>
        <xdr:cNvPr id="24" name="$A$24" descr="=JCSYSStructure(&quot;753FB7FB654D5CA5194CCD63423C2C93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8171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24</xdr:row>
      <xdr:rowOff>25400</xdr:rowOff>
    </xdr:from>
    <xdr:to>
      <xdr:col>0</xdr:col>
      <xdr:colOff>1139371</xdr:colOff>
      <xdr:row>24</xdr:row>
      <xdr:rowOff>791029</xdr:rowOff>
    </xdr:to>
    <xdr:pic>
      <xdr:nvPicPr>
        <xdr:cNvPr id="25" name="$A$25" descr="=JCSYSStructure(&quot;F281606CE99524871AD0CB40574867C9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8988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25</xdr:row>
      <xdr:rowOff>25400</xdr:rowOff>
    </xdr:from>
    <xdr:to>
      <xdr:col>0</xdr:col>
      <xdr:colOff>1139371</xdr:colOff>
      <xdr:row>25</xdr:row>
      <xdr:rowOff>791029</xdr:rowOff>
    </xdr:to>
    <xdr:pic>
      <xdr:nvPicPr>
        <xdr:cNvPr id="26" name="$A$26" descr="=JCSYSStructure(&quot;B540D537AD5836183C84CA9A69439A63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980474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26</xdr:row>
      <xdr:rowOff>25400</xdr:rowOff>
    </xdr:from>
    <xdr:to>
      <xdr:col>0</xdr:col>
      <xdr:colOff>1139371</xdr:colOff>
      <xdr:row>26</xdr:row>
      <xdr:rowOff>791029</xdr:rowOff>
    </xdr:to>
    <xdr:pic>
      <xdr:nvPicPr>
        <xdr:cNvPr id="27" name="$A$27" descr="=JCSYSStructure(&quot;0C5581A3F01B23373DEABA7BD01805B0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0621171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27</xdr:row>
      <xdr:rowOff>25400</xdr:rowOff>
    </xdr:from>
    <xdr:to>
      <xdr:col>0</xdr:col>
      <xdr:colOff>1139371</xdr:colOff>
      <xdr:row>27</xdr:row>
      <xdr:rowOff>791029</xdr:rowOff>
    </xdr:to>
    <xdr:pic>
      <xdr:nvPicPr>
        <xdr:cNvPr id="28" name="$A$28" descr="=JCSYSStructure(&quot;1D51F7D0C2A19120D8AF63EB2F0B9CE9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143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28</xdr:row>
      <xdr:rowOff>25400</xdr:rowOff>
    </xdr:from>
    <xdr:to>
      <xdr:col>0</xdr:col>
      <xdr:colOff>1139371</xdr:colOff>
      <xdr:row>28</xdr:row>
      <xdr:rowOff>791029</xdr:rowOff>
    </xdr:to>
    <xdr:pic>
      <xdr:nvPicPr>
        <xdr:cNvPr id="29" name="$A$29" descr="=JCSYSStructure(&quot;34432C6888B7A5E57F79A88E2A903913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2254029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29</xdr:row>
      <xdr:rowOff>25400</xdr:rowOff>
    </xdr:from>
    <xdr:to>
      <xdr:col>0</xdr:col>
      <xdr:colOff>1139371</xdr:colOff>
      <xdr:row>29</xdr:row>
      <xdr:rowOff>791029</xdr:rowOff>
    </xdr:to>
    <xdr:pic>
      <xdr:nvPicPr>
        <xdr:cNvPr id="30" name="$A$30" descr="=JCSYSStructure(&quot;66D05400AA554A985E1DB38CFF9287D4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307045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30</xdr:row>
      <xdr:rowOff>25400</xdr:rowOff>
    </xdr:from>
    <xdr:to>
      <xdr:col>0</xdr:col>
      <xdr:colOff>1139371</xdr:colOff>
      <xdr:row>30</xdr:row>
      <xdr:rowOff>791029</xdr:rowOff>
    </xdr:to>
    <xdr:pic>
      <xdr:nvPicPr>
        <xdr:cNvPr id="31" name="$A$31" descr="=JCSYSStructure(&quot;B823B71FE88D9BA9989954C7D94332EE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3886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31</xdr:row>
      <xdr:rowOff>25400</xdr:rowOff>
    </xdr:from>
    <xdr:to>
      <xdr:col>0</xdr:col>
      <xdr:colOff>1139371</xdr:colOff>
      <xdr:row>31</xdr:row>
      <xdr:rowOff>791029</xdr:rowOff>
    </xdr:to>
    <xdr:pic>
      <xdr:nvPicPr>
        <xdr:cNvPr id="32" name="$A$32" descr="=JCSYSStructure(&quot;597174C8F61BA7F28D51C01094973913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4703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32</xdr:row>
      <xdr:rowOff>25400</xdr:rowOff>
    </xdr:from>
    <xdr:to>
      <xdr:col>0</xdr:col>
      <xdr:colOff>1139371</xdr:colOff>
      <xdr:row>32</xdr:row>
      <xdr:rowOff>791029</xdr:rowOff>
    </xdr:to>
    <xdr:pic>
      <xdr:nvPicPr>
        <xdr:cNvPr id="33" name="$A$33" descr="=JCSYSStructure(&quot;A5E69A6C0AA2DEEB35DCB3972C2CA06B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551974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33</xdr:row>
      <xdr:rowOff>25401</xdr:rowOff>
    </xdr:from>
    <xdr:to>
      <xdr:col>0</xdr:col>
      <xdr:colOff>1139371</xdr:colOff>
      <xdr:row>33</xdr:row>
      <xdr:rowOff>791030</xdr:rowOff>
    </xdr:to>
    <xdr:pic>
      <xdr:nvPicPr>
        <xdr:cNvPr id="34" name="$A$34" descr="=JCSYSStructure(&quot;528C1C55C6D306F74D1EADDF06BB636F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33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34</xdr:row>
      <xdr:rowOff>25400</xdr:rowOff>
    </xdr:from>
    <xdr:to>
      <xdr:col>0</xdr:col>
      <xdr:colOff>1139371</xdr:colOff>
      <xdr:row>34</xdr:row>
      <xdr:rowOff>791029</xdr:rowOff>
    </xdr:to>
    <xdr:pic>
      <xdr:nvPicPr>
        <xdr:cNvPr id="35" name="$A$35" descr="=JCSYSStructure(&quot;6B5E11C405DA8E5CA4664929BE765082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715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35</xdr:row>
      <xdr:rowOff>25399</xdr:rowOff>
    </xdr:from>
    <xdr:to>
      <xdr:col>0</xdr:col>
      <xdr:colOff>1139371</xdr:colOff>
      <xdr:row>35</xdr:row>
      <xdr:rowOff>791028</xdr:rowOff>
    </xdr:to>
    <xdr:pic>
      <xdr:nvPicPr>
        <xdr:cNvPr id="36" name="$A$36" descr="=JCSYSStructure(&quot;BCE31E50748DDAA796472B52F8B057C3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796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36</xdr:row>
      <xdr:rowOff>25401</xdr:rowOff>
    </xdr:from>
    <xdr:to>
      <xdr:col>0</xdr:col>
      <xdr:colOff>1139371</xdr:colOff>
      <xdr:row>36</xdr:row>
      <xdr:rowOff>791030</xdr:rowOff>
    </xdr:to>
    <xdr:pic>
      <xdr:nvPicPr>
        <xdr:cNvPr id="37" name="$A$37" descr="=JCSYSStructure(&quot;D30369B692F4781EB3575A752759AB53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878545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37</xdr:row>
      <xdr:rowOff>25400</xdr:rowOff>
    </xdr:from>
    <xdr:to>
      <xdr:col>0</xdr:col>
      <xdr:colOff>1139371</xdr:colOff>
      <xdr:row>37</xdr:row>
      <xdr:rowOff>791029</xdr:rowOff>
    </xdr:to>
    <xdr:pic>
      <xdr:nvPicPr>
        <xdr:cNvPr id="38" name="$A$38" descr="=JCSYSStructure(&quot;10FA004F489A1C881EF8FFFE76E65ADF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9601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38</xdr:row>
      <xdr:rowOff>25400</xdr:rowOff>
    </xdr:from>
    <xdr:to>
      <xdr:col>0</xdr:col>
      <xdr:colOff>1139371</xdr:colOff>
      <xdr:row>38</xdr:row>
      <xdr:rowOff>791029</xdr:rowOff>
    </xdr:to>
    <xdr:pic>
      <xdr:nvPicPr>
        <xdr:cNvPr id="39" name="$A$39" descr="=JCSYSStructure(&quot;B284A001A265F2B12667EF67F8FCC4FE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0418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39</xdr:row>
      <xdr:rowOff>25399</xdr:rowOff>
    </xdr:from>
    <xdr:to>
      <xdr:col>0</xdr:col>
      <xdr:colOff>1139371</xdr:colOff>
      <xdr:row>39</xdr:row>
      <xdr:rowOff>791028</xdr:rowOff>
    </xdr:to>
    <xdr:pic>
      <xdr:nvPicPr>
        <xdr:cNvPr id="40" name="$A$40" descr="=JCSYSStructure(&quot;D0045091E9A512F7CCAF5724C220000F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123474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40</xdr:row>
      <xdr:rowOff>25401</xdr:rowOff>
    </xdr:from>
    <xdr:to>
      <xdr:col>0</xdr:col>
      <xdr:colOff>1139371</xdr:colOff>
      <xdr:row>40</xdr:row>
      <xdr:rowOff>791030</xdr:rowOff>
    </xdr:to>
    <xdr:pic>
      <xdr:nvPicPr>
        <xdr:cNvPr id="41" name="$A$41" descr="=JCSYSStructure(&quot;90904F92A1A6958604634CA6E1EF8623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205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41</xdr:row>
      <xdr:rowOff>25400</xdr:rowOff>
    </xdr:from>
    <xdr:to>
      <xdr:col>0</xdr:col>
      <xdr:colOff>1139371</xdr:colOff>
      <xdr:row>41</xdr:row>
      <xdr:rowOff>791029</xdr:rowOff>
    </xdr:to>
    <xdr:pic>
      <xdr:nvPicPr>
        <xdr:cNvPr id="42" name="$A$42" descr="=JCSYSStructure(&quot;D88E8B2EB27E13EB3A96001692CCB1F8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286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42</xdr:row>
      <xdr:rowOff>25399</xdr:rowOff>
    </xdr:from>
    <xdr:to>
      <xdr:col>0</xdr:col>
      <xdr:colOff>1139371</xdr:colOff>
      <xdr:row>42</xdr:row>
      <xdr:rowOff>791028</xdr:rowOff>
    </xdr:to>
    <xdr:pic>
      <xdr:nvPicPr>
        <xdr:cNvPr id="43" name="$A$43" descr="=JCSYSStructure(&quot;C5A68B4FC3224D2E21EFF9F2B8372421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368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43</xdr:row>
      <xdr:rowOff>25401</xdr:rowOff>
    </xdr:from>
    <xdr:to>
      <xdr:col>0</xdr:col>
      <xdr:colOff>1139371</xdr:colOff>
      <xdr:row>43</xdr:row>
      <xdr:rowOff>791030</xdr:rowOff>
    </xdr:to>
    <xdr:pic>
      <xdr:nvPicPr>
        <xdr:cNvPr id="44" name="$A$44" descr="=JCSYSStructure(&quot;8DB145E9959EEBCE03146B7CA7BEC83F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450045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44</xdr:row>
      <xdr:rowOff>25400</xdr:rowOff>
    </xdr:from>
    <xdr:to>
      <xdr:col>0</xdr:col>
      <xdr:colOff>1139371</xdr:colOff>
      <xdr:row>44</xdr:row>
      <xdr:rowOff>791029</xdr:rowOff>
    </xdr:to>
    <xdr:pic>
      <xdr:nvPicPr>
        <xdr:cNvPr id="45" name="$A$45" descr="=JCSYSStructure(&quot;395D62EC5FAD16E210DC9E75DDBE494D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5316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45</xdr:row>
      <xdr:rowOff>25400</xdr:rowOff>
    </xdr:from>
    <xdr:to>
      <xdr:col>0</xdr:col>
      <xdr:colOff>1139371</xdr:colOff>
      <xdr:row>45</xdr:row>
      <xdr:rowOff>791029</xdr:rowOff>
    </xdr:to>
    <xdr:pic>
      <xdr:nvPicPr>
        <xdr:cNvPr id="46" name="$A$46" descr="=JCSYSStructure(&quot;15EFE2D930E8726CECF4174DBE9D7453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6133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46</xdr:row>
      <xdr:rowOff>25399</xdr:rowOff>
    </xdr:from>
    <xdr:to>
      <xdr:col>0</xdr:col>
      <xdr:colOff>1139371</xdr:colOff>
      <xdr:row>46</xdr:row>
      <xdr:rowOff>791028</xdr:rowOff>
    </xdr:to>
    <xdr:pic>
      <xdr:nvPicPr>
        <xdr:cNvPr id="47" name="$A$47" descr="=JCSYSStructure(&quot;119EFD193B930DA54869582E99835CF2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694974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47</xdr:row>
      <xdr:rowOff>25401</xdr:rowOff>
    </xdr:from>
    <xdr:to>
      <xdr:col>0</xdr:col>
      <xdr:colOff>1139371</xdr:colOff>
      <xdr:row>47</xdr:row>
      <xdr:rowOff>791030</xdr:rowOff>
    </xdr:to>
    <xdr:pic>
      <xdr:nvPicPr>
        <xdr:cNvPr id="48" name="$A$48" descr="=JCSYSStructure(&quot;1C3CD69F67E6AD4B8B42042ACA97FABB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776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48</xdr:row>
      <xdr:rowOff>25400</xdr:rowOff>
    </xdr:from>
    <xdr:to>
      <xdr:col>0</xdr:col>
      <xdr:colOff>1139371</xdr:colOff>
      <xdr:row>48</xdr:row>
      <xdr:rowOff>791029</xdr:rowOff>
    </xdr:to>
    <xdr:pic>
      <xdr:nvPicPr>
        <xdr:cNvPr id="49" name="$A$49" descr="=JCSYSStructure(&quot;CBFD1C7FCECFA77D82616E4B40985CBA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858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49</xdr:row>
      <xdr:rowOff>25399</xdr:rowOff>
    </xdr:from>
    <xdr:to>
      <xdr:col>0</xdr:col>
      <xdr:colOff>1139371</xdr:colOff>
      <xdr:row>49</xdr:row>
      <xdr:rowOff>791028</xdr:rowOff>
    </xdr:to>
    <xdr:pic>
      <xdr:nvPicPr>
        <xdr:cNvPr id="50" name="$A$50" descr="=JCSYSStructure(&quot;06733BD5A801F26434B10A63CF382941&quot;)"/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3939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50</xdr:row>
      <xdr:rowOff>25401</xdr:rowOff>
    </xdr:from>
    <xdr:to>
      <xdr:col>0</xdr:col>
      <xdr:colOff>1139371</xdr:colOff>
      <xdr:row>50</xdr:row>
      <xdr:rowOff>791030</xdr:rowOff>
    </xdr:to>
    <xdr:pic>
      <xdr:nvPicPr>
        <xdr:cNvPr id="51" name="$A$51" descr="=JCSYSStructure(&quot;29FC8354DB1BE258C7B760BC361D233C&quot;)"/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021545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51</xdr:row>
      <xdr:rowOff>25400</xdr:rowOff>
    </xdr:from>
    <xdr:to>
      <xdr:col>0</xdr:col>
      <xdr:colOff>1139371</xdr:colOff>
      <xdr:row>51</xdr:row>
      <xdr:rowOff>791029</xdr:rowOff>
    </xdr:to>
    <xdr:pic>
      <xdr:nvPicPr>
        <xdr:cNvPr id="52" name="$A$52" descr="=JCSYSStructure(&quot;3F3BDFD27FE8AD4C51CF30AF894FCEA6&quot;)"/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1031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52</xdr:row>
      <xdr:rowOff>25400</xdr:rowOff>
    </xdr:from>
    <xdr:to>
      <xdr:col>0</xdr:col>
      <xdr:colOff>1139371</xdr:colOff>
      <xdr:row>52</xdr:row>
      <xdr:rowOff>791029</xdr:rowOff>
    </xdr:to>
    <xdr:pic>
      <xdr:nvPicPr>
        <xdr:cNvPr id="53" name="$A$53" descr="=JCSYSStructure(&quot;0160A99E93BFA69A6B00489DE5371512&quot;)"/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1848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53</xdr:row>
      <xdr:rowOff>25399</xdr:rowOff>
    </xdr:from>
    <xdr:to>
      <xdr:col>0</xdr:col>
      <xdr:colOff>1139371</xdr:colOff>
      <xdr:row>53</xdr:row>
      <xdr:rowOff>791028</xdr:rowOff>
    </xdr:to>
    <xdr:pic>
      <xdr:nvPicPr>
        <xdr:cNvPr id="54" name="$A$54" descr="=JCSYSStructure(&quot;2324372490AC63662B04867774AFBCA3&quot;)"/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266474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54</xdr:row>
      <xdr:rowOff>25401</xdr:rowOff>
    </xdr:from>
    <xdr:to>
      <xdr:col>0</xdr:col>
      <xdr:colOff>1139371</xdr:colOff>
      <xdr:row>54</xdr:row>
      <xdr:rowOff>791030</xdr:rowOff>
    </xdr:to>
    <xdr:pic>
      <xdr:nvPicPr>
        <xdr:cNvPr id="55" name="$A$55" descr="=JCSYSStructure(&quot;B16300757AD3BDF288C3F73B404FB348&quot;)"/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348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55</xdr:row>
      <xdr:rowOff>25400</xdr:rowOff>
    </xdr:from>
    <xdr:to>
      <xdr:col>0</xdr:col>
      <xdr:colOff>1139371</xdr:colOff>
      <xdr:row>55</xdr:row>
      <xdr:rowOff>791029</xdr:rowOff>
    </xdr:to>
    <xdr:pic>
      <xdr:nvPicPr>
        <xdr:cNvPr id="56" name="$A$56" descr="=JCSYSStructure(&quot;9F3F644D3CBD2CB472375B1807841CED&quot;)"/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429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56</xdr:row>
      <xdr:rowOff>25399</xdr:rowOff>
    </xdr:from>
    <xdr:to>
      <xdr:col>0</xdr:col>
      <xdr:colOff>1139371</xdr:colOff>
      <xdr:row>56</xdr:row>
      <xdr:rowOff>791028</xdr:rowOff>
    </xdr:to>
    <xdr:pic>
      <xdr:nvPicPr>
        <xdr:cNvPr id="57" name="$A$57" descr="=JCSYSStructure(&quot;2CEDC0784F5E759BB7BAE5BC1EB13EA7&quot;)"/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511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57</xdr:row>
      <xdr:rowOff>25401</xdr:rowOff>
    </xdr:from>
    <xdr:to>
      <xdr:col>0</xdr:col>
      <xdr:colOff>1139371</xdr:colOff>
      <xdr:row>57</xdr:row>
      <xdr:rowOff>791030</xdr:rowOff>
    </xdr:to>
    <xdr:pic>
      <xdr:nvPicPr>
        <xdr:cNvPr id="58" name="$A$58" descr="=JCSYSStructure(&quot;6FFF5D8F72FD63A0EE1384A51401C677&quot;)"/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593045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58</xdr:row>
      <xdr:rowOff>25400</xdr:rowOff>
    </xdr:from>
    <xdr:to>
      <xdr:col>0</xdr:col>
      <xdr:colOff>1139371</xdr:colOff>
      <xdr:row>58</xdr:row>
      <xdr:rowOff>791029</xdr:rowOff>
    </xdr:to>
    <xdr:pic>
      <xdr:nvPicPr>
        <xdr:cNvPr id="59" name="$A$59" descr="=JCSYSStructure(&quot;BA7C5C627B69E7D3A7BC996C53991D82&quot;)"/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6746886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59</xdr:row>
      <xdr:rowOff>25400</xdr:rowOff>
    </xdr:from>
    <xdr:to>
      <xdr:col>0</xdr:col>
      <xdr:colOff>1139371</xdr:colOff>
      <xdr:row>59</xdr:row>
      <xdr:rowOff>791029</xdr:rowOff>
    </xdr:to>
    <xdr:pic>
      <xdr:nvPicPr>
        <xdr:cNvPr id="60" name="$A$60" descr="=JCSYSStructure(&quot;C7522600FB27D980D78E6086EADD7503&quot;)"/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7563314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60</xdr:row>
      <xdr:rowOff>25399</xdr:rowOff>
    </xdr:from>
    <xdr:to>
      <xdr:col>0</xdr:col>
      <xdr:colOff>1139371</xdr:colOff>
      <xdr:row>60</xdr:row>
      <xdr:rowOff>791028</xdr:rowOff>
    </xdr:to>
    <xdr:pic>
      <xdr:nvPicPr>
        <xdr:cNvPr id="61" name="$A$61" descr="=JCSYSStructure(&quot;3EBE5DDB9BDD349A2C77A5655E7CFED9&quot;)"/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837974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61</xdr:row>
      <xdr:rowOff>25401</xdr:rowOff>
    </xdr:from>
    <xdr:to>
      <xdr:col>0</xdr:col>
      <xdr:colOff>1139371</xdr:colOff>
      <xdr:row>61</xdr:row>
      <xdr:rowOff>791030</xdr:rowOff>
    </xdr:to>
    <xdr:pic>
      <xdr:nvPicPr>
        <xdr:cNvPr id="62" name="$A$62" descr="=JCSYSStructure(&quot;574D80CCA020FB7CC0F861E41E726710&quot;)"/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919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62</xdr:row>
      <xdr:rowOff>25400</xdr:rowOff>
    </xdr:from>
    <xdr:to>
      <xdr:col>0</xdr:col>
      <xdr:colOff>1139371</xdr:colOff>
      <xdr:row>62</xdr:row>
      <xdr:rowOff>791029</xdr:rowOff>
    </xdr:to>
    <xdr:pic>
      <xdr:nvPicPr>
        <xdr:cNvPr id="63" name="$A$63" descr="=JCSYSStructure(&quot;2B93F3770DEAA0F952E46971C19D6CFD&quot;)"/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01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63</xdr:row>
      <xdr:rowOff>25399</xdr:rowOff>
    </xdr:from>
    <xdr:to>
      <xdr:col>0</xdr:col>
      <xdr:colOff>1139371</xdr:colOff>
      <xdr:row>63</xdr:row>
      <xdr:rowOff>791028</xdr:rowOff>
    </xdr:to>
    <xdr:pic>
      <xdr:nvPicPr>
        <xdr:cNvPr id="64" name="$A$64" descr="=JCSYSStructure(&quot;02CE34E429DB9EA73BFA2438C968F27F&quot;)"/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2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64</xdr:row>
      <xdr:rowOff>25401</xdr:rowOff>
    </xdr:from>
    <xdr:to>
      <xdr:col>0</xdr:col>
      <xdr:colOff>1139371</xdr:colOff>
      <xdr:row>64</xdr:row>
      <xdr:rowOff>791030</xdr:rowOff>
    </xdr:to>
    <xdr:pic>
      <xdr:nvPicPr>
        <xdr:cNvPr id="65" name="$A$65" descr="=JCSYSStructure(&quot;A8B4811FA1F8BDE966D46B134C047756&quot;)"/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164545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65</xdr:row>
      <xdr:rowOff>25397</xdr:rowOff>
    </xdr:from>
    <xdr:to>
      <xdr:col>0</xdr:col>
      <xdr:colOff>1139371</xdr:colOff>
      <xdr:row>65</xdr:row>
      <xdr:rowOff>791026</xdr:rowOff>
    </xdr:to>
    <xdr:pic>
      <xdr:nvPicPr>
        <xdr:cNvPr id="66" name="$A$66" descr="=JCSYSStructure(&quot;E593F123499C9F5B43F2F5A139731FD3&quot;)"/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246188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66</xdr:row>
      <xdr:rowOff>25403</xdr:rowOff>
    </xdr:from>
    <xdr:to>
      <xdr:col>0</xdr:col>
      <xdr:colOff>1139371</xdr:colOff>
      <xdr:row>66</xdr:row>
      <xdr:rowOff>791032</xdr:rowOff>
    </xdr:to>
    <xdr:pic>
      <xdr:nvPicPr>
        <xdr:cNvPr id="67" name="$A$67" descr="=JCSYSStructure(&quot;A11F2CB2DD5F279089155E1F64AEDCA0&quot;)"/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327831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67</xdr:row>
      <xdr:rowOff>25402</xdr:rowOff>
    </xdr:from>
    <xdr:to>
      <xdr:col>0</xdr:col>
      <xdr:colOff>1139371</xdr:colOff>
      <xdr:row>67</xdr:row>
      <xdr:rowOff>791031</xdr:rowOff>
    </xdr:to>
    <xdr:pic>
      <xdr:nvPicPr>
        <xdr:cNvPr id="68" name="$A$68" descr="=JCSYSStructure(&quot;E91E455256571AB69D80196F381AFB22&quot;)"/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409474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68</xdr:row>
      <xdr:rowOff>25401</xdr:rowOff>
    </xdr:from>
    <xdr:to>
      <xdr:col>0</xdr:col>
      <xdr:colOff>1139371</xdr:colOff>
      <xdr:row>68</xdr:row>
      <xdr:rowOff>791030</xdr:rowOff>
    </xdr:to>
    <xdr:pic>
      <xdr:nvPicPr>
        <xdr:cNvPr id="69" name="$A$69" descr="=JCSYSStructure(&quot;026F8AACB02D4B6379718F3C7DA5A1BA&quot;)"/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491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69</xdr:row>
      <xdr:rowOff>25400</xdr:rowOff>
    </xdr:from>
    <xdr:to>
      <xdr:col>0</xdr:col>
      <xdr:colOff>1139371</xdr:colOff>
      <xdr:row>69</xdr:row>
      <xdr:rowOff>791029</xdr:rowOff>
    </xdr:to>
    <xdr:pic>
      <xdr:nvPicPr>
        <xdr:cNvPr id="70" name="$A$70" descr="=JCSYSStructure(&quot;B168F2C41F21A4F8FD954C677CFAD0B1&quot;)"/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572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70</xdr:row>
      <xdr:rowOff>25399</xdr:rowOff>
    </xdr:from>
    <xdr:to>
      <xdr:col>0</xdr:col>
      <xdr:colOff>1139371</xdr:colOff>
      <xdr:row>70</xdr:row>
      <xdr:rowOff>791028</xdr:rowOff>
    </xdr:to>
    <xdr:pic>
      <xdr:nvPicPr>
        <xdr:cNvPr id="71" name="$A$71" descr="=JCSYSStructure(&quot;60AA5FD0FB3E9E2E43AD8301735F3E68&quot;)"/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654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71</xdr:row>
      <xdr:rowOff>25398</xdr:rowOff>
    </xdr:from>
    <xdr:to>
      <xdr:col>0</xdr:col>
      <xdr:colOff>1139371</xdr:colOff>
      <xdr:row>71</xdr:row>
      <xdr:rowOff>791027</xdr:rowOff>
    </xdr:to>
    <xdr:pic>
      <xdr:nvPicPr>
        <xdr:cNvPr id="72" name="$A$72" descr="=JCSYSStructure(&quot;CD5E19E0543C691C59A83A623C788C95&quot;)"/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736045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72</xdr:row>
      <xdr:rowOff>25397</xdr:rowOff>
    </xdr:from>
    <xdr:to>
      <xdr:col>0</xdr:col>
      <xdr:colOff>1139371</xdr:colOff>
      <xdr:row>72</xdr:row>
      <xdr:rowOff>791026</xdr:rowOff>
    </xdr:to>
    <xdr:pic>
      <xdr:nvPicPr>
        <xdr:cNvPr id="73" name="$A$73" descr="=JCSYSStructure(&quot;661B68F6379971066810E92C2AC199B9&quot;)"/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817688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73</xdr:row>
      <xdr:rowOff>25403</xdr:rowOff>
    </xdr:from>
    <xdr:to>
      <xdr:col>0</xdr:col>
      <xdr:colOff>1139371</xdr:colOff>
      <xdr:row>73</xdr:row>
      <xdr:rowOff>791032</xdr:rowOff>
    </xdr:to>
    <xdr:pic>
      <xdr:nvPicPr>
        <xdr:cNvPr id="74" name="$A$74" descr="=JCSYSStructure(&quot;082998099E76B09DF9472060484FE558&quot;)"/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899331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74</xdr:row>
      <xdr:rowOff>25402</xdr:rowOff>
    </xdr:from>
    <xdr:to>
      <xdr:col>0</xdr:col>
      <xdr:colOff>1139371</xdr:colOff>
      <xdr:row>74</xdr:row>
      <xdr:rowOff>791031</xdr:rowOff>
    </xdr:to>
    <xdr:pic>
      <xdr:nvPicPr>
        <xdr:cNvPr id="75" name="$A$75" descr="=JCSYSStructure(&quot;4292448B3BE9E4FEFC742B4D18388D7A&quot;)"/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980974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75</xdr:row>
      <xdr:rowOff>25401</xdr:rowOff>
    </xdr:from>
    <xdr:to>
      <xdr:col>0</xdr:col>
      <xdr:colOff>1139371</xdr:colOff>
      <xdr:row>75</xdr:row>
      <xdr:rowOff>791030</xdr:rowOff>
    </xdr:to>
    <xdr:pic>
      <xdr:nvPicPr>
        <xdr:cNvPr id="76" name="$A$76" descr="=JCSYSStructure(&quot;089E43D47E76BBD213D821641E7CF11B&quot;)"/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062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76</xdr:row>
      <xdr:rowOff>25400</xdr:rowOff>
    </xdr:from>
    <xdr:to>
      <xdr:col>0</xdr:col>
      <xdr:colOff>1139371</xdr:colOff>
      <xdr:row>76</xdr:row>
      <xdr:rowOff>791029</xdr:rowOff>
    </xdr:to>
    <xdr:pic>
      <xdr:nvPicPr>
        <xdr:cNvPr id="77" name="$A$77" descr="=JCSYSStructure(&quot;BCDD69FC9170DFD18D4F03BE7A3E3E11&quot;)"/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144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77</xdr:row>
      <xdr:rowOff>25399</xdr:rowOff>
    </xdr:from>
    <xdr:to>
      <xdr:col>0</xdr:col>
      <xdr:colOff>1139371</xdr:colOff>
      <xdr:row>77</xdr:row>
      <xdr:rowOff>791028</xdr:rowOff>
    </xdr:to>
    <xdr:pic>
      <xdr:nvPicPr>
        <xdr:cNvPr id="78" name="$A$78" descr="=JCSYSStructure(&quot;9DFCC909834B82042CCCC47607DE74FD&quot;)"/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225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78</xdr:row>
      <xdr:rowOff>25398</xdr:rowOff>
    </xdr:from>
    <xdr:to>
      <xdr:col>0</xdr:col>
      <xdr:colOff>1139371</xdr:colOff>
      <xdr:row>78</xdr:row>
      <xdr:rowOff>791027</xdr:rowOff>
    </xdr:to>
    <xdr:pic>
      <xdr:nvPicPr>
        <xdr:cNvPr id="79" name="$A$79" descr="=JCSYSStructure(&quot;6FFF5D8F72FD63A0EE1384A51401C677&quot;)"/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307545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79</xdr:row>
      <xdr:rowOff>25397</xdr:rowOff>
    </xdr:from>
    <xdr:to>
      <xdr:col>0</xdr:col>
      <xdr:colOff>1139371</xdr:colOff>
      <xdr:row>79</xdr:row>
      <xdr:rowOff>791026</xdr:rowOff>
    </xdr:to>
    <xdr:pic>
      <xdr:nvPicPr>
        <xdr:cNvPr id="80" name="$A$80" descr="=JCSYSStructure(&quot;0BEB8C80C5A57C101729ED09099E35FB&quot;)"/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389188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80</xdr:row>
      <xdr:rowOff>25403</xdr:rowOff>
    </xdr:from>
    <xdr:to>
      <xdr:col>0</xdr:col>
      <xdr:colOff>1139371</xdr:colOff>
      <xdr:row>80</xdr:row>
      <xdr:rowOff>791032</xdr:rowOff>
    </xdr:to>
    <xdr:pic>
      <xdr:nvPicPr>
        <xdr:cNvPr id="81" name="$A$81" descr="=JCSYSStructure(&quot;FCB2CC926BF0D8145FBE6890FB004F03&quot;)"/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470831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81</xdr:row>
      <xdr:rowOff>25402</xdr:rowOff>
    </xdr:from>
    <xdr:to>
      <xdr:col>0</xdr:col>
      <xdr:colOff>1139371</xdr:colOff>
      <xdr:row>81</xdr:row>
      <xdr:rowOff>791031</xdr:rowOff>
    </xdr:to>
    <xdr:pic>
      <xdr:nvPicPr>
        <xdr:cNvPr id="82" name="$A$82" descr="=JCSYSStructure(&quot;A25F97BF9A8A497BD72B57B75E7000C3&quot;)"/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552474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82</xdr:row>
      <xdr:rowOff>25401</xdr:rowOff>
    </xdr:from>
    <xdr:to>
      <xdr:col>0</xdr:col>
      <xdr:colOff>1139371</xdr:colOff>
      <xdr:row>82</xdr:row>
      <xdr:rowOff>791030</xdr:rowOff>
    </xdr:to>
    <xdr:pic>
      <xdr:nvPicPr>
        <xdr:cNvPr id="83" name="$A$83" descr="=JCSYSStructure(&quot;9FBB0B152B6B34CF3204C75940135941&quot;)"/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634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83</xdr:row>
      <xdr:rowOff>25400</xdr:rowOff>
    </xdr:from>
    <xdr:to>
      <xdr:col>0</xdr:col>
      <xdr:colOff>1139371</xdr:colOff>
      <xdr:row>83</xdr:row>
      <xdr:rowOff>791029</xdr:rowOff>
    </xdr:to>
    <xdr:pic>
      <xdr:nvPicPr>
        <xdr:cNvPr id="84" name="$A$84" descr="=JCSYSStructure(&quot;14E788B8E5495CA664515EF2BBF5FB91&quot;)"/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715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84</xdr:row>
      <xdr:rowOff>25399</xdr:rowOff>
    </xdr:from>
    <xdr:to>
      <xdr:col>0</xdr:col>
      <xdr:colOff>1139371</xdr:colOff>
      <xdr:row>84</xdr:row>
      <xdr:rowOff>791028</xdr:rowOff>
    </xdr:to>
    <xdr:pic>
      <xdr:nvPicPr>
        <xdr:cNvPr id="85" name="$A$85" descr="=JCSYSStructure(&quot;AF8BCED1F5A3F07D979BA769A9E44542&quot;)"/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797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85</xdr:row>
      <xdr:rowOff>25398</xdr:rowOff>
    </xdr:from>
    <xdr:to>
      <xdr:col>0</xdr:col>
      <xdr:colOff>1139371</xdr:colOff>
      <xdr:row>85</xdr:row>
      <xdr:rowOff>791027</xdr:rowOff>
    </xdr:to>
    <xdr:pic>
      <xdr:nvPicPr>
        <xdr:cNvPr id="86" name="$A$86" descr="=JCSYSStructure(&quot;5BC4E7711017EB7DBF9D094952032A3C&quot;)"/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879045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86</xdr:row>
      <xdr:rowOff>25397</xdr:rowOff>
    </xdr:from>
    <xdr:to>
      <xdr:col>0</xdr:col>
      <xdr:colOff>1139371</xdr:colOff>
      <xdr:row>86</xdr:row>
      <xdr:rowOff>791026</xdr:rowOff>
    </xdr:to>
    <xdr:pic>
      <xdr:nvPicPr>
        <xdr:cNvPr id="87" name="$A$87" descr="=JCSYSStructure(&quot;DAAAF06DB5B2AB7C2310B121DA89A7D3&quot;)"/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960688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87</xdr:row>
      <xdr:rowOff>25403</xdr:rowOff>
    </xdr:from>
    <xdr:to>
      <xdr:col>0</xdr:col>
      <xdr:colOff>1139371</xdr:colOff>
      <xdr:row>87</xdr:row>
      <xdr:rowOff>791032</xdr:rowOff>
    </xdr:to>
    <xdr:pic>
      <xdr:nvPicPr>
        <xdr:cNvPr id="88" name="$A$88" descr="=JCSYSStructure(&quot;D9B789B336BE092EDBF451F18D548F68&quot;)"/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042331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88</xdr:row>
      <xdr:rowOff>25402</xdr:rowOff>
    </xdr:from>
    <xdr:to>
      <xdr:col>0</xdr:col>
      <xdr:colOff>1139371</xdr:colOff>
      <xdr:row>88</xdr:row>
      <xdr:rowOff>791031</xdr:rowOff>
    </xdr:to>
    <xdr:pic>
      <xdr:nvPicPr>
        <xdr:cNvPr id="89" name="$A$89" descr="=JCSYSStructure(&quot;529D3058876E1D2020DB777BC3EF0CFF&quot;)"/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123974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89</xdr:row>
      <xdr:rowOff>25401</xdr:rowOff>
    </xdr:from>
    <xdr:to>
      <xdr:col>0</xdr:col>
      <xdr:colOff>1139371</xdr:colOff>
      <xdr:row>89</xdr:row>
      <xdr:rowOff>791030</xdr:rowOff>
    </xdr:to>
    <xdr:pic>
      <xdr:nvPicPr>
        <xdr:cNvPr id="90" name="$A$90" descr="=JCSYSStructure(&quot;94102F1FAC11B4435518BF4E06708C6A&quot;)"/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2056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90</xdr:row>
      <xdr:rowOff>25400</xdr:rowOff>
    </xdr:from>
    <xdr:to>
      <xdr:col>0</xdr:col>
      <xdr:colOff>1139371</xdr:colOff>
      <xdr:row>90</xdr:row>
      <xdr:rowOff>791029</xdr:rowOff>
    </xdr:to>
    <xdr:pic>
      <xdr:nvPicPr>
        <xdr:cNvPr id="91" name="$A$91" descr="=JCSYSStructure(&quot;18DC031273819D12375E33D0C0A557D0&quot;)"/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2872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91</xdr:row>
      <xdr:rowOff>25399</xdr:rowOff>
    </xdr:from>
    <xdr:to>
      <xdr:col>0</xdr:col>
      <xdr:colOff>1139371</xdr:colOff>
      <xdr:row>91</xdr:row>
      <xdr:rowOff>791028</xdr:rowOff>
    </xdr:to>
    <xdr:pic>
      <xdr:nvPicPr>
        <xdr:cNvPr id="92" name="$A$92" descr="=JCSYSStructure(&quot;3F969DB1AFCA4256AAD1697E22628287&quot;)"/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3689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92</xdr:row>
      <xdr:rowOff>25398</xdr:rowOff>
    </xdr:from>
    <xdr:to>
      <xdr:col>0</xdr:col>
      <xdr:colOff>1139371</xdr:colOff>
      <xdr:row>92</xdr:row>
      <xdr:rowOff>791027</xdr:rowOff>
    </xdr:to>
    <xdr:pic>
      <xdr:nvPicPr>
        <xdr:cNvPr id="93" name="$A$93" descr="=JCSYSStructure(&quot;80D913AE089641253566EC2FF23803C8&quot;)"/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450545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93</xdr:row>
      <xdr:rowOff>25397</xdr:rowOff>
    </xdr:from>
    <xdr:to>
      <xdr:col>0</xdr:col>
      <xdr:colOff>1139371</xdr:colOff>
      <xdr:row>93</xdr:row>
      <xdr:rowOff>791026</xdr:rowOff>
    </xdr:to>
    <xdr:pic>
      <xdr:nvPicPr>
        <xdr:cNvPr id="94" name="$A$94" descr="=JCSYSStructure(&quot;49F49EB548C442E51F86C733AC278D1A&quot;)"/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5321883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94</xdr:row>
      <xdr:rowOff>25403</xdr:rowOff>
    </xdr:from>
    <xdr:to>
      <xdr:col>0</xdr:col>
      <xdr:colOff>1139371</xdr:colOff>
      <xdr:row>94</xdr:row>
      <xdr:rowOff>791032</xdr:rowOff>
    </xdr:to>
    <xdr:pic>
      <xdr:nvPicPr>
        <xdr:cNvPr id="95" name="$A$95" descr="=JCSYSStructure(&quot;666B6A12EB4233EFC6F069AA628DF9CB&quot;)"/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6138317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95</xdr:row>
      <xdr:rowOff>25402</xdr:rowOff>
    </xdr:from>
    <xdr:to>
      <xdr:col>0</xdr:col>
      <xdr:colOff>1139371</xdr:colOff>
      <xdr:row>95</xdr:row>
      <xdr:rowOff>791031</xdr:rowOff>
    </xdr:to>
    <xdr:pic>
      <xdr:nvPicPr>
        <xdr:cNvPr id="96" name="$A$96" descr="=JCSYSStructure(&quot;37EBA93EC8F202E069057C5E77C4F58D&quot;)"/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695474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96</xdr:row>
      <xdr:rowOff>25401</xdr:rowOff>
    </xdr:from>
    <xdr:to>
      <xdr:col>0</xdr:col>
      <xdr:colOff>1139371</xdr:colOff>
      <xdr:row>96</xdr:row>
      <xdr:rowOff>791030</xdr:rowOff>
    </xdr:to>
    <xdr:pic>
      <xdr:nvPicPr>
        <xdr:cNvPr id="97" name="$A$97" descr="=JCSYSStructure(&quot;5D6616F44314A5ECF783BE038FBC6E55&quot;)"/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7771172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97</xdr:row>
      <xdr:rowOff>25400</xdr:rowOff>
    </xdr:from>
    <xdr:to>
      <xdr:col>0</xdr:col>
      <xdr:colOff>1139371</xdr:colOff>
      <xdr:row>97</xdr:row>
      <xdr:rowOff>791029</xdr:rowOff>
    </xdr:to>
    <xdr:pic>
      <xdr:nvPicPr>
        <xdr:cNvPr id="98" name="$A$98" descr="=JCSYSStructure(&quot;7B55D15BCB2B60D9258EE525DCFC5371&quot;)"/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8587600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98</xdr:row>
      <xdr:rowOff>25399</xdr:rowOff>
    </xdr:from>
    <xdr:to>
      <xdr:col>0</xdr:col>
      <xdr:colOff>1139371</xdr:colOff>
      <xdr:row>98</xdr:row>
      <xdr:rowOff>791028</xdr:rowOff>
    </xdr:to>
    <xdr:pic>
      <xdr:nvPicPr>
        <xdr:cNvPr id="99" name="$A$99" descr="=JCSYSStructure(&quot;E71439A39DFA6D046B7AB17705AC90F4&quot;)"/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79404028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99</xdr:row>
      <xdr:rowOff>25398</xdr:rowOff>
    </xdr:from>
    <xdr:to>
      <xdr:col>0</xdr:col>
      <xdr:colOff>1139371</xdr:colOff>
      <xdr:row>99</xdr:row>
      <xdr:rowOff>791027</xdr:rowOff>
    </xdr:to>
    <xdr:pic>
      <xdr:nvPicPr>
        <xdr:cNvPr id="100" name="$A$100" descr="=JCSYSStructure(&quot;5E36896FBD3454FED2DF0E5E89668B84&quot;)"/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80220455"/>
          <a:ext cx="1113971" cy="765629"/>
        </a:xfrm>
        <a:prstGeom prst="rect">
          <a:avLst/>
        </a:prstGeom>
      </xdr:spPr>
    </xdr:pic>
    <xdr:clientData/>
  </xdr:twoCellAnchor>
  <xdr:twoCellAnchor>
    <xdr:from>
      <xdr:col>0</xdr:col>
      <xdr:colOff>25400</xdr:colOff>
      <xdr:row>100</xdr:row>
      <xdr:rowOff>25397</xdr:rowOff>
    </xdr:from>
    <xdr:to>
      <xdr:col>0</xdr:col>
      <xdr:colOff>1139371</xdr:colOff>
      <xdr:row>100</xdr:row>
      <xdr:rowOff>791026</xdr:rowOff>
    </xdr:to>
    <xdr:pic>
      <xdr:nvPicPr>
        <xdr:cNvPr id="101" name="$A$101" descr="=JCSYSStructure(&quot;8BF9E853D005B194D5A4F043932BB9B5&quot;)"/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81036883"/>
          <a:ext cx="1113971" cy="7656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"/>
  <sheetViews>
    <sheetView workbookViewId="0"/>
  </sheetViews>
  <sheetFormatPr defaultRowHeight="14.6" x14ac:dyDescent="0.4"/>
  <sheetData>
    <row r="1" spans="1:4" x14ac:dyDescent="0.4">
      <c r="A1" t="s">
        <v>2</v>
      </c>
      <c r="B1" t="s">
        <v>3</v>
      </c>
      <c r="C1" t="s">
        <v>4</v>
      </c>
      <c r="D1" t="s">
        <v>5</v>
      </c>
    </row>
    <row r="2" spans="1:4" x14ac:dyDescent="0.4">
      <c r="A2" t="s">
        <v>6</v>
      </c>
      <c r="B2">
        <v>1</v>
      </c>
      <c r="C2" t="s">
        <v>7</v>
      </c>
      <c r="D2" t="s">
        <v>8</v>
      </c>
    </row>
    <row r="3" spans="1:4" x14ac:dyDescent="0.4">
      <c r="A3" t="s">
        <v>9</v>
      </c>
      <c r="B3">
        <v>1</v>
      </c>
      <c r="C3" t="s">
        <v>7</v>
      </c>
      <c r="D3" t="s">
        <v>10</v>
      </c>
    </row>
    <row r="4" spans="1:4" x14ac:dyDescent="0.4">
      <c r="A4" t="s">
        <v>11</v>
      </c>
      <c r="B4">
        <v>1</v>
      </c>
      <c r="C4" t="s">
        <v>7</v>
      </c>
      <c r="D4" t="s">
        <v>12</v>
      </c>
    </row>
    <row r="5" spans="1:4" x14ac:dyDescent="0.4">
      <c r="A5" t="s">
        <v>13</v>
      </c>
      <c r="B5">
        <v>1</v>
      </c>
      <c r="C5" t="s">
        <v>7</v>
      </c>
      <c r="D5" t="s">
        <v>14</v>
      </c>
    </row>
    <row r="6" spans="1:4" x14ac:dyDescent="0.4">
      <c r="A6" t="s">
        <v>15</v>
      </c>
      <c r="B6">
        <v>1</v>
      </c>
      <c r="C6" t="s">
        <v>7</v>
      </c>
      <c r="D6" t="s">
        <v>16</v>
      </c>
    </row>
    <row r="7" spans="1:4" x14ac:dyDescent="0.4">
      <c r="A7" t="s">
        <v>17</v>
      </c>
      <c r="B7">
        <v>1</v>
      </c>
      <c r="C7" t="s">
        <v>7</v>
      </c>
      <c r="D7" t="s">
        <v>18</v>
      </c>
    </row>
    <row r="8" spans="1:4" x14ac:dyDescent="0.4">
      <c r="A8" t="s">
        <v>19</v>
      </c>
      <c r="B8">
        <v>1</v>
      </c>
      <c r="C8" t="s">
        <v>7</v>
      </c>
      <c r="D8" t="s">
        <v>20</v>
      </c>
    </row>
    <row r="9" spans="1:4" x14ac:dyDescent="0.4">
      <c r="A9" t="s">
        <v>21</v>
      </c>
      <c r="B9">
        <v>1</v>
      </c>
      <c r="C9" t="s">
        <v>7</v>
      </c>
      <c r="D9" t="s">
        <v>22</v>
      </c>
    </row>
    <row r="10" spans="1:4" x14ac:dyDescent="0.4">
      <c r="A10" t="s">
        <v>23</v>
      </c>
      <c r="B10">
        <v>1</v>
      </c>
      <c r="C10" t="s">
        <v>7</v>
      </c>
      <c r="D10" t="s">
        <v>24</v>
      </c>
    </row>
    <row r="11" spans="1:4" x14ac:dyDescent="0.4">
      <c r="A11" s="2" t="s">
        <v>25</v>
      </c>
      <c r="B11">
        <v>1</v>
      </c>
      <c r="C11" t="s">
        <v>7</v>
      </c>
      <c r="D11" t="s">
        <v>26</v>
      </c>
    </row>
    <row r="12" spans="1:4" x14ac:dyDescent="0.4">
      <c r="A12" t="s">
        <v>27</v>
      </c>
      <c r="B12">
        <v>1</v>
      </c>
      <c r="C12" t="s">
        <v>7</v>
      </c>
      <c r="D12" t="s">
        <v>28</v>
      </c>
    </row>
    <row r="13" spans="1:4" x14ac:dyDescent="0.4">
      <c r="A13" t="s">
        <v>29</v>
      </c>
      <c r="B13">
        <v>1</v>
      </c>
      <c r="C13" t="s">
        <v>7</v>
      </c>
      <c r="D13" t="s">
        <v>30</v>
      </c>
    </row>
    <row r="14" spans="1:4" x14ac:dyDescent="0.4">
      <c r="A14" t="s">
        <v>31</v>
      </c>
      <c r="B14">
        <v>1</v>
      </c>
      <c r="C14" t="s">
        <v>7</v>
      </c>
      <c r="D14" t="s">
        <v>32</v>
      </c>
    </row>
    <row r="15" spans="1:4" x14ac:dyDescent="0.4">
      <c r="A15" t="s">
        <v>33</v>
      </c>
      <c r="B15">
        <v>1</v>
      </c>
      <c r="C15" t="s">
        <v>7</v>
      </c>
      <c r="D15" t="s">
        <v>34</v>
      </c>
    </row>
    <row r="16" spans="1:4" x14ac:dyDescent="0.4">
      <c r="A16" t="s">
        <v>35</v>
      </c>
      <c r="B16">
        <v>1</v>
      </c>
      <c r="C16" t="s">
        <v>7</v>
      </c>
      <c r="D16" t="s">
        <v>36</v>
      </c>
    </row>
    <row r="17" spans="1:4" x14ac:dyDescent="0.4">
      <c r="A17" t="s">
        <v>37</v>
      </c>
      <c r="B17">
        <v>1</v>
      </c>
      <c r="C17" t="s">
        <v>7</v>
      </c>
      <c r="D17" t="s">
        <v>38</v>
      </c>
    </row>
    <row r="18" spans="1:4" x14ac:dyDescent="0.4">
      <c r="A18" t="s">
        <v>39</v>
      </c>
      <c r="B18">
        <v>1</v>
      </c>
      <c r="C18" t="s">
        <v>7</v>
      </c>
      <c r="D18" t="s">
        <v>40</v>
      </c>
    </row>
    <row r="19" spans="1:4" x14ac:dyDescent="0.4">
      <c r="A19" t="s">
        <v>41</v>
      </c>
      <c r="B19">
        <v>1</v>
      </c>
      <c r="C19" t="s">
        <v>7</v>
      </c>
      <c r="D19" t="s">
        <v>42</v>
      </c>
    </row>
    <row r="20" spans="1:4" x14ac:dyDescent="0.4">
      <c r="A20" t="s">
        <v>43</v>
      </c>
      <c r="B20">
        <v>1</v>
      </c>
      <c r="C20" t="s">
        <v>7</v>
      </c>
      <c r="D20" t="s">
        <v>44</v>
      </c>
    </row>
    <row r="21" spans="1:4" x14ac:dyDescent="0.4">
      <c r="A21" t="s">
        <v>45</v>
      </c>
      <c r="B21">
        <v>1</v>
      </c>
      <c r="C21" t="s">
        <v>7</v>
      </c>
      <c r="D21" t="s">
        <v>46</v>
      </c>
    </row>
    <row r="22" spans="1:4" x14ac:dyDescent="0.4">
      <c r="A22" t="s">
        <v>47</v>
      </c>
      <c r="B22">
        <v>1</v>
      </c>
      <c r="C22" t="s">
        <v>7</v>
      </c>
      <c r="D22" t="s">
        <v>48</v>
      </c>
    </row>
    <row r="23" spans="1:4" x14ac:dyDescent="0.4">
      <c r="A23" t="s">
        <v>49</v>
      </c>
      <c r="B23">
        <v>1</v>
      </c>
      <c r="C23" t="s">
        <v>7</v>
      </c>
      <c r="D23" t="s">
        <v>50</v>
      </c>
    </row>
    <row r="24" spans="1:4" x14ac:dyDescent="0.4">
      <c r="A24" t="s">
        <v>51</v>
      </c>
      <c r="B24">
        <v>1</v>
      </c>
      <c r="C24" t="s">
        <v>7</v>
      </c>
      <c r="D24" t="s">
        <v>52</v>
      </c>
    </row>
    <row r="25" spans="1:4" x14ac:dyDescent="0.4">
      <c r="A25" t="s">
        <v>53</v>
      </c>
      <c r="B25">
        <v>1</v>
      </c>
      <c r="C25" t="s">
        <v>7</v>
      </c>
      <c r="D25" t="s">
        <v>54</v>
      </c>
    </row>
    <row r="26" spans="1:4" x14ac:dyDescent="0.4">
      <c r="A26" t="s">
        <v>55</v>
      </c>
      <c r="B26">
        <v>1</v>
      </c>
      <c r="C26" t="s">
        <v>7</v>
      </c>
      <c r="D26" t="s">
        <v>56</v>
      </c>
    </row>
    <row r="27" spans="1:4" x14ac:dyDescent="0.4">
      <c r="A27" t="s">
        <v>57</v>
      </c>
      <c r="B27">
        <v>1</v>
      </c>
      <c r="C27" t="s">
        <v>7</v>
      </c>
      <c r="D27" t="s">
        <v>58</v>
      </c>
    </row>
    <row r="28" spans="1:4" x14ac:dyDescent="0.4">
      <c r="A28" t="s">
        <v>59</v>
      </c>
      <c r="B28">
        <v>1</v>
      </c>
      <c r="C28" t="s">
        <v>7</v>
      </c>
      <c r="D28" t="s">
        <v>60</v>
      </c>
    </row>
    <row r="29" spans="1:4" x14ac:dyDescent="0.4">
      <c r="A29" t="s">
        <v>61</v>
      </c>
      <c r="B29">
        <v>1</v>
      </c>
      <c r="C29" t="s">
        <v>7</v>
      </c>
      <c r="D29" t="s">
        <v>62</v>
      </c>
    </row>
    <row r="30" spans="1:4" x14ac:dyDescent="0.4">
      <c r="A30" t="s">
        <v>63</v>
      </c>
      <c r="B30">
        <v>1</v>
      </c>
      <c r="C30" t="s">
        <v>7</v>
      </c>
      <c r="D30" t="s">
        <v>64</v>
      </c>
    </row>
    <row r="31" spans="1:4" x14ac:dyDescent="0.4">
      <c r="A31" t="s">
        <v>65</v>
      </c>
      <c r="B31">
        <v>1</v>
      </c>
      <c r="C31" t="s">
        <v>7</v>
      </c>
      <c r="D31" t="s">
        <v>66</v>
      </c>
    </row>
    <row r="32" spans="1:4" x14ac:dyDescent="0.4">
      <c r="A32" t="s">
        <v>67</v>
      </c>
      <c r="B32">
        <v>1</v>
      </c>
      <c r="C32" t="s">
        <v>7</v>
      </c>
      <c r="D32" t="s">
        <v>68</v>
      </c>
    </row>
    <row r="33" spans="1:4" x14ac:dyDescent="0.4">
      <c r="A33" t="s">
        <v>69</v>
      </c>
      <c r="B33">
        <v>1</v>
      </c>
      <c r="C33" t="s">
        <v>7</v>
      </c>
      <c r="D33" t="s">
        <v>70</v>
      </c>
    </row>
    <row r="34" spans="1:4" x14ac:dyDescent="0.4">
      <c r="A34" t="s">
        <v>71</v>
      </c>
      <c r="B34">
        <v>1</v>
      </c>
      <c r="C34" t="s">
        <v>7</v>
      </c>
      <c r="D34" t="s">
        <v>72</v>
      </c>
    </row>
    <row r="35" spans="1:4" x14ac:dyDescent="0.4">
      <c r="A35" t="s">
        <v>73</v>
      </c>
      <c r="B35">
        <v>1</v>
      </c>
      <c r="C35" t="s">
        <v>7</v>
      </c>
      <c r="D35" t="s">
        <v>74</v>
      </c>
    </row>
    <row r="36" spans="1:4" x14ac:dyDescent="0.4">
      <c r="A36" t="s">
        <v>75</v>
      </c>
      <c r="B36">
        <v>1</v>
      </c>
      <c r="C36" t="s">
        <v>7</v>
      </c>
      <c r="D36" t="s">
        <v>76</v>
      </c>
    </row>
    <row r="37" spans="1:4" x14ac:dyDescent="0.4">
      <c r="A37" t="s">
        <v>77</v>
      </c>
      <c r="B37">
        <v>1</v>
      </c>
      <c r="C37" t="s">
        <v>7</v>
      </c>
      <c r="D37" t="s">
        <v>78</v>
      </c>
    </row>
    <row r="38" spans="1:4" x14ac:dyDescent="0.4">
      <c r="A38" t="s">
        <v>79</v>
      </c>
      <c r="B38">
        <v>1</v>
      </c>
      <c r="C38" t="s">
        <v>7</v>
      </c>
      <c r="D38" t="s">
        <v>80</v>
      </c>
    </row>
    <row r="39" spans="1:4" x14ac:dyDescent="0.4">
      <c r="A39" t="s">
        <v>81</v>
      </c>
      <c r="B39">
        <v>1</v>
      </c>
      <c r="C39" t="s">
        <v>7</v>
      </c>
      <c r="D39" t="s">
        <v>82</v>
      </c>
    </row>
    <row r="40" spans="1:4" x14ac:dyDescent="0.4">
      <c r="A40" t="s">
        <v>83</v>
      </c>
      <c r="B40">
        <v>1</v>
      </c>
      <c r="C40" t="s">
        <v>7</v>
      </c>
      <c r="D40" t="s">
        <v>84</v>
      </c>
    </row>
    <row r="41" spans="1:4" x14ac:dyDescent="0.4">
      <c r="A41" t="s">
        <v>85</v>
      </c>
      <c r="B41">
        <v>1</v>
      </c>
      <c r="C41" t="s">
        <v>7</v>
      </c>
      <c r="D41" t="s">
        <v>86</v>
      </c>
    </row>
    <row r="42" spans="1:4" x14ac:dyDescent="0.4">
      <c r="A42" t="s">
        <v>87</v>
      </c>
      <c r="B42">
        <v>1</v>
      </c>
      <c r="C42" t="s">
        <v>7</v>
      </c>
      <c r="D42" t="s">
        <v>88</v>
      </c>
    </row>
    <row r="43" spans="1:4" x14ac:dyDescent="0.4">
      <c r="A43" t="s">
        <v>89</v>
      </c>
      <c r="B43">
        <v>1</v>
      </c>
      <c r="C43" t="s">
        <v>7</v>
      </c>
      <c r="D43" t="s">
        <v>90</v>
      </c>
    </row>
    <row r="44" spans="1:4" x14ac:dyDescent="0.4">
      <c r="A44" t="s">
        <v>91</v>
      </c>
      <c r="B44">
        <v>1</v>
      </c>
      <c r="C44" t="s">
        <v>7</v>
      </c>
      <c r="D44" t="s">
        <v>92</v>
      </c>
    </row>
    <row r="45" spans="1:4" x14ac:dyDescent="0.4">
      <c r="A45" t="s">
        <v>93</v>
      </c>
      <c r="B45">
        <v>1</v>
      </c>
      <c r="C45" t="s">
        <v>7</v>
      </c>
      <c r="D45" t="s">
        <v>94</v>
      </c>
    </row>
    <row r="46" spans="1:4" x14ac:dyDescent="0.4">
      <c r="A46" t="s">
        <v>95</v>
      </c>
      <c r="B46">
        <v>1</v>
      </c>
      <c r="C46" t="s">
        <v>7</v>
      </c>
      <c r="D46" t="s">
        <v>96</v>
      </c>
    </row>
    <row r="47" spans="1:4" x14ac:dyDescent="0.4">
      <c r="A47" t="s">
        <v>97</v>
      </c>
      <c r="B47">
        <v>1</v>
      </c>
      <c r="C47" t="s">
        <v>7</v>
      </c>
      <c r="D47" t="s">
        <v>98</v>
      </c>
    </row>
    <row r="48" spans="1:4" x14ac:dyDescent="0.4">
      <c r="A48" t="s">
        <v>99</v>
      </c>
      <c r="B48">
        <v>1</v>
      </c>
      <c r="C48" t="s">
        <v>7</v>
      </c>
      <c r="D48" t="s">
        <v>100</v>
      </c>
    </row>
    <row r="49" spans="1:4" x14ac:dyDescent="0.4">
      <c r="A49" t="s">
        <v>101</v>
      </c>
      <c r="B49">
        <v>1</v>
      </c>
      <c r="C49" t="s">
        <v>7</v>
      </c>
      <c r="D49" t="s">
        <v>102</v>
      </c>
    </row>
    <row r="50" spans="1:4" x14ac:dyDescent="0.4">
      <c r="A50" t="s">
        <v>103</v>
      </c>
      <c r="B50">
        <v>1</v>
      </c>
      <c r="C50" t="s">
        <v>7</v>
      </c>
      <c r="D50" t="s">
        <v>104</v>
      </c>
    </row>
    <row r="51" spans="1:4" x14ac:dyDescent="0.4">
      <c r="A51" t="s">
        <v>105</v>
      </c>
      <c r="B51">
        <v>1</v>
      </c>
      <c r="C51" t="s">
        <v>7</v>
      </c>
      <c r="D51" t="s">
        <v>106</v>
      </c>
    </row>
    <row r="52" spans="1:4" x14ac:dyDescent="0.4">
      <c r="A52" t="s">
        <v>107</v>
      </c>
      <c r="B52">
        <v>1</v>
      </c>
      <c r="C52" t="s">
        <v>7</v>
      </c>
      <c r="D52" t="s">
        <v>108</v>
      </c>
    </row>
    <row r="53" spans="1:4" x14ac:dyDescent="0.4">
      <c r="A53" t="s">
        <v>109</v>
      </c>
      <c r="B53">
        <v>1</v>
      </c>
      <c r="C53" t="s">
        <v>7</v>
      </c>
      <c r="D53" t="s">
        <v>110</v>
      </c>
    </row>
    <row r="54" spans="1:4" x14ac:dyDescent="0.4">
      <c r="A54" t="s">
        <v>111</v>
      </c>
      <c r="B54">
        <v>1</v>
      </c>
      <c r="C54" t="s">
        <v>7</v>
      </c>
      <c r="D54" t="s">
        <v>112</v>
      </c>
    </row>
    <row r="55" spans="1:4" x14ac:dyDescent="0.4">
      <c r="A55" t="s">
        <v>113</v>
      </c>
      <c r="B55">
        <v>1</v>
      </c>
      <c r="C55" t="s">
        <v>7</v>
      </c>
      <c r="D55" t="s">
        <v>114</v>
      </c>
    </row>
    <row r="56" spans="1:4" x14ac:dyDescent="0.4">
      <c r="A56" t="s">
        <v>115</v>
      </c>
      <c r="B56">
        <v>1</v>
      </c>
      <c r="C56" t="s">
        <v>7</v>
      </c>
      <c r="D56" t="s">
        <v>116</v>
      </c>
    </row>
    <row r="57" spans="1:4" x14ac:dyDescent="0.4">
      <c r="A57" t="s">
        <v>117</v>
      </c>
      <c r="B57">
        <v>1</v>
      </c>
      <c r="C57" t="s">
        <v>7</v>
      </c>
      <c r="D57" t="s">
        <v>118</v>
      </c>
    </row>
    <row r="58" spans="1:4" x14ac:dyDescent="0.4">
      <c r="A58" t="s">
        <v>119</v>
      </c>
      <c r="B58">
        <v>1</v>
      </c>
      <c r="C58" t="s">
        <v>7</v>
      </c>
      <c r="D58" t="s">
        <v>120</v>
      </c>
    </row>
    <row r="59" spans="1:4" x14ac:dyDescent="0.4">
      <c r="A59" t="s">
        <v>121</v>
      </c>
      <c r="B59">
        <v>1</v>
      </c>
      <c r="C59" t="s">
        <v>7</v>
      </c>
      <c r="D59" t="s">
        <v>122</v>
      </c>
    </row>
    <row r="60" spans="1:4" x14ac:dyDescent="0.4">
      <c r="A60" t="s">
        <v>123</v>
      </c>
      <c r="B60">
        <v>1</v>
      </c>
      <c r="C60" t="s">
        <v>7</v>
      </c>
      <c r="D60" t="s">
        <v>124</v>
      </c>
    </row>
    <row r="61" spans="1:4" x14ac:dyDescent="0.4">
      <c r="A61" t="s">
        <v>125</v>
      </c>
      <c r="B61">
        <v>1</v>
      </c>
      <c r="C61" t="s">
        <v>7</v>
      </c>
      <c r="D61" t="s">
        <v>126</v>
      </c>
    </row>
    <row r="62" spans="1:4" x14ac:dyDescent="0.4">
      <c r="A62" t="s">
        <v>127</v>
      </c>
      <c r="B62">
        <v>1</v>
      </c>
      <c r="C62" t="s">
        <v>7</v>
      </c>
      <c r="D62" t="s">
        <v>128</v>
      </c>
    </row>
    <row r="63" spans="1:4" x14ac:dyDescent="0.4">
      <c r="A63" t="s">
        <v>129</v>
      </c>
      <c r="B63">
        <v>1</v>
      </c>
      <c r="C63" t="s">
        <v>7</v>
      </c>
      <c r="D63" t="s">
        <v>130</v>
      </c>
    </row>
    <row r="64" spans="1:4" x14ac:dyDescent="0.4">
      <c r="A64" t="s">
        <v>131</v>
      </c>
      <c r="B64">
        <v>1</v>
      </c>
      <c r="C64" t="s">
        <v>7</v>
      </c>
      <c r="D64" t="s">
        <v>132</v>
      </c>
    </row>
    <row r="65" spans="1:4" x14ac:dyDescent="0.4">
      <c r="A65" t="s">
        <v>133</v>
      </c>
      <c r="B65">
        <v>1</v>
      </c>
      <c r="C65" t="s">
        <v>7</v>
      </c>
      <c r="D65" t="s">
        <v>134</v>
      </c>
    </row>
    <row r="66" spans="1:4" x14ac:dyDescent="0.4">
      <c r="A66" t="s">
        <v>135</v>
      </c>
      <c r="B66">
        <v>1</v>
      </c>
      <c r="C66" t="s">
        <v>7</v>
      </c>
      <c r="D66" t="s">
        <v>136</v>
      </c>
    </row>
    <row r="67" spans="1:4" x14ac:dyDescent="0.4">
      <c r="A67" t="s">
        <v>137</v>
      </c>
      <c r="B67">
        <v>1</v>
      </c>
      <c r="C67" t="s">
        <v>7</v>
      </c>
      <c r="D67" t="s">
        <v>138</v>
      </c>
    </row>
    <row r="68" spans="1:4" x14ac:dyDescent="0.4">
      <c r="A68" t="s">
        <v>139</v>
      </c>
      <c r="B68">
        <v>1</v>
      </c>
      <c r="C68" t="s">
        <v>7</v>
      </c>
      <c r="D68" t="s">
        <v>140</v>
      </c>
    </row>
    <row r="69" spans="1:4" x14ac:dyDescent="0.4">
      <c r="A69" t="s">
        <v>141</v>
      </c>
      <c r="B69">
        <v>1</v>
      </c>
      <c r="C69" t="s">
        <v>7</v>
      </c>
      <c r="D69" t="s">
        <v>142</v>
      </c>
    </row>
    <row r="70" spans="1:4" x14ac:dyDescent="0.4">
      <c r="A70" t="s">
        <v>143</v>
      </c>
      <c r="B70">
        <v>1</v>
      </c>
      <c r="C70" t="s">
        <v>7</v>
      </c>
      <c r="D70" t="s">
        <v>144</v>
      </c>
    </row>
    <row r="71" spans="1:4" x14ac:dyDescent="0.4">
      <c r="A71" t="s">
        <v>145</v>
      </c>
      <c r="B71">
        <v>1</v>
      </c>
      <c r="C71" t="s">
        <v>7</v>
      </c>
      <c r="D71" t="s">
        <v>146</v>
      </c>
    </row>
    <row r="72" spans="1:4" x14ac:dyDescent="0.4">
      <c r="A72" t="s">
        <v>147</v>
      </c>
      <c r="B72">
        <v>1</v>
      </c>
      <c r="C72" t="s">
        <v>7</v>
      </c>
      <c r="D72" t="s">
        <v>148</v>
      </c>
    </row>
    <row r="73" spans="1:4" x14ac:dyDescent="0.4">
      <c r="A73" t="s">
        <v>149</v>
      </c>
      <c r="B73">
        <v>1</v>
      </c>
      <c r="C73" t="s">
        <v>7</v>
      </c>
      <c r="D73" t="s">
        <v>150</v>
      </c>
    </row>
    <row r="74" spans="1:4" x14ac:dyDescent="0.4">
      <c r="A74" t="s">
        <v>151</v>
      </c>
      <c r="B74">
        <v>1</v>
      </c>
      <c r="C74" t="s">
        <v>7</v>
      </c>
      <c r="D74" t="s">
        <v>152</v>
      </c>
    </row>
    <row r="75" spans="1:4" x14ac:dyDescent="0.4">
      <c r="A75" t="s">
        <v>153</v>
      </c>
      <c r="B75">
        <v>1</v>
      </c>
      <c r="C75" t="s">
        <v>7</v>
      </c>
      <c r="D75" t="s">
        <v>154</v>
      </c>
    </row>
    <row r="76" spans="1:4" x14ac:dyDescent="0.4">
      <c r="A76" t="s">
        <v>155</v>
      </c>
      <c r="B76">
        <v>1</v>
      </c>
      <c r="C76" t="s">
        <v>7</v>
      </c>
      <c r="D76" t="s">
        <v>156</v>
      </c>
    </row>
    <row r="77" spans="1:4" x14ac:dyDescent="0.4">
      <c r="A77" t="s">
        <v>157</v>
      </c>
      <c r="B77">
        <v>1</v>
      </c>
      <c r="C77" t="s">
        <v>7</v>
      </c>
      <c r="D77" t="s">
        <v>158</v>
      </c>
    </row>
    <row r="78" spans="1:4" x14ac:dyDescent="0.4">
      <c r="A78" t="s">
        <v>159</v>
      </c>
      <c r="B78">
        <v>1</v>
      </c>
      <c r="C78" t="s">
        <v>7</v>
      </c>
      <c r="D78" t="s">
        <v>160</v>
      </c>
    </row>
    <row r="79" spans="1:4" x14ac:dyDescent="0.4">
      <c r="A79" t="s">
        <v>161</v>
      </c>
      <c r="B79">
        <v>1</v>
      </c>
      <c r="C79" t="s">
        <v>7</v>
      </c>
      <c r="D79" t="s">
        <v>162</v>
      </c>
    </row>
    <row r="80" spans="1:4" x14ac:dyDescent="0.4">
      <c r="A80" t="s">
        <v>163</v>
      </c>
      <c r="B80">
        <v>1</v>
      </c>
      <c r="C80" t="s">
        <v>7</v>
      </c>
      <c r="D80" t="s">
        <v>164</v>
      </c>
    </row>
    <row r="81" spans="1:4" x14ac:dyDescent="0.4">
      <c r="A81" t="s">
        <v>165</v>
      </c>
      <c r="B81">
        <v>1</v>
      </c>
      <c r="C81" t="s">
        <v>7</v>
      </c>
      <c r="D81" t="s">
        <v>166</v>
      </c>
    </row>
    <row r="82" spans="1:4" x14ac:dyDescent="0.4">
      <c r="A82" t="s">
        <v>167</v>
      </c>
      <c r="B82">
        <v>1</v>
      </c>
      <c r="C82" t="s">
        <v>7</v>
      </c>
      <c r="D82" t="s">
        <v>168</v>
      </c>
    </row>
    <row r="83" spans="1:4" x14ac:dyDescent="0.4">
      <c r="A83" s="2" t="s">
        <v>169</v>
      </c>
      <c r="B83">
        <v>1</v>
      </c>
      <c r="C83" t="s">
        <v>7</v>
      </c>
      <c r="D83" t="s">
        <v>170</v>
      </c>
    </row>
    <row r="84" spans="1:4" x14ac:dyDescent="0.4">
      <c r="A84" t="s">
        <v>171</v>
      </c>
      <c r="B84">
        <v>1</v>
      </c>
      <c r="C84" t="s">
        <v>7</v>
      </c>
      <c r="D84" t="s">
        <v>172</v>
      </c>
    </row>
    <row r="85" spans="1:4" x14ac:dyDescent="0.4">
      <c r="A85" t="s">
        <v>173</v>
      </c>
      <c r="B85">
        <v>1</v>
      </c>
      <c r="C85" t="s">
        <v>7</v>
      </c>
      <c r="D85" t="s">
        <v>174</v>
      </c>
    </row>
    <row r="86" spans="1:4" x14ac:dyDescent="0.4">
      <c r="A86" t="s">
        <v>175</v>
      </c>
      <c r="B86">
        <v>1</v>
      </c>
      <c r="C86" t="s">
        <v>7</v>
      </c>
      <c r="D86" t="s">
        <v>176</v>
      </c>
    </row>
    <row r="87" spans="1:4" x14ac:dyDescent="0.4">
      <c r="A87" t="s">
        <v>177</v>
      </c>
      <c r="B87">
        <v>1</v>
      </c>
      <c r="C87" t="s">
        <v>7</v>
      </c>
      <c r="D87" t="s">
        <v>178</v>
      </c>
    </row>
    <row r="88" spans="1:4" x14ac:dyDescent="0.4">
      <c r="A88" t="s">
        <v>179</v>
      </c>
      <c r="B88">
        <v>1</v>
      </c>
      <c r="C88" t="s">
        <v>7</v>
      </c>
      <c r="D88" t="s">
        <v>180</v>
      </c>
    </row>
    <row r="89" spans="1:4" x14ac:dyDescent="0.4">
      <c r="A89" t="s">
        <v>181</v>
      </c>
      <c r="B89">
        <v>1</v>
      </c>
      <c r="C89" t="s">
        <v>7</v>
      </c>
      <c r="D89" t="s">
        <v>182</v>
      </c>
    </row>
    <row r="90" spans="1:4" x14ac:dyDescent="0.4">
      <c r="A90" t="s">
        <v>183</v>
      </c>
      <c r="B90">
        <v>1</v>
      </c>
      <c r="C90" t="s">
        <v>7</v>
      </c>
      <c r="D90" t="s">
        <v>184</v>
      </c>
    </row>
    <row r="91" spans="1:4" x14ac:dyDescent="0.4">
      <c r="A91" t="s">
        <v>185</v>
      </c>
      <c r="B91">
        <v>1</v>
      </c>
      <c r="C91" t="s">
        <v>7</v>
      </c>
      <c r="D91" t="s">
        <v>186</v>
      </c>
    </row>
    <row r="92" spans="1:4" x14ac:dyDescent="0.4">
      <c r="A92" t="s">
        <v>187</v>
      </c>
      <c r="B92">
        <v>1</v>
      </c>
      <c r="C92" t="s">
        <v>7</v>
      </c>
      <c r="D92" t="s">
        <v>188</v>
      </c>
    </row>
    <row r="93" spans="1:4" x14ac:dyDescent="0.4">
      <c r="A93" t="s">
        <v>189</v>
      </c>
      <c r="B93">
        <v>1</v>
      </c>
      <c r="C93" t="s">
        <v>7</v>
      </c>
      <c r="D93" t="s">
        <v>190</v>
      </c>
    </row>
    <row r="94" spans="1:4" x14ac:dyDescent="0.4">
      <c r="A94" t="s">
        <v>191</v>
      </c>
      <c r="B94">
        <v>1</v>
      </c>
      <c r="C94" t="s">
        <v>7</v>
      </c>
      <c r="D94" t="s">
        <v>192</v>
      </c>
    </row>
    <row r="95" spans="1:4" x14ac:dyDescent="0.4">
      <c r="A95" t="s">
        <v>193</v>
      </c>
      <c r="B95">
        <v>1</v>
      </c>
      <c r="C95" t="s">
        <v>7</v>
      </c>
      <c r="D95" t="s">
        <v>194</v>
      </c>
    </row>
    <row r="96" spans="1:4" x14ac:dyDescent="0.4">
      <c r="A96" t="s">
        <v>195</v>
      </c>
      <c r="B96">
        <v>1</v>
      </c>
      <c r="C96" t="s">
        <v>7</v>
      </c>
      <c r="D96" t="s">
        <v>196</v>
      </c>
    </row>
    <row r="97" spans="1:4" x14ac:dyDescent="0.4">
      <c r="A97" t="s">
        <v>197</v>
      </c>
      <c r="B97">
        <v>1</v>
      </c>
      <c r="C97" t="s">
        <v>7</v>
      </c>
      <c r="D97" t="s">
        <v>198</v>
      </c>
    </row>
    <row r="98" spans="1:4" x14ac:dyDescent="0.4">
      <c r="A98" t="s">
        <v>199</v>
      </c>
      <c r="B98">
        <v>1</v>
      </c>
      <c r="C98" t="s">
        <v>7</v>
      </c>
      <c r="D98" t="s">
        <v>200</v>
      </c>
    </row>
    <row r="99" spans="1:4" x14ac:dyDescent="0.4">
      <c r="A99" s="2" t="s">
        <v>201</v>
      </c>
      <c r="B99">
        <v>1</v>
      </c>
      <c r="C99" t="s">
        <v>7</v>
      </c>
      <c r="D99" t="s">
        <v>202</v>
      </c>
    </row>
    <row r="100" spans="1:4" x14ac:dyDescent="0.4">
      <c r="A100" t="s">
        <v>203</v>
      </c>
      <c r="B100">
        <v>1</v>
      </c>
      <c r="C100" t="s">
        <v>7</v>
      </c>
      <c r="D100" t="s">
        <v>204</v>
      </c>
    </row>
  </sheetData>
  <sheetProtection algorithmName="SHA-512" hashValue="3VIuxuyEneE8wif6x93PaoP3PQEq2R4pVdGswZVQoVuj/ka9aT+XVAFgUYNwjKqWN7GXS8hfpzcQF+7yaeuUnw==" saltValue="MXAjy2AY1okYKbjzpJZN8A==" spinCount="100000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1"/>
  <sheetViews>
    <sheetView tabSelected="1" workbookViewId="0">
      <selection activeCell="A2" sqref="A2"/>
    </sheetView>
  </sheetViews>
  <sheetFormatPr defaultRowHeight="14.6" x14ac:dyDescent="0.4"/>
  <cols>
    <col min="1" max="1" width="16.4609375" customWidth="1"/>
    <col min="2" max="2" width="69.84375" bestFit="1" customWidth="1"/>
    <col min="3" max="3" width="9.84375" bestFit="1" customWidth="1"/>
  </cols>
  <sheetData>
    <row r="1" spans="1:3" x14ac:dyDescent="0.4">
      <c r="A1" s="1" t="s">
        <v>0</v>
      </c>
      <c r="B1" s="1" t="s">
        <v>1</v>
      </c>
      <c r="C1" s="1" t="s">
        <v>299</v>
      </c>
    </row>
    <row r="2" spans="1:3" ht="64.3" customHeight="1" x14ac:dyDescent="0.4">
      <c r="A2" s="4" t="str">
        <f>_xll.JChemExcel.Functions.JCSYSStructure("95747D8E10D349B8E70FF85C03A70690")</f>
        <v/>
      </c>
      <c r="B2" s="3" t="s">
        <v>205</v>
      </c>
      <c r="C2" s="3">
        <v>10975657</v>
      </c>
    </row>
    <row r="3" spans="1:3" ht="64.3" customHeight="1" x14ac:dyDescent="0.4">
      <c r="A3" s="4" t="str">
        <f>_xll.JChemExcel.Functions.JCSYSStructure("6993614414C8138528FA39D2914CC0E0")</f>
        <v/>
      </c>
      <c r="B3" s="3" t="s">
        <v>206</v>
      </c>
      <c r="C3" s="3">
        <v>10221379</v>
      </c>
    </row>
    <row r="4" spans="1:3" ht="64.3" customHeight="1" x14ac:dyDescent="0.4">
      <c r="A4" s="4" t="str">
        <f>_xll.JChemExcel.Functions.JCSYSStructure("CA6A719A34DB2F682F3CE231CA66539D")</f>
        <v/>
      </c>
      <c r="B4" s="3" t="s">
        <v>207</v>
      </c>
      <c r="C4" s="3">
        <v>6912</v>
      </c>
    </row>
    <row r="5" spans="1:3" ht="64.3" customHeight="1" x14ac:dyDescent="0.4">
      <c r="A5" s="4" t="str">
        <f>_xll.JChemExcel.Functions.JCSYSStructure("266F4547FDDCFDE8FD676F892CD85A56")</f>
        <v/>
      </c>
      <c r="B5" s="3" t="s">
        <v>208</v>
      </c>
      <c r="C5" s="3"/>
    </row>
    <row r="6" spans="1:3" ht="64.3" customHeight="1" x14ac:dyDescent="0.4">
      <c r="A6" s="4" t="str">
        <f>_xll.JChemExcel.Functions.JCSYSStructure("8B7041650770216BD3529986F6ABED93")</f>
        <v/>
      </c>
      <c r="B6" s="3" t="s">
        <v>209</v>
      </c>
      <c r="C6" s="3">
        <v>92092</v>
      </c>
    </row>
    <row r="7" spans="1:3" ht="64.3" customHeight="1" x14ac:dyDescent="0.4">
      <c r="A7" s="4" t="str">
        <f>_xll.JChemExcel.Functions.JCSYSStructure("F084BB5A19F0A16B0650B39676638DA8")</f>
        <v/>
      </c>
      <c r="B7" s="3" t="s">
        <v>210</v>
      </c>
      <c r="C7" s="3">
        <v>115</v>
      </c>
    </row>
    <row r="8" spans="1:3" ht="64.3" customHeight="1" x14ac:dyDescent="0.4">
      <c r="A8" s="4" t="str">
        <f>_xll.JChemExcel.Functions.JCSYSStructure("617E1AE44A0BA3FD747F730504CC7F77")</f>
        <v/>
      </c>
      <c r="B8" s="3" t="s">
        <v>211</v>
      </c>
      <c r="C8" s="3">
        <v>71485</v>
      </c>
    </row>
    <row r="9" spans="1:3" ht="64.3" customHeight="1" x14ac:dyDescent="0.4">
      <c r="A9" s="4" t="str">
        <f>_xll.JChemExcel.Functions.JCSYSStructure("C587A56B91EC18175614989D33B05C19")</f>
        <v/>
      </c>
      <c r="B9" s="3" t="s">
        <v>212</v>
      </c>
      <c r="C9" s="3">
        <v>42576</v>
      </c>
    </row>
    <row r="10" spans="1:3" ht="64.3" customHeight="1" x14ac:dyDescent="0.4">
      <c r="A10" s="4" t="str">
        <f>_xll.JChemExcel.Functions.JCSYSStructure("C90F65527385BF4CA64FA1FA729E7015")</f>
        <v/>
      </c>
      <c r="B10" s="3" t="s">
        <v>213</v>
      </c>
      <c r="C10" s="3"/>
    </row>
    <row r="11" spans="1:3" ht="64.3" customHeight="1" x14ac:dyDescent="0.4">
      <c r="A11" s="4" t="str">
        <f>_xll.JChemExcel.Functions.JCSYSStructure("3E453720137D394391C144ECF73E5E79")</f>
        <v/>
      </c>
      <c r="B11" s="3" t="s">
        <v>214</v>
      </c>
      <c r="C11" s="3">
        <v>1101</v>
      </c>
    </row>
    <row r="12" spans="1:3" ht="64.3" customHeight="1" x14ac:dyDescent="0.4">
      <c r="A12" s="4" t="str">
        <f>_xll.JChemExcel.Functions.JCSYSStructure("71980935924F6CAD5976B7BD35A18141")</f>
        <v/>
      </c>
      <c r="B12" s="3" t="s">
        <v>215</v>
      </c>
      <c r="C12" s="3">
        <v>5780</v>
      </c>
    </row>
    <row r="13" spans="1:3" ht="64.3" customHeight="1" x14ac:dyDescent="0.4">
      <c r="A13" s="4" t="str">
        <f>_xll.JChemExcel.Functions.JCSYSStructure("CCBAE0F40D0A2A1E6F10FD1D55F3C6DE")</f>
        <v/>
      </c>
      <c r="B13" s="3" t="s">
        <v>216</v>
      </c>
      <c r="C13" s="3"/>
    </row>
    <row r="14" spans="1:3" ht="64.3" customHeight="1" x14ac:dyDescent="0.4">
      <c r="A14" s="4" t="str">
        <f>_xll.JChemExcel.Functions.JCSYSStructure("1BC64ED03A26B020FB0B1AC7B474C827")</f>
        <v/>
      </c>
      <c r="B14" s="3" t="s">
        <v>217</v>
      </c>
      <c r="C14" s="3">
        <v>5143</v>
      </c>
    </row>
    <row r="15" spans="1:3" ht="64.3" customHeight="1" x14ac:dyDescent="0.4">
      <c r="A15" s="4" t="str">
        <f>_xll.JChemExcel.Functions.JCSYSStructure("B90D43A9114EB538657093F376452EF8")</f>
        <v/>
      </c>
      <c r="B15" s="3" t="s">
        <v>218</v>
      </c>
      <c r="C15" s="3">
        <v>24721373</v>
      </c>
    </row>
    <row r="16" spans="1:3" ht="64.3" customHeight="1" x14ac:dyDescent="0.4">
      <c r="A16" s="4" t="str">
        <f>_xll.JChemExcel.Functions.JCSYSStructure("9CC1B4CB70CDC0FBEF5B7E68678A83EF")</f>
        <v/>
      </c>
      <c r="B16" s="3" t="s">
        <v>219</v>
      </c>
      <c r="C16" s="3">
        <v>441481</v>
      </c>
    </row>
    <row r="17" spans="1:3" ht="64.3" customHeight="1" x14ac:dyDescent="0.4">
      <c r="A17" s="4" t="str">
        <f>_xll.JChemExcel.Functions.JCSYSStructure("0D9E97973E064A9C3E2FC142FF2916EE")</f>
        <v/>
      </c>
      <c r="B17" s="3" t="s">
        <v>220</v>
      </c>
      <c r="C17" s="3">
        <v>44564215</v>
      </c>
    </row>
    <row r="18" spans="1:3" ht="64.3" customHeight="1" x14ac:dyDescent="0.4">
      <c r="A18" s="4" t="str">
        <f>_xll.JChemExcel.Functions.JCSYSStructure("044DFF83B24A5518977B689242E0E9AE")</f>
        <v/>
      </c>
      <c r="B18" s="3" t="s">
        <v>221</v>
      </c>
      <c r="C18" s="3"/>
    </row>
    <row r="19" spans="1:3" ht="64.3" customHeight="1" x14ac:dyDescent="0.4">
      <c r="A19" s="4" t="str">
        <f>_xll.JChemExcel.Functions.JCSYSStructure("47A3968BF618F1A30929022EDB253C7F")</f>
        <v/>
      </c>
      <c r="B19" s="3" t="s">
        <v>222</v>
      </c>
      <c r="C19" s="3"/>
    </row>
    <row r="20" spans="1:3" ht="64.3" customHeight="1" x14ac:dyDescent="0.4">
      <c r="A20" s="4" t="str">
        <f>_xll.JChemExcel.Functions.JCSYSStructure("57D5C54E0390D2D7E8D69ADCD16E952C")</f>
        <v/>
      </c>
      <c r="B20" s="3" t="s">
        <v>223</v>
      </c>
      <c r="C20" s="3"/>
    </row>
    <row r="21" spans="1:3" ht="64.3" customHeight="1" x14ac:dyDescent="0.4">
      <c r="A21" s="4" t="str">
        <f>_xll.JChemExcel.Functions.JCSYSStructure("B7025E451046F262550A42938C4240F5")</f>
        <v/>
      </c>
      <c r="B21" s="3" t="s">
        <v>224</v>
      </c>
      <c r="C21" s="3">
        <v>72710721</v>
      </c>
    </row>
    <row r="22" spans="1:3" ht="64.3" customHeight="1" x14ac:dyDescent="0.4">
      <c r="A22" s="4" t="str">
        <f>_xll.JChemExcel.Functions.JCSYSStructure("99DD80C871602F889D53F2C9A09AE7EA")</f>
        <v/>
      </c>
      <c r="B22" s="3" t="s">
        <v>225</v>
      </c>
      <c r="C22" s="3"/>
    </row>
    <row r="23" spans="1:3" ht="64.3" customHeight="1" x14ac:dyDescent="0.4">
      <c r="A23" s="4" t="str">
        <f>_xll.JChemExcel.Functions.JCSYSStructure("ED21DA126FF62A842263138CD7DE37D2")</f>
        <v/>
      </c>
      <c r="B23" s="3" t="s">
        <v>226</v>
      </c>
      <c r="C23" s="3">
        <v>147894</v>
      </c>
    </row>
    <row r="24" spans="1:3" ht="64.3" customHeight="1" x14ac:dyDescent="0.4">
      <c r="A24" s="4" t="str">
        <f>_xll.JChemExcel.Functions.JCSYSStructure("753FB7FB654D5CA5194CCD63423C2C93")</f>
        <v/>
      </c>
      <c r="B24" s="3" t="s">
        <v>227</v>
      </c>
      <c r="C24" s="3">
        <v>146694</v>
      </c>
    </row>
    <row r="25" spans="1:3" ht="64.3" customHeight="1" x14ac:dyDescent="0.4">
      <c r="A25" s="4" t="str">
        <f>_xll.JChemExcel.Functions.JCSYSStructure("F281606CE99524871AD0CB40574867C9")</f>
        <v/>
      </c>
      <c r="B25" s="3" t="s">
        <v>228</v>
      </c>
      <c r="C25" s="3"/>
    </row>
    <row r="26" spans="1:3" ht="64.3" customHeight="1" x14ac:dyDescent="0.4">
      <c r="A26" s="4" t="str">
        <f>_xll.JChemExcel.Functions.JCSYSStructure("B540D537AD5836183C84CA9A69439A63")</f>
        <v/>
      </c>
      <c r="B26" s="3" t="s">
        <v>229</v>
      </c>
      <c r="C26" s="3">
        <v>5365782</v>
      </c>
    </row>
    <row r="27" spans="1:3" ht="64.3" customHeight="1" x14ac:dyDescent="0.4">
      <c r="A27" s="4" t="str">
        <f>_xll.JChemExcel.Functions.JCSYSStructure("0C5581A3F01B23373DEABA7BD01805B0")</f>
        <v/>
      </c>
      <c r="B27" s="3" t="s">
        <v>230</v>
      </c>
      <c r="C27" s="3"/>
    </row>
    <row r="28" spans="1:3" ht="64.3" customHeight="1" x14ac:dyDescent="0.4">
      <c r="A28" s="4" t="str">
        <f>_xll.JChemExcel.Functions.JCSYSStructure("1D51F7D0C2A19120D8AF63EB2F0B9CE9")</f>
        <v/>
      </c>
      <c r="B28" s="3" t="s">
        <v>231</v>
      </c>
      <c r="C28" s="3">
        <v>3082381</v>
      </c>
    </row>
    <row r="29" spans="1:3" ht="64.3" customHeight="1" x14ac:dyDescent="0.4">
      <c r="A29" s="4" t="str">
        <f>_xll.JChemExcel.Functions.JCSYSStructure("34432C6888B7A5E57F79A88E2A903913")</f>
        <v/>
      </c>
      <c r="B29" s="3" t="s">
        <v>232</v>
      </c>
      <c r="C29" s="3">
        <v>10738435</v>
      </c>
    </row>
    <row r="30" spans="1:3" ht="64.3" customHeight="1" x14ac:dyDescent="0.4">
      <c r="A30" s="4" t="str">
        <f>_xll.JChemExcel.Functions.JCSYSStructure("66D05400AA554A985E1DB38CFF9287D4")</f>
        <v/>
      </c>
      <c r="B30" s="3" t="s">
        <v>233</v>
      </c>
      <c r="C30" s="3">
        <v>30231</v>
      </c>
    </row>
    <row r="31" spans="1:3" ht="64.3" customHeight="1" x14ac:dyDescent="0.4">
      <c r="A31" s="4" t="str">
        <f>_xll.JChemExcel.Functions.JCSYSStructure("B823B71FE88D9BA9989954C7D94332EE")</f>
        <v/>
      </c>
      <c r="B31" s="3" t="s">
        <v>234</v>
      </c>
      <c r="C31" s="3">
        <v>442428</v>
      </c>
    </row>
    <row r="32" spans="1:3" ht="64.3" customHeight="1" x14ac:dyDescent="0.4">
      <c r="A32" s="4" t="str">
        <f>_xll.JChemExcel.Functions.JCSYSStructure("597174C8F61BA7F28D51C01094973913")</f>
        <v/>
      </c>
      <c r="B32" s="3" t="s">
        <v>235</v>
      </c>
      <c r="C32" s="3"/>
    </row>
    <row r="33" spans="1:3" ht="64.3" customHeight="1" x14ac:dyDescent="0.4">
      <c r="A33" s="4" t="str">
        <f>_xll.JChemExcel.Functions.JCSYSStructure("A5E69A6C0AA2DEEB35DCB3972C2CA06B")</f>
        <v/>
      </c>
      <c r="B33" s="3" t="s">
        <v>236</v>
      </c>
      <c r="C33" s="3"/>
    </row>
    <row r="34" spans="1:3" ht="64.3" customHeight="1" x14ac:dyDescent="0.4">
      <c r="A34" s="4" t="str">
        <f>_xll.JChemExcel.Functions.JCSYSStructure("528C1C55C6D306F74D1EADDF06BB636F")</f>
        <v/>
      </c>
      <c r="B34" s="3" t="s">
        <v>237</v>
      </c>
      <c r="C34" s="3">
        <v>6251</v>
      </c>
    </row>
    <row r="35" spans="1:3" ht="64.3" customHeight="1" x14ac:dyDescent="0.4">
      <c r="A35" s="4" t="str">
        <f>_xll.JChemExcel.Functions.JCSYSStructure("6B5E11C405DA8E5CA4664929BE765082")</f>
        <v/>
      </c>
      <c r="B35" s="3" t="s">
        <v>238</v>
      </c>
      <c r="C35" s="3"/>
    </row>
    <row r="36" spans="1:3" ht="64.3" customHeight="1" x14ac:dyDescent="0.4">
      <c r="A36" s="4" t="str">
        <f>_xll.JChemExcel.Functions.JCSYSStructure("BCE31E50748DDAA796472B52F8B057C3")</f>
        <v/>
      </c>
      <c r="B36" s="3" t="s">
        <v>239</v>
      </c>
      <c r="C36" s="3">
        <v>493591</v>
      </c>
    </row>
    <row r="37" spans="1:3" ht="64.3" customHeight="1" x14ac:dyDescent="0.4">
      <c r="A37" s="4" t="str">
        <f>_xll.JChemExcel.Functions.JCSYSStructure("D30369B692F4781EB3575A752759AB53")</f>
        <v/>
      </c>
      <c r="B37" s="3" t="s">
        <v>240</v>
      </c>
      <c r="C37" s="3"/>
    </row>
    <row r="38" spans="1:3" ht="64.3" customHeight="1" x14ac:dyDescent="0.4">
      <c r="A38" s="4" t="str">
        <f>_xll.JChemExcel.Functions.JCSYSStructure("10FA004F489A1C881EF8FFFE76E65ADF")</f>
        <v/>
      </c>
      <c r="B38" s="3" t="s">
        <v>241</v>
      </c>
      <c r="C38" s="3">
        <v>16217605</v>
      </c>
    </row>
    <row r="39" spans="1:3" ht="64.3" customHeight="1" x14ac:dyDescent="0.4">
      <c r="A39" s="4" t="str">
        <f>_xll.JChemExcel.Functions.JCSYSStructure("B284A001A265F2B12667EF67F8FCC4FE")</f>
        <v/>
      </c>
      <c r="B39" s="3" t="s">
        <v>242</v>
      </c>
      <c r="C39" s="3">
        <v>157355</v>
      </c>
    </row>
    <row r="40" spans="1:3" ht="64.3" customHeight="1" x14ac:dyDescent="0.4">
      <c r="A40" s="4" t="str">
        <f>_xll.JChemExcel.Functions.JCSYSStructure("D0045091E9A512F7CCAF5724C220000F")</f>
        <v/>
      </c>
      <c r="B40" s="3" t="s">
        <v>243</v>
      </c>
      <c r="C40" s="3">
        <v>3034828</v>
      </c>
    </row>
    <row r="41" spans="1:3" ht="64.3" customHeight="1" x14ac:dyDescent="0.4">
      <c r="A41" s="4" t="str">
        <f>_xll.JChemExcel.Functions.JCSYSStructure("90904F92A1A6958604634CA6E1EF8623")</f>
        <v/>
      </c>
      <c r="B41" s="3" t="s">
        <v>244</v>
      </c>
      <c r="C41" s="3">
        <v>125608</v>
      </c>
    </row>
    <row r="42" spans="1:3" ht="64.3" customHeight="1" x14ac:dyDescent="0.4">
      <c r="A42" s="4" t="str">
        <f>_xll.JChemExcel.Functions.JCSYSStructure("D88E8B2EB27E13EB3A96001692CCB1F8")</f>
        <v/>
      </c>
      <c r="B42" s="3" t="s">
        <v>245</v>
      </c>
      <c r="C42" s="3">
        <v>14982</v>
      </c>
    </row>
    <row r="43" spans="1:3" ht="64.3" customHeight="1" x14ac:dyDescent="0.4">
      <c r="A43" s="4" t="str">
        <f>_xll.JChemExcel.Functions.JCSYSStructure("C5A68B4FC3224D2E21EFF9F2B8372421")</f>
        <v/>
      </c>
      <c r="B43" s="3" t="s">
        <v>246</v>
      </c>
      <c r="C43" s="3">
        <v>442412</v>
      </c>
    </row>
    <row r="44" spans="1:3" ht="64.3" customHeight="1" x14ac:dyDescent="0.4">
      <c r="A44" s="4" t="str">
        <f>_xll.JChemExcel.Functions.JCSYSStructure("8DB145E9959EEBCE03146B7CA7BEC83F")</f>
        <v/>
      </c>
      <c r="B44" s="3" t="s">
        <v>247</v>
      </c>
      <c r="C44" s="3">
        <v>753</v>
      </c>
    </row>
    <row r="45" spans="1:3" ht="64.3" customHeight="1" x14ac:dyDescent="0.4">
      <c r="A45" s="4" t="str">
        <f>_xll.JChemExcel.Functions.JCSYSStructure("395D62EC5FAD16E210DC9E75DDBE494D")</f>
        <v/>
      </c>
      <c r="B45" s="3" t="s">
        <v>248</v>
      </c>
      <c r="C45" s="3">
        <v>107526</v>
      </c>
    </row>
    <row r="46" spans="1:3" ht="64.3" customHeight="1" x14ac:dyDescent="0.4">
      <c r="A46" s="4" t="str">
        <f>_xll.JChemExcel.Functions.JCSYSStructure("15EFE2D930E8726CECF4174DBE9D7453")</f>
        <v/>
      </c>
      <c r="B46" s="3" t="s">
        <v>249</v>
      </c>
      <c r="C46" s="3">
        <v>5464164</v>
      </c>
    </row>
    <row r="47" spans="1:3" ht="64.3" customHeight="1" x14ac:dyDescent="0.4">
      <c r="A47" s="4" t="str">
        <f>_xll.JChemExcel.Functions.JCSYSStructure("119EFD193B930DA54869582E99835CF2")</f>
        <v/>
      </c>
      <c r="B47" s="3" t="s">
        <v>250</v>
      </c>
      <c r="C47" s="3">
        <v>5984</v>
      </c>
    </row>
    <row r="48" spans="1:3" ht="64.3" customHeight="1" x14ac:dyDescent="0.4">
      <c r="A48" s="4" t="str">
        <f>_xll.JChemExcel.Functions.JCSYSStructure("1C3CD69F67E6AD4B8B42042ACA97FABB")</f>
        <v/>
      </c>
      <c r="B48" s="3" t="s">
        <v>251</v>
      </c>
      <c r="C48" s="3">
        <v>8998</v>
      </c>
    </row>
    <row r="49" spans="1:3" ht="64.3" customHeight="1" x14ac:dyDescent="0.4">
      <c r="A49" s="4" t="str">
        <f>_xll.JChemExcel.Functions.JCSYSStructure("CBFD1C7FCECFA77D82616E4B40985CBA")</f>
        <v/>
      </c>
      <c r="B49" s="3" t="s">
        <v>252</v>
      </c>
      <c r="C49" s="3">
        <v>44564217</v>
      </c>
    </row>
    <row r="50" spans="1:3" ht="64.3" customHeight="1" x14ac:dyDescent="0.4">
      <c r="A50" s="4" t="str">
        <f>_xll.JChemExcel.Functions.JCSYSStructure("06733BD5A801F26434B10A63CF382941")</f>
        <v/>
      </c>
      <c r="B50" s="3" t="s">
        <v>253</v>
      </c>
      <c r="C50" s="3">
        <v>9013</v>
      </c>
    </row>
    <row r="51" spans="1:3" ht="64.3" customHeight="1" x14ac:dyDescent="0.4">
      <c r="A51" s="4" t="str">
        <f>_xll.JChemExcel.Functions.JCSYSStructure("29FC8354DB1BE258C7B760BC361D233C")</f>
        <v/>
      </c>
      <c r="B51" s="3" t="s">
        <v>254</v>
      </c>
      <c r="C51" s="3"/>
    </row>
    <row r="52" spans="1:3" ht="64.3" customHeight="1" x14ac:dyDescent="0.4">
      <c r="A52" s="4" t="str">
        <f>_xll.JChemExcel.Functions.JCSYSStructure("3F3BDFD27FE8AD4C51CF30AF894FCEA6")</f>
        <v/>
      </c>
      <c r="B52" s="3" t="s">
        <v>255</v>
      </c>
      <c r="C52" s="3"/>
    </row>
    <row r="53" spans="1:3" ht="64.3" customHeight="1" x14ac:dyDescent="0.4">
      <c r="A53" s="4" t="str">
        <f>_xll.JChemExcel.Functions.JCSYSStructure("0160A99E93BFA69A6B00489DE5371512")</f>
        <v/>
      </c>
      <c r="B53" s="3" t="s">
        <v>256</v>
      </c>
      <c r="C53" s="3">
        <v>3372845</v>
      </c>
    </row>
    <row r="54" spans="1:3" ht="64.3" customHeight="1" x14ac:dyDescent="0.4">
      <c r="A54" s="4" t="str">
        <f>_xll.JChemExcel.Functions.JCSYSStructure("2324372490AC63662B04867774AFBCA3")</f>
        <v/>
      </c>
      <c r="B54" s="3" t="s">
        <v>257</v>
      </c>
      <c r="C54" s="3"/>
    </row>
    <row r="55" spans="1:3" ht="64.3" customHeight="1" x14ac:dyDescent="0.4">
      <c r="A55" s="4" t="str">
        <f>_xll.JChemExcel.Functions.JCSYSStructure("B16300757AD3BDF288C3F73B404FB348")</f>
        <v/>
      </c>
      <c r="B55" s="3" t="s">
        <v>258</v>
      </c>
      <c r="C55" s="3">
        <v>11074431</v>
      </c>
    </row>
    <row r="56" spans="1:3" ht="64.3" customHeight="1" x14ac:dyDescent="0.4">
      <c r="A56" s="4" t="str">
        <f>_xll.JChemExcel.Functions.JCSYSStructure("9F3F644D3CBD2CB472375B1807841CED")</f>
        <v/>
      </c>
      <c r="B56" s="3" t="s">
        <v>259</v>
      </c>
      <c r="C56" s="3">
        <v>64763</v>
      </c>
    </row>
    <row r="57" spans="1:3" ht="64.3" customHeight="1" x14ac:dyDescent="0.4">
      <c r="A57" s="4" t="str">
        <f>_xll.JChemExcel.Functions.JCSYSStructure("2CEDC0784F5E759BB7BAE5BC1EB13EA7")</f>
        <v/>
      </c>
      <c r="B57" s="3" t="s">
        <v>260</v>
      </c>
      <c r="C57" s="3"/>
    </row>
    <row r="58" spans="1:3" ht="64.3" customHeight="1" x14ac:dyDescent="0.4">
      <c r="A58" s="4" t="str">
        <f>_xll.JChemExcel.Functions.JCSYSStructure("6FFF5D8F72FD63A0EE1384A51401C677")</f>
        <v/>
      </c>
      <c r="B58" s="3" t="s">
        <v>261</v>
      </c>
      <c r="C58" s="3">
        <v>21604181</v>
      </c>
    </row>
    <row r="59" spans="1:3" ht="64.3" customHeight="1" x14ac:dyDescent="0.4">
      <c r="A59" s="4" t="str">
        <f>_xll.JChemExcel.Functions.JCSYSStructure("BA7C5C627B69E7D3A7BC996C53991D82")</f>
        <v/>
      </c>
      <c r="B59" s="3" t="s">
        <v>262</v>
      </c>
      <c r="C59" s="3">
        <v>56843846</v>
      </c>
    </row>
    <row r="60" spans="1:3" ht="64.3" customHeight="1" x14ac:dyDescent="0.4">
      <c r="A60" s="4" t="str">
        <f>_xll.JChemExcel.Functions.JCSYSStructure("C7522600FB27D980D78E6086EADD7503")</f>
        <v/>
      </c>
      <c r="B60" s="3" t="s">
        <v>263</v>
      </c>
      <c r="C60" s="3">
        <v>11074431</v>
      </c>
    </row>
    <row r="61" spans="1:3" ht="64.3" customHeight="1" x14ac:dyDescent="0.4">
      <c r="A61" s="4" t="str">
        <f>_xll.JChemExcel.Functions.JCSYSStructure("3EBE5DDB9BDD349A2C77A5655E7CFED9")</f>
        <v/>
      </c>
      <c r="B61" s="3" t="s">
        <v>264</v>
      </c>
      <c r="C61" s="3">
        <v>744412</v>
      </c>
    </row>
    <row r="62" spans="1:3" ht="64.3" customHeight="1" x14ac:dyDescent="0.4">
      <c r="A62" s="4" t="str">
        <f>_xll.JChemExcel.Functions.JCSYSStructure("574D80CCA020FB7CC0F861E41E726710")</f>
        <v/>
      </c>
      <c r="B62" s="3" t="s">
        <v>265</v>
      </c>
      <c r="C62" s="3">
        <v>126862</v>
      </c>
    </row>
    <row r="63" spans="1:3" ht="64.3" customHeight="1" x14ac:dyDescent="0.4">
      <c r="A63" s="4" t="str">
        <f>_xll.JChemExcel.Functions.JCSYSStructure("2B93F3770DEAA0F952E46971C19D6CFD")</f>
        <v/>
      </c>
      <c r="B63" s="3" t="s">
        <v>266</v>
      </c>
      <c r="C63" s="3"/>
    </row>
    <row r="64" spans="1:3" ht="64.3" customHeight="1" x14ac:dyDescent="0.4">
      <c r="A64" s="4" t="str">
        <f>_xll.JChemExcel.Functions.JCSYSStructure("02CE34E429DB9EA73BFA2438C968F27F")</f>
        <v/>
      </c>
      <c r="B64" s="3" t="s">
        <v>267</v>
      </c>
      <c r="C64" s="3">
        <v>16749736</v>
      </c>
    </row>
    <row r="65" spans="1:3" ht="64.3" customHeight="1" x14ac:dyDescent="0.4">
      <c r="A65" s="4" t="str">
        <f>_xll.JChemExcel.Functions.JCSYSStructure("A8B4811FA1F8BDE966D46B134C047756")</f>
        <v/>
      </c>
      <c r="B65" s="3" t="s">
        <v>268</v>
      </c>
      <c r="C65" s="3"/>
    </row>
    <row r="66" spans="1:3" ht="64.3" customHeight="1" x14ac:dyDescent="0.4">
      <c r="A66" s="4" t="str">
        <f>_xll.JChemExcel.Functions.JCSYSStructure("E593F123499C9F5B43F2F5A139731FD3")</f>
        <v/>
      </c>
      <c r="B66" s="3" t="s">
        <v>257</v>
      </c>
      <c r="C66" s="3"/>
    </row>
    <row r="67" spans="1:3" ht="64.3" customHeight="1" x14ac:dyDescent="0.4">
      <c r="A67" s="4" t="str">
        <f>_xll.JChemExcel.Functions.JCSYSStructure("A11F2CB2DD5F279089155E1F64AEDCA0")</f>
        <v/>
      </c>
      <c r="B67" s="3" t="s">
        <v>269</v>
      </c>
      <c r="C67" s="3">
        <v>101662048</v>
      </c>
    </row>
    <row r="68" spans="1:3" ht="64.3" customHeight="1" x14ac:dyDescent="0.4">
      <c r="A68" s="4" t="str">
        <f>_xll.JChemExcel.Functions.JCSYSStructure("E91E455256571AB69D80196F381AFB22")</f>
        <v/>
      </c>
      <c r="B68" s="3" t="s">
        <v>270</v>
      </c>
      <c r="C68" s="3">
        <v>11953917</v>
      </c>
    </row>
    <row r="69" spans="1:3" ht="64.3" customHeight="1" x14ac:dyDescent="0.4">
      <c r="A69" s="4" t="str">
        <f>_xll.JChemExcel.Functions.JCSYSStructure("026F8AACB02D4B6379718F3C7DA5A1BA")</f>
        <v/>
      </c>
      <c r="B69" s="3" t="s">
        <v>271</v>
      </c>
      <c r="C69" s="3">
        <v>21626459</v>
      </c>
    </row>
    <row r="70" spans="1:3" ht="64.3" customHeight="1" x14ac:dyDescent="0.4">
      <c r="A70" s="4" t="str">
        <f>_xll.JChemExcel.Functions.JCSYSStructure("B168F2C41F21A4F8FD954C677CFAD0B1")</f>
        <v/>
      </c>
      <c r="B70" s="3" t="s">
        <v>272</v>
      </c>
      <c r="C70" s="3"/>
    </row>
    <row r="71" spans="1:3" ht="64.3" customHeight="1" x14ac:dyDescent="0.4">
      <c r="A71" s="4" t="str">
        <f>_xll.JChemExcel.Functions.JCSYSStructure("60AA5FD0FB3E9E2E43AD8301735F3E68")</f>
        <v/>
      </c>
      <c r="B71" s="3" t="s">
        <v>216</v>
      </c>
      <c r="C71" s="3">
        <v>71307460</v>
      </c>
    </row>
    <row r="72" spans="1:3" ht="64.3" customHeight="1" x14ac:dyDescent="0.4">
      <c r="A72" s="4" t="str">
        <f>_xll.JChemExcel.Functions.JCSYSStructure("CD5E19E0543C691C59A83A623C788C95")</f>
        <v/>
      </c>
      <c r="B72" s="3" t="s">
        <v>273</v>
      </c>
      <c r="C72" s="3">
        <v>6857683</v>
      </c>
    </row>
    <row r="73" spans="1:3" ht="64.3" customHeight="1" x14ac:dyDescent="0.4">
      <c r="A73" s="4" t="str">
        <f>_xll.JChemExcel.Functions.JCSYSStructure("661B68F6379971066810E92C2AC199B9")</f>
        <v/>
      </c>
      <c r="B73" s="3" t="s">
        <v>274</v>
      </c>
      <c r="C73" s="3"/>
    </row>
    <row r="74" spans="1:3" ht="64.3" customHeight="1" x14ac:dyDescent="0.4">
      <c r="A74" s="4" t="str">
        <f>_xll.JChemExcel.Functions.JCSYSStructure("082998099E76B09DF9472060484FE558")</f>
        <v/>
      </c>
      <c r="B74" s="3" t="s">
        <v>275</v>
      </c>
      <c r="C74" s="3"/>
    </row>
    <row r="75" spans="1:3" ht="64.3" customHeight="1" x14ac:dyDescent="0.4">
      <c r="A75" s="4" t="str">
        <f>_xll.JChemExcel.Functions.JCSYSStructure("4292448B3BE9E4FEFC742B4D18388D7A")</f>
        <v/>
      </c>
      <c r="B75" s="3" t="s">
        <v>276</v>
      </c>
      <c r="C75" s="3">
        <v>44575936</v>
      </c>
    </row>
    <row r="76" spans="1:3" ht="64.3" customHeight="1" x14ac:dyDescent="0.4">
      <c r="A76" s="4" t="str">
        <f>_xll.JChemExcel.Functions.JCSYSStructure("089E43D47E76BBD213D821641E7CF11B")</f>
        <v/>
      </c>
      <c r="B76" s="3" t="s">
        <v>277</v>
      </c>
      <c r="C76" s="3">
        <v>101616458</v>
      </c>
    </row>
    <row r="77" spans="1:3" ht="64.3" customHeight="1" x14ac:dyDescent="0.4">
      <c r="A77" s="4" t="str">
        <f>_xll.JChemExcel.Functions.JCSYSStructure("BCDD69FC9170DFD18D4F03BE7A3E3E11")</f>
        <v/>
      </c>
      <c r="B77" s="3" t="s">
        <v>255</v>
      </c>
      <c r="C77" s="3">
        <v>3036134</v>
      </c>
    </row>
    <row r="78" spans="1:3" ht="64.3" customHeight="1" x14ac:dyDescent="0.4">
      <c r="A78" s="4" t="str">
        <f>_xll.JChemExcel.Functions.JCSYSStructure("9DFCC909834B82042CCCC47607DE74FD")</f>
        <v/>
      </c>
      <c r="B78" s="3" t="s">
        <v>254</v>
      </c>
      <c r="C78" s="3"/>
    </row>
    <row r="79" spans="1:3" ht="64.3" customHeight="1" x14ac:dyDescent="0.4">
      <c r="A79" s="4" t="str">
        <f>_xll.JChemExcel.Functions.JCSYSStructure("6FFF5D8F72FD63A0EE1384A51401C677")</f>
        <v/>
      </c>
      <c r="B79" s="3" t="s">
        <v>261</v>
      </c>
      <c r="C79" s="3">
        <v>21604181</v>
      </c>
    </row>
    <row r="80" spans="1:3" ht="64.3" customHeight="1" x14ac:dyDescent="0.4">
      <c r="A80" s="4" t="str">
        <f>_xll.JChemExcel.Functions.JCSYSStructure("0BEB8C80C5A57C101729ED09099E35FB")</f>
        <v/>
      </c>
      <c r="B80" s="3" t="s">
        <v>260</v>
      </c>
      <c r="C80" s="3">
        <v>101922021</v>
      </c>
    </row>
    <row r="81" spans="1:3" ht="64.3" customHeight="1" x14ac:dyDescent="0.4">
      <c r="A81" s="4" t="str">
        <f>_xll.JChemExcel.Functions.JCSYSStructure("FCB2CC926BF0D8145FBE6890FB004F03")</f>
        <v/>
      </c>
      <c r="B81" s="3" t="s">
        <v>278</v>
      </c>
      <c r="C81" s="3"/>
    </row>
    <row r="82" spans="1:3" ht="64.3" customHeight="1" x14ac:dyDescent="0.4">
      <c r="A82" s="4" t="str">
        <f>_xll.JChemExcel.Functions.JCSYSStructure("A25F97BF9A8A497BD72B57B75E7000C3")</f>
        <v/>
      </c>
      <c r="B82" s="3" t="s">
        <v>279</v>
      </c>
      <c r="C82" s="3">
        <v>101218342</v>
      </c>
    </row>
    <row r="83" spans="1:3" ht="64.3" customHeight="1" x14ac:dyDescent="0.4">
      <c r="A83" s="4" t="str">
        <f>_xll.JChemExcel.Functions.JCSYSStructure("9FBB0B152B6B34CF3204C75940135941")</f>
        <v/>
      </c>
      <c r="B83" s="3" t="s">
        <v>280</v>
      </c>
      <c r="C83" s="3">
        <v>101218343</v>
      </c>
    </row>
    <row r="84" spans="1:3" ht="64.3" customHeight="1" x14ac:dyDescent="0.4">
      <c r="A84" s="4" t="str">
        <f>_xll.JChemExcel.Functions.JCSYSStructure("14E788B8E5495CA664515EF2BBF5FB91")</f>
        <v/>
      </c>
      <c r="B84" s="3" t="s">
        <v>281</v>
      </c>
      <c r="C84" s="3">
        <v>195343</v>
      </c>
    </row>
    <row r="85" spans="1:3" ht="64.3" customHeight="1" x14ac:dyDescent="0.4">
      <c r="A85" s="4" t="str">
        <f>_xll.JChemExcel.Functions.JCSYSStructure("AF8BCED1F5A3F07D979BA769A9E44542")</f>
        <v/>
      </c>
      <c r="B85" s="3" t="s">
        <v>282</v>
      </c>
      <c r="C85" s="3">
        <v>195342</v>
      </c>
    </row>
    <row r="86" spans="1:3" ht="64.3" customHeight="1" x14ac:dyDescent="0.4">
      <c r="A86" s="4" t="str">
        <f>_xll.JChemExcel.Functions.JCSYSStructure("5BC4E7711017EB7DBF9D094952032A3C")</f>
        <v/>
      </c>
      <c r="B86" s="3" t="s">
        <v>283</v>
      </c>
      <c r="C86" s="3"/>
    </row>
    <row r="87" spans="1:3" ht="64.3" customHeight="1" x14ac:dyDescent="0.4">
      <c r="A87" s="4" t="str">
        <f>_xll.JChemExcel.Functions.JCSYSStructure("DAAAF06DB5B2AB7C2310B121DA89A7D3")</f>
        <v/>
      </c>
      <c r="B87" s="3" t="s">
        <v>284</v>
      </c>
      <c r="C87" s="3"/>
    </row>
    <row r="88" spans="1:3" ht="64.3" customHeight="1" x14ac:dyDescent="0.4">
      <c r="A88" s="4" t="str">
        <f>_xll.JChemExcel.Functions.JCSYSStructure("D9B789B336BE092EDBF451F18D548F68")</f>
        <v/>
      </c>
      <c r="B88" s="3" t="s">
        <v>285</v>
      </c>
      <c r="C88" s="3"/>
    </row>
    <row r="89" spans="1:3" ht="64.3" customHeight="1" x14ac:dyDescent="0.4">
      <c r="A89" s="4" t="str">
        <f>_xll.JChemExcel.Functions.JCSYSStructure("529D3058876E1D2020DB777BC3EF0CFF")</f>
        <v/>
      </c>
      <c r="B89" s="3" t="s">
        <v>286</v>
      </c>
      <c r="C89" s="3"/>
    </row>
    <row r="90" spans="1:3" ht="64.3" customHeight="1" x14ac:dyDescent="0.4">
      <c r="A90" s="4" t="str">
        <f>_xll.JChemExcel.Functions.JCSYSStructure("94102F1FAC11B4435518BF4E06708C6A")</f>
        <v/>
      </c>
      <c r="B90" s="3" t="s">
        <v>287</v>
      </c>
      <c r="C90" s="3">
        <v>192588</v>
      </c>
    </row>
    <row r="91" spans="1:3" ht="64.3" customHeight="1" x14ac:dyDescent="0.4">
      <c r="A91" s="4" t="str">
        <f>_xll.JChemExcel.Functions.JCSYSStructure("18DC031273819D12375E33D0C0A557D0")</f>
        <v/>
      </c>
      <c r="B91" s="3" t="s">
        <v>288</v>
      </c>
      <c r="C91" s="3"/>
    </row>
    <row r="92" spans="1:3" ht="64.3" customHeight="1" x14ac:dyDescent="0.4">
      <c r="A92" s="4" t="str">
        <f>_xll.JChemExcel.Functions.JCSYSStructure("3F969DB1AFCA4256AAD1697E22628287")</f>
        <v/>
      </c>
      <c r="B92" s="3" t="s">
        <v>289</v>
      </c>
      <c r="C92" s="3"/>
    </row>
    <row r="93" spans="1:3" ht="64.3" customHeight="1" x14ac:dyDescent="0.4">
      <c r="A93" s="4" t="str">
        <f>_xll.JChemExcel.Functions.JCSYSStructure("80D913AE089641253566EC2FF23803C8")</f>
        <v/>
      </c>
      <c r="B93" s="3" t="s">
        <v>290</v>
      </c>
      <c r="C93" s="3"/>
    </row>
    <row r="94" spans="1:3" ht="64.3" customHeight="1" x14ac:dyDescent="0.4">
      <c r="A94" s="4" t="str">
        <f>_xll.JChemExcel.Functions.JCSYSStructure("49F49EB548C442E51F86C733AC278D1A")</f>
        <v/>
      </c>
      <c r="B94" s="3" t="s">
        <v>291</v>
      </c>
      <c r="C94" s="3"/>
    </row>
    <row r="95" spans="1:3" ht="64.3" customHeight="1" x14ac:dyDescent="0.4">
      <c r="A95" s="4" t="str">
        <f>_xll.JChemExcel.Functions.JCSYSStructure("666B6A12EB4233EFC6F069AA628DF9CB")</f>
        <v/>
      </c>
      <c r="B95" s="3" t="s">
        <v>292</v>
      </c>
      <c r="C95" s="3"/>
    </row>
    <row r="96" spans="1:3" ht="64.3" customHeight="1" x14ac:dyDescent="0.4">
      <c r="A96" s="4" t="str">
        <f>_xll.JChemExcel.Functions.JCSYSStructure("37EBA93EC8F202E069057C5E77C4F58D")</f>
        <v/>
      </c>
      <c r="B96" s="3" t="s">
        <v>293</v>
      </c>
      <c r="C96" s="3"/>
    </row>
    <row r="97" spans="1:3" ht="64.3" customHeight="1" x14ac:dyDescent="0.4">
      <c r="A97" s="4" t="str">
        <f>_xll.JChemExcel.Functions.JCSYSStructure("5D6616F44314A5ECF783BE038FBC6E55")</f>
        <v/>
      </c>
      <c r="B97" s="3" t="s">
        <v>294</v>
      </c>
      <c r="C97" s="3"/>
    </row>
    <row r="98" spans="1:3" ht="64.3" customHeight="1" x14ac:dyDescent="0.4">
      <c r="A98" s="4" t="str">
        <f>_xll.JChemExcel.Functions.JCSYSStructure("7B55D15BCB2B60D9258EE525DCFC5371")</f>
        <v/>
      </c>
      <c r="B98" s="3" t="s">
        <v>295</v>
      </c>
      <c r="C98" s="3">
        <v>9860847</v>
      </c>
    </row>
    <row r="99" spans="1:3" ht="64.3" customHeight="1" x14ac:dyDescent="0.4">
      <c r="A99" s="4" t="str">
        <f>_xll.JChemExcel.Functions.JCSYSStructure("E71439A39DFA6D046B7AB17705AC90F4")</f>
        <v/>
      </c>
      <c r="B99" s="3" t="s">
        <v>296</v>
      </c>
      <c r="C99" s="3"/>
    </row>
    <row r="100" spans="1:3" ht="64.3" customHeight="1" x14ac:dyDescent="0.4">
      <c r="A100" s="4" t="str">
        <f>_xll.JChemExcel.Functions.JCSYSStructure("5E36896FBD3454FED2DF0E5E89668B84")</f>
        <v/>
      </c>
      <c r="B100" s="3" t="s">
        <v>297</v>
      </c>
      <c r="C100" s="3"/>
    </row>
    <row r="101" spans="1:3" ht="64.3" customHeight="1" x14ac:dyDescent="0.4">
      <c r="A101" s="4" t="str">
        <f>_xll.JChemExcel.Functions.JCSYSStructure("8BF9E853D005B194D5A4F043932BB9B5")</f>
        <v/>
      </c>
      <c r="B101" s="3" t="s">
        <v>298</v>
      </c>
      <c r="C101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__JChemStructureSheet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DiPizio</dc:creator>
  <cp:lastModifiedBy>DiPizio</cp:lastModifiedBy>
  <dcterms:created xsi:type="dcterms:W3CDTF">2019-02-13T16:15:39Z</dcterms:created>
  <dcterms:modified xsi:type="dcterms:W3CDTF">2019-02-13T16:19:29Z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JChemExcelWorkbookGUID">
    <vt:lpwstr>f9b256e0-0ab2-4bb3-b5ea-8d9c39b86f6f</vt:lpwstr>
  </property>
  <property fmtid="{D5CDD505-2E9C-101B-9397-08002B2CF9AE}" pid="3" name="JChemExcelVersion">
    <vt:lpwstr>5.4.1</vt:lpwstr>
  </property>
</Properties>
</file>