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tiff" ContentType="image/tif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/>
  <mc:AlternateContent xmlns:mc="http://schemas.openxmlformats.org/markup-compatibility/2006">
    <mc:Choice Requires="x15">
      <x15ac:absPath xmlns:x15ac="http://schemas.microsoft.com/office/spreadsheetml/2010/11/ac" url="W:\Publikationen\19 cGAS screening\Supplementary Materials\"/>
    </mc:Choice>
  </mc:AlternateContent>
  <bookViews>
    <workbookView xWindow="0" yWindow="0" windowWidth="19725" windowHeight="9600" activeTab="1"/>
  </bookViews>
  <sheets>
    <sheet name="hs" sheetId="5" r:id="rId1"/>
    <sheet name="fl hs" sheetId="14" r:id="rId2"/>
    <sheet name="ep" sheetId="2" r:id="rId3"/>
    <sheet name="hg" sheetId="11" r:id="rId4"/>
    <sheet name="mm" sheetId="15" r:id="rId5"/>
    <sheet name="mmG379W" sheetId="8" r:id="rId6"/>
    <sheet name="hl" sheetId="6" r:id="rId7"/>
    <sheet name="dr" sheetId="16" r:id="rId8"/>
    <sheet name="sa" sheetId="9" r:id="rId9"/>
    <sheet name="standards" sheetId="3" r:id="rId10"/>
    <sheet name="LC-MS" sheetId="18" r:id="rId11"/>
    <sheet name="SDS-PAGE" sheetId="17" r:id="rId12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K68" i="16" l="1"/>
  <c r="K67" i="16"/>
  <c r="K66" i="16"/>
  <c r="K65" i="16"/>
  <c r="K64" i="16"/>
  <c r="K63" i="16"/>
  <c r="K62" i="16"/>
  <c r="K61" i="16"/>
  <c r="K60" i="16"/>
  <c r="K59" i="16"/>
  <c r="K58" i="16"/>
  <c r="K51" i="16"/>
  <c r="K50" i="16"/>
  <c r="K49" i="16"/>
  <c r="K48" i="16"/>
  <c r="K47" i="16"/>
  <c r="K46" i="16"/>
  <c r="K45" i="16"/>
  <c r="K44" i="16"/>
  <c r="K43" i="16"/>
  <c r="K42" i="16"/>
  <c r="K41" i="16"/>
  <c r="K25" i="16"/>
  <c r="K26" i="16"/>
  <c r="N9" i="16" s="1"/>
  <c r="K27" i="16"/>
  <c r="M10" i="16" s="1"/>
  <c r="K28" i="16"/>
  <c r="K29" i="16"/>
  <c r="K30" i="16"/>
  <c r="M13" i="16" s="1"/>
  <c r="K31" i="16"/>
  <c r="K32" i="16"/>
  <c r="N15" i="16" s="1"/>
  <c r="K33" i="16"/>
  <c r="M16" i="16" s="1"/>
  <c r="K34" i="16"/>
  <c r="K24" i="16"/>
  <c r="N7" i="16" s="1"/>
  <c r="I68" i="16"/>
  <c r="I67" i="16"/>
  <c r="I66" i="16"/>
  <c r="I65" i="16"/>
  <c r="I64" i="16"/>
  <c r="I63" i="16"/>
  <c r="I62" i="16"/>
  <c r="I61" i="16"/>
  <c r="I60" i="16"/>
  <c r="I59" i="16"/>
  <c r="I58" i="16"/>
  <c r="I51" i="16"/>
  <c r="I50" i="16"/>
  <c r="I49" i="16"/>
  <c r="I48" i="16"/>
  <c r="K14" i="16" s="1"/>
  <c r="I47" i="16"/>
  <c r="I46" i="16"/>
  <c r="I45" i="16"/>
  <c r="I44" i="16"/>
  <c r="I43" i="16"/>
  <c r="I42" i="16"/>
  <c r="I41" i="16"/>
  <c r="I25" i="16"/>
  <c r="I26" i="16"/>
  <c r="J9" i="16" s="1"/>
  <c r="I27" i="16"/>
  <c r="I28" i="16"/>
  <c r="I29" i="16"/>
  <c r="J12" i="16" s="1"/>
  <c r="I30" i="16"/>
  <c r="I31" i="16"/>
  <c r="I32" i="16"/>
  <c r="J15" i="16" s="1"/>
  <c r="I33" i="16"/>
  <c r="K16" i="16" s="1"/>
  <c r="I34" i="16"/>
  <c r="I24" i="16"/>
  <c r="G68" i="16"/>
  <c r="G67" i="16"/>
  <c r="G66" i="16"/>
  <c r="G65" i="16"/>
  <c r="G64" i="16"/>
  <c r="G63" i="16"/>
  <c r="G62" i="16"/>
  <c r="G61" i="16"/>
  <c r="G60" i="16"/>
  <c r="G59" i="16"/>
  <c r="G58" i="16"/>
  <c r="G51" i="16"/>
  <c r="G50" i="16"/>
  <c r="G49" i="16"/>
  <c r="G48" i="16"/>
  <c r="H14" i="16" s="1"/>
  <c r="G47" i="16"/>
  <c r="G46" i="16"/>
  <c r="G45" i="16"/>
  <c r="G44" i="16"/>
  <c r="G43" i="16"/>
  <c r="G42" i="16"/>
  <c r="G8" i="16" s="1"/>
  <c r="G41" i="16"/>
  <c r="G25" i="16"/>
  <c r="G26" i="16"/>
  <c r="G27" i="16"/>
  <c r="G28" i="16"/>
  <c r="G29" i="16"/>
  <c r="G30" i="16"/>
  <c r="G13" i="16" s="1"/>
  <c r="G31" i="16"/>
  <c r="G32" i="16"/>
  <c r="G33" i="16"/>
  <c r="G34" i="16"/>
  <c r="G24" i="16"/>
  <c r="L17" i="16"/>
  <c r="I17" i="16"/>
  <c r="F17" i="16"/>
  <c r="N16" i="16"/>
  <c r="L16" i="16"/>
  <c r="I16" i="16"/>
  <c r="F16" i="16"/>
  <c r="L15" i="16"/>
  <c r="I15" i="16"/>
  <c r="F15" i="16"/>
  <c r="L14" i="16"/>
  <c r="I14" i="16"/>
  <c r="F14" i="16"/>
  <c r="L13" i="16"/>
  <c r="I13" i="16"/>
  <c r="F13" i="16"/>
  <c r="M12" i="16"/>
  <c r="L12" i="16"/>
  <c r="I12" i="16"/>
  <c r="F12" i="16"/>
  <c r="L11" i="16"/>
  <c r="I11" i="16"/>
  <c r="F11" i="16"/>
  <c r="L10" i="16"/>
  <c r="I10" i="16"/>
  <c r="F10" i="16"/>
  <c r="L9" i="16"/>
  <c r="I9" i="16"/>
  <c r="F9" i="16"/>
  <c r="M8" i="16"/>
  <c r="L8" i="16"/>
  <c r="I8" i="16"/>
  <c r="F8" i="16"/>
  <c r="L7" i="16"/>
  <c r="I7" i="16"/>
  <c r="F7" i="16"/>
  <c r="K68" i="15"/>
  <c r="K67" i="15"/>
  <c r="K66" i="15"/>
  <c r="K65" i="15"/>
  <c r="K64" i="15"/>
  <c r="K63" i="15"/>
  <c r="K62" i="15"/>
  <c r="K61" i="15"/>
  <c r="K60" i="15"/>
  <c r="K59" i="15"/>
  <c r="K58" i="15"/>
  <c r="K51" i="15"/>
  <c r="K50" i="15"/>
  <c r="K49" i="15"/>
  <c r="K48" i="15"/>
  <c r="K47" i="15"/>
  <c r="K46" i="15"/>
  <c r="K45" i="15"/>
  <c r="K44" i="15"/>
  <c r="K43" i="15"/>
  <c r="K42" i="15"/>
  <c r="K41" i="15"/>
  <c r="K25" i="15"/>
  <c r="K26" i="15"/>
  <c r="K27" i="15"/>
  <c r="M10" i="15" s="1"/>
  <c r="K28" i="15"/>
  <c r="K29" i="15"/>
  <c r="K30" i="15"/>
  <c r="N13" i="15" s="1"/>
  <c r="K31" i="15"/>
  <c r="K32" i="15"/>
  <c r="K33" i="15"/>
  <c r="N16" i="15" s="1"/>
  <c r="K34" i="15"/>
  <c r="K24" i="15"/>
  <c r="M7" i="15" s="1"/>
  <c r="I68" i="15"/>
  <c r="I67" i="15"/>
  <c r="I66" i="15"/>
  <c r="I65" i="15"/>
  <c r="I64" i="15"/>
  <c r="I63" i="15"/>
  <c r="I62" i="15"/>
  <c r="I61" i="15"/>
  <c r="I60" i="15"/>
  <c r="I59" i="15"/>
  <c r="I58" i="15"/>
  <c r="I51" i="15"/>
  <c r="I50" i="15"/>
  <c r="I49" i="15"/>
  <c r="I48" i="15"/>
  <c r="I47" i="15"/>
  <c r="I46" i="15"/>
  <c r="I45" i="15"/>
  <c r="I44" i="15"/>
  <c r="I43" i="15"/>
  <c r="I42" i="15"/>
  <c r="I41" i="15"/>
  <c r="K7" i="15" s="1"/>
  <c r="I25" i="15"/>
  <c r="I26" i="15"/>
  <c r="I27" i="15"/>
  <c r="I28" i="15"/>
  <c r="I29" i="15"/>
  <c r="I30" i="15"/>
  <c r="K13" i="15" s="1"/>
  <c r="I31" i="15"/>
  <c r="I32" i="15"/>
  <c r="I33" i="15"/>
  <c r="K16" i="15" s="1"/>
  <c r="I34" i="15"/>
  <c r="I24" i="15"/>
  <c r="G68" i="15"/>
  <c r="G67" i="15"/>
  <c r="G66" i="15"/>
  <c r="G65" i="15"/>
  <c r="G64" i="15"/>
  <c r="H13" i="15" s="1"/>
  <c r="G63" i="15"/>
  <c r="G62" i="15"/>
  <c r="G61" i="15"/>
  <c r="G60" i="15"/>
  <c r="G59" i="15"/>
  <c r="G58" i="15"/>
  <c r="G51" i="15"/>
  <c r="G50" i="15"/>
  <c r="G49" i="15"/>
  <c r="G48" i="15"/>
  <c r="G47" i="15"/>
  <c r="G46" i="15"/>
  <c r="G45" i="15"/>
  <c r="G44" i="15"/>
  <c r="G43" i="15"/>
  <c r="G42" i="15"/>
  <c r="G41" i="15"/>
  <c r="G25" i="15"/>
  <c r="G26" i="15"/>
  <c r="G27" i="15"/>
  <c r="G28" i="15"/>
  <c r="G29" i="15"/>
  <c r="G30" i="15"/>
  <c r="G31" i="15"/>
  <c r="G32" i="15"/>
  <c r="G33" i="15"/>
  <c r="G34" i="15"/>
  <c r="G24" i="15"/>
  <c r="L17" i="15"/>
  <c r="I17" i="15"/>
  <c r="F17" i="15"/>
  <c r="M16" i="15"/>
  <c r="L16" i="15"/>
  <c r="I16" i="15"/>
  <c r="F16" i="15"/>
  <c r="L15" i="15"/>
  <c r="I15" i="15"/>
  <c r="F15" i="15"/>
  <c r="L14" i="15"/>
  <c r="K14" i="15"/>
  <c r="I14" i="15"/>
  <c r="F14" i="15"/>
  <c r="L13" i="15"/>
  <c r="I13" i="15"/>
  <c r="F13" i="15"/>
  <c r="L12" i="15"/>
  <c r="I12" i="15"/>
  <c r="F12" i="15"/>
  <c r="L11" i="15"/>
  <c r="I11" i="15"/>
  <c r="F11" i="15"/>
  <c r="L10" i="15"/>
  <c r="K10" i="15"/>
  <c r="I10" i="15"/>
  <c r="F10" i="15"/>
  <c r="L9" i="15"/>
  <c r="I9" i="15"/>
  <c r="F9" i="15"/>
  <c r="L8" i="15"/>
  <c r="I8" i="15"/>
  <c r="F8" i="15"/>
  <c r="L7" i="15"/>
  <c r="I7" i="15"/>
  <c r="F7" i="15"/>
  <c r="K42" i="14"/>
  <c r="K43" i="14"/>
  <c r="K44" i="14"/>
  <c r="K45" i="14"/>
  <c r="K46" i="14"/>
  <c r="K47" i="14"/>
  <c r="K48" i="14"/>
  <c r="K49" i="14"/>
  <c r="K50" i="14"/>
  <c r="K51" i="14"/>
  <c r="K41" i="14"/>
  <c r="I68" i="14"/>
  <c r="I67" i="14"/>
  <c r="I66" i="14"/>
  <c r="I65" i="14"/>
  <c r="I64" i="14"/>
  <c r="I63" i="14"/>
  <c r="I62" i="14"/>
  <c r="I61" i="14"/>
  <c r="I60" i="14"/>
  <c r="I59" i="14"/>
  <c r="I58" i="14"/>
  <c r="I51" i="14"/>
  <c r="I50" i="14"/>
  <c r="I49" i="14"/>
  <c r="I48" i="14"/>
  <c r="I47" i="14"/>
  <c r="I46" i="14"/>
  <c r="I45" i="14"/>
  <c r="K11" i="14" s="1"/>
  <c r="I44" i="14"/>
  <c r="I43" i="14"/>
  <c r="I42" i="14"/>
  <c r="I41" i="14"/>
  <c r="I25" i="14"/>
  <c r="I26" i="14"/>
  <c r="I27" i="14"/>
  <c r="I28" i="14"/>
  <c r="I29" i="14"/>
  <c r="I30" i="14"/>
  <c r="K13" i="14" s="1"/>
  <c r="I31" i="14"/>
  <c r="I32" i="14"/>
  <c r="I33" i="14"/>
  <c r="K16" i="14" s="1"/>
  <c r="I34" i="14"/>
  <c r="I24" i="14"/>
  <c r="J7" i="14" s="1"/>
  <c r="G68" i="14"/>
  <c r="G67" i="14"/>
  <c r="G66" i="14"/>
  <c r="G65" i="14"/>
  <c r="G64" i="14"/>
  <c r="G63" i="14"/>
  <c r="G62" i="14"/>
  <c r="G61" i="14"/>
  <c r="G60" i="14"/>
  <c r="G59" i="14"/>
  <c r="G58" i="14"/>
  <c r="G51" i="14"/>
  <c r="G50" i="14"/>
  <c r="G49" i="14"/>
  <c r="G48" i="14"/>
  <c r="G47" i="14"/>
  <c r="G46" i="14"/>
  <c r="G45" i="14"/>
  <c r="G44" i="14"/>
  <c r="G43" i="14"/>
  <c r="G42" i="14"/>
  <c r="G41" i="14"/>
  <c r="G25" i="14"/>
  <c r="G26" i="14"/>
  <c r="G27" i="14"/>
  <c r="G28" i="14"/>
  <c r="G29" i="14"/>
  <c r="G30" i="14"/>
  <c r="G31" i="14"/>
  <c r="G32" i="14"/>
  <c r="G33" i="14"/>
  <c r="G34" i="14"/>
  <c r="G24" i="14"/>
  <c r="K68" i="14"/>
  <c r="K67" i="14"/>
  <c r="K66" i="14"/>
  <c r="K65" i="14"/>
  <c r="K64" i="14"/>
  <c r="K63" i="14"/>
  <c r="K62" i="14"/>
  <c r="K61" i="14"/>
  <c r="K60" i="14"/>
  <c r="K59" i="14"/>
  <c r="K58" i="14"/>
  <c r="J15" i="14"/>
  <c r="K34" i="14"/>
  <c r="K33" i="14"/>
  <c r="N16" i="14" s="1"/>
  <c r="K32" i="14"/>
  <c r="K31" i="14"/>
  <c r="K30" i="14"/>
  <c r="K29" i="14"/>
  <c r="K28" i="14"/>
  <c r="K27" i="14"/>
  <c r="K26" i="14"/>
  <c r="K25" i="14"/>
  <c r="N8" i="14" s="1"/>
  <c r="K24" i="14"/>
  <c r="M7" i="14" s="1"/>
  <c r="L17" i="14"/>
  <c r="I17" i="14"/>
  <c r="F17" i="14"/>
  <c r="L16" i="14"/>
  <c r="I16" i="14"/>
  <c r="F16" i="14"/>
  <c r="L15" i="14"/>
  <c r="I15" i="14"/>
  <c r="F15" i="14"/>
  <c r="L14" i="14"/>
  <c r="I14" i="14"/>
  <c r="F14" i="14"/>
  <c r="L13" i="14"/>
  <c r="I13" i="14"/>
  <c r="F13" i="14"/>
  <c r="L12" i="14"/>
  <c r="I12" i="14"/>
  <c r="F12" i="14"/>
  <c r="L11" i="14"/>
  <c r="I11" i="14"/>
  <c r="F11" i="14"/>
  <c r="L10" i="14"/>
  <c r="I10" i="14"/>
  <c r="F10" i="14"/>
  <c r="L9" i="14"/>
  <c r="I9" i="14"/>
  <c r="F9" i="14"/>
  <c r="L8" i="14"/>
  <c r="I8" i="14"/>
  <c r="F8" i="14"/>
  <c r="L7" i="14"/>
  <c r="I7" i="14"/>
  <c r="F7" i="14"/>
  <c r="K59" i="11"/>
  <c r="K60" i="11"/>
  <c r="K61" i="11"/>
  <c r="K62" i="11"/>
  <c r="K63" i="11"/>
  <c r="K64" i="11"/>
  <c r="K65" i="11"/>
  <c r="K66" i="11"/>
  <c r="K67" i="11"/>
  <c r="K68" i="11"/>
  <c r="K58" i="11"/>
  <c r="K42" i="11"/>
  <c r="K43" i="11"/>
  <c r="K44" i="11"/>
  <c r="K45" i="11"/>
  <c r="M11" i="11" s="1"/>
  <c r="K46" i="11"/>
  <c r="K47" i="11"/>
  <c r="K48" i="11"/>
  <c r="K49" i="11"/>
  <c r="K50" i="11"/>
  <c r="K51" i="11"/>
  <c r="K41" i="11"/>
  <c r="K25" i="11"/>
  <c r="M8" i="11" s="1"/>
  <c r="K26" i="11"/>
  <c r="K27" i="11"/>
  <c r="M10" i="11" s="1"/>
  <c r="K28" i="11"/>
  <c r="K29" i="11"/>
  <c r="K30" i="11"/>
  <c r="K31" i="11"/>
  <c r="M14" i="11" s="1"/>
  <c r="K32" i="11"/>
  <c r="K33" i="11"/>
  <c r="K34" i="11"/>
  <c r="K24" i="11"/>
  <c r="M7" i="11" s="1"/>
  <c r="I68" i="11"/>
  <c r="I67" i="11"/>
  <c r="I66" i="11"/>
  <c r="I65" i="11"/>
  <c r="I64" i="11"/>
  <c r="I63" i="11"/>
  <c r="I62" i="11"/>
  <c r="I61" i="11"/>
  <c r="I60" i="11"/>
  <c r="I59" i="11"/>
  <c r="I58" i="11"/>
  <c r="I42" i="11"/>
  <c r="I43" i="11"/>
  <c r="I44" i="11"/>
  <c r="I45" i="11"/>
  <c r="I46" i="11"/>
  <c r="I47" i="11"/>
  <c r="I48" i="11"/>
  <c r="I49" i="11"/>
  <c r="I50" i="11"/>
  <c r="I51" i="11"/>
  <c r="I41" i="11"/>
  <c r="I25" i="11"/>
  <c r="I26" i="11"/>
  <c r="I27" i="11"/>
  <c r="I28" i="11"/>
  <c r="I29" i="11"/>
  <c r="J12" i="11" s="1"/>
  <c r="I30" i="11"/>
  <c r="I31" i="11"/>
  <c r="I32" i="11"/>
  <c r="I33" i="11"/>
  <c r="J16" i="11" s="1"/>
  <c r="I34" i="11"/>
  <c r="I24" i="11"/>
  <c r="G68" i="11"/>
  <c r="G67" i="11"/>
  <c r="G66" i="11"/>
  <c r="G65" i="11"/>
  <c r="G64" i="11"/>
  <c r="G63" i="11"/>
  <c r="G62" i="11"/>
  <c r="G61" i="11"/>
  <c r="G60" i="11"/>
  <c r="G59" i="11"/>
  <c r="G58" i="11"/>
  <c r="G42" i="11"/>
  <c r="G43" i="11"/>
  <c r="G44" i="11"/>
  <c r="G45" i="11"/>
  <c r="G46" i="11"/>
  <c r="G47" i="11"/>
  <c r="G48" i="11"/>
  <c r="G49" i="11"/>
  <c r="G50" i="11"/>
  <c r="G51" i="11"/>
  <c r="G41" i="11"/>
  <c r="G25" i="11"/>
  <c r="G26" i="11"/>
  <c r="G27" i="11"/>
  <c r="G28" i="11"/>
  <c r="G29" i="11"/>
  <c r="G30" i="11"/>
  <c r="G31" i="11"/>
  <c r="G32" i="11"/>
  <c r="G33" i="11"/>
  <c r="G34" i="11"/>
  <c r="G24" i="11"/>
  <c r="K16" i="11"/>
  <c r="L17" i="11"/>
  <c r="I17" i="11"/>
  <c r="F17" i="11"/>
  <c r="L16" i="11"/>
  <c r="I16" i="11"/>
  <c r="F16" i="11"/>
  <c r="L15" i="11"/>
  <c r="I15" i="11"/>
  <c r="F15" i="11"/>
  <c r="L14" i="11"/>
  <c r="I14" i="11"/>
  <c r="F14" i="11"/>
  <c r="L13" i="11"/>
  <c r="I13" i="11"/>
  <c r="F13" i="11"/>
  <c r="L12" i="11"/>
  <c r="I12" i="11"/>
  <c r="F12" i="11"/>
  <c r="L11" i="11"/>
  <c r="I11" i="11"/>
  <c r="F11" i="11"/>
  <c r="L10" i="11"/>
  <c r="J10" i="11"/>
  <c r="I10" i="11"/>
  <c r="F10" i="11"/>
  <c r="L9" i="11"/>
  <c r="I9" i="11"/>
  <c r="F9" i="11"/>
  <c r="N8" i="11"/>
  <c r="L8" i="11"/>
  <c r="I8" i="11"/>
  <c r="F8" i="11"/>
  <c r="L7" i="11"/>
  <c r="I7" i="11"/>
  <c r="F7" i="11"/>
  <c r="K59" i="9"/>
  <c r="K60" i="9"/>
  <c r="K61" i="9"/>
  <c r="K62" i="9"/>
  <c r="K63" i="9"/>
  <c r="K64" i="9"/>
  <c r="K65" i="9"/>
  <c r="K66" i="9"/>
  <c r="K67" i="9"/>
  <c r="K68" i="9"/>
  <c r="K58" i="9"/>
  <c r="K42" i="9"/>
  <c r="K43" i="9"/>
  <c r="K44" i="9"/>
  <c r="K45" i="9"/>
  <c r="K46" i="9"/>
  <c r="K47" i="9"/>
  <c r="K48" i="9"/>
  <c r="K49" i="9"/>
  <c r="K50" i="9"/>
  <c r="K51" i="9"/>
  <c r="K41" i="9"/>
  <c r="K25" i="9"/>
  <c r="N8" i="9" s="1"/>
  <c r="K26" i="9"/>
  <c r="K27" i="9"/>
  <c r="M10" i="9" s="1"/>
  <c r="K28" i="9"/>
  <c r="K29" i="9"/>
  <c r="M12" i="9" s="1"/>
  <c r="K30" i="9"/>
  <c r="K31" i="9"/>
  <c r="N14" i="9" s="1"/>
  <c r="K32" i="9"/>
  <c r="K33" i="9"/>
  <c r="N16" i="9" s="1"/>
  <c r="K34" i="9"/>
  <c r="K24" i="9"/>
  <c r="I59" i="9"/>
  <c r="I60" i="9"/>
  <c r="I61" i="9"/>
  <c r="I62" i="9"/>
  <c r="I63" i="9"/>
  <c r="I64" i="9"/>
  <c r="I65" i="9"/>
  <c r="I66" i="9"/>
  <c r="I67" i="9"/>
  <c r="I68" i="9"/>
  <c r="I58" i="9"/>
  <c r="I42" i="9"/>
  <c r="K8" i="9" s="1"/>
  <c r="I43" i="9"/>
  <c r="I44" i="9"/>
  <c r="I45" i="9"/>
  <c r="I46" i="9"/>
  <c r="I47" i="9"/>
  <c r="I48" i="9"/>
  <c r="K14" i="9" s="1"/>
  <c r="I49" i="9"/>
  <c r="I50" i="9"/>
  <c r="I51" i="9"/>
  <c r="I41" i="9"/>
  <c r="K7" i="9" s="1"/>
  <c r="I25" i="9"/>
  <c r="I26" i="9"/>
  <c r="I27" i="9"/>
  <c r="I28" i="9"/>
  <c r="J11" i="9" s="1"/>
  <c r="I29" i="9"/>
  <c r="I30" i="9"/>
  <c r="I31" i="9"/>
  <c r="I32" i="9"/>
  <c r="I33" i="9"/>
  <c r="I34" i="9"/>
  <c r="J17" i="9" s="1"/>
  <c r="I24" i="9"/>
  <c r="G59" i="9"/>
  <c r="G60" i="9"/>
  <c r="G61" i="9"/>
  <c r="G62" i="9"/>
  <c r="G63" i="9"/>
  <c r="G64" i="9"/>
  <c r="G65" i="9"/>
  <c r="G66" i="9"/>
  <c r="G67" i="9"/>
  <c r="G68" i="9"/>
  <c r="G58" i="9"/>
  <c r="G42" i="9"/>
  <c r="G43" i="9"/>
  <c r="G44" i="9"/>
  <c r="G45" i="9"/>
  <c r="G46" i="9"/>
  <c r="G47" i="9"/>
  <c r="G48" i="9"/>
  <c r="G49" i="9"/>
  <c r="G50" i="9"/>
  <c r="G51" i="9"/>
  <c r="G41" i="9"/>
  <c r="G25" i="9"/>
  <c r="H8" i="9" s="1"/>
  <c r="G26" i="9"/>
  <c r="G27" i="9"/>
  <c r="G10" i="9" s="1"/>
  <c r="G28" i="9"/>
  <c r="G29" i="9"/>
  <c r="G30" i="9"/>
  <c r="G31" i="9"/>
  <c r="H14" i="9" s="1"/>
  <c r="G32" i="9"/>
  <c r="G33" i="9"/>
  <c r="H16" i="9" s="1"/>
  <c r="G34" i="9"/>
  <c r="G24" i="9"/>
  <c r="L17" i="9"/>
  <c r="K17" i="9"/>
  <c r="I17" i="9"/>
  <c r="F17" i="9"/>
  <c r="L16" i="9"/>
  <c r="I16" i="9"/>
  <c r="F16" i="9"/>
  <c r="L15" i="9"/>
  <c r="I15" i="9"/>
  <c r="F15" i="9"/>
  <c r="L14" i="9"/>
  <c r="J14" i="9"/>
  <c r="I14" i="9"/>
  <c r="F14" i="9"/>
  <c r="L13" i="9"/>
  <c r="I13" i="9"/>
  <c r="F13" i="9"/>
  <c r="L12" i="9"/>
  <c r="I12" i="9"/>
  <c r="F12" i="9"/>
  <c r="L11" i="9"/>
  <c r="K11" i="9"/>
  <c r="I11" i="9"/>
  <c r="F11" i="9"/>
  <c r="L10" i="9"/>
  <c r="I10" i="9"/>
  <c r="H10" i="9"/>
  <c r="F10" i="9"/>
  <c r="L9" i="9"/>
  <c r="I9" i="9"/>
  <c r="F9" i="9"/>
  <c r="L8" i="9"/>
  <c r="J8" i="9"/>
  <c r="I8" i="9"/>
  <c r="F8" i="9"/>
  <c r="L7" i="9"/>
  <c r="J7" i="9"/>
  <c r="I7" i="9"/>
  <c r="F7" i="9"/>
  <c r="K50" i="8"/>
  <c r="K51" i="8"/>
  <c r="K41" i="8"/>
  <c r="K25" i="8"/>
  <c r="N8" i="8" s="1"/>
  <c r="K26" i="8"/>
  <c r="N9" i="8" s="1"/>
  <c r="K27" i="8"/>
  <c r="N10" i="8" s="1"/>
  <c r="K28" i="8"/>
  <c r="N11" i="8" s="1"/>
  <c r="K29" i="8"/>
  <c r="N12" i="8" s="1"/>
  <c r="K30" i="8"/>
  <c r="M13" i="8" s="1"/>
  <c r="K31" i="8"/>
  <c r="N14" i="8" s="1"/>
  <c r="K32" i="8"/>
  <c r="K33" i="8"/>
  <c r="N16" i="8" s="1"/>
  <c r="K34" i="8"/>
  <c r="K24" i="8"/>
  <c r="I50" i="8"/>
  <c r="I51" i="8"/>
  <c r="I41" i="8"/>
  <c r="I25" i="8"/>
  <c r="K8" i="8" s="1"/>
  <c r="I26" i="8"/>
  <c r="K9" i="8" s="1"/>
  <c r="I27" i="8"/>
  <c r="J10" i="8" s="1"/>
  <c r="I28" i="8"/>
  <c r="I29" i="8"/>
  <c r="J12" i="8" s="1"/>
  <c r="I30" i="8"/>
  <c r="J13" i="8" s="1"/>
  <c r="I31" i="8"/>
  <c r="J14" i="8" s="1"/>
  <c r="I32" i="8"/>
  <c r="K15" i="8" s="1"/>
  <c r="I33" i="8"/>
  <c r="I34" i="8"/>
  <c r="I24" i="8"/>
  <c r="G50" i="8"/>
  <c r="G51" i="8"/>
  <c r="G41" i="8"/>
  <c r="G25" i="8"/>
  <c r="G8" i="8" s="1"/>
  <c r="G26" i="8"/>
  <c r="G9" i="8" s="1"/>
  <c r="G27" i="8"/>
  <c r="G10" i="8" s="1"/>
  <c r="G28" i="8"/>
  <c r="G29" i="8"/>
  <c r="G12" i="8" s="1"/>
  <c r="G30" i="8"/>
  <c r="H13" i="8" s="1"/>
  <c r="G31" i="8"/>
  <c r="G14" i="8" s="1"/>
  <c r="G32" i="8"/>
  <c r="G15" i="8" s="1"/>
  <c r="G33" i="8"/>
  <c r="G34" i="8"/>
  <c r="G24" i="8"/>
  <c r="L17" i="8"/>
  <c r="I17" i="8"/>
  <c r="F17" i="8"/>
  <c r="L16" i="8"/>
  <c r="I16" i="8"/>
  <c r="F16" i="8"/>
  <c r="L15" i="8"/>
  <c r="I15" i="8"/>
  <c r="F15" i="8"/>
  <c r="L14" i="8"/>
  <c r="K14" i="8"/>
  <c r="I14" i="8"/>
  <c r="F14" i="8"/>
  <c r="L13" i="8"/>
  <c r="I13" i="8"/>
  <c r="F13" i="8"/>
  <c r="L12" i="8"/>
  <c r="K12" i="8"/>
  <c r="I12" i="8"/>
  <c r="H12" i="8"/>
  <c r="F12" i="8"/>
  <c r="M11" i="8"/>
  <c r="L11" i="8"/>
  <c r="I11" i="8"/>
  <c r="F11" i="8"/>
  <c r="L10" i="8"/>
  <c r="I10" i="8"/>
  <c r="F10" i="8"/>
  <c r="M9" i="8"/>
  <c r="L9" i="8"/>
  <c r="I9" i="8"/>
  <c r="F9" i="8"/>
  <c r="L8" i="8"/>
  <c r="J8" i="8"/>
  <c r="I8" i="8"/>
  <c r="H8" i="8"/>
  <c r="F8" i="8"/>
  <c r="L7" i="8"/>
  <c r="I7" i="8"/>
  <c r="G7" i="8"/>
  <c r="F7" i="8"/>
  <c r="K59" i="6"/>
  <c r="K60" i="6"/>
  <c r="K61" i="6"/>
  <c r="K62" i="6"/>
  <c r="K63" i="6"/>
  <c r="K64" i="6"/>
  <c r="K65" i="6"/>
  <c r="K66" i="6"/>
  <c r="K67" i="6"/>
  <c r="K68" i="6"/>
  <c r="K58" i="6"/>
  <c r="K42" i="6"/>
  <c r="K43" i="6"/>
  <c r="K44" i="6"/>
  <c r="K45" i="6"/>
  <c r="K46" i="6"/>
  <c r="K47" i="6"/>
  <c r="K48" i="6"/>
  <c r="K49" i="6"/>
  <c r="K50" i="6"/>
  <c r="K51" i="6"/>
  <c r="K41" i="6"/>
  <c r="K25" i="6"/>
  <c r="M8" i="6" s="1"/>
  <c r="K26" i="6"/>
  <c r="K27" i="6"/>
  <c r="K28" i="6"/>
  <c r="K29" i="6"/>
  <c r="N12" i="6" s="1"/>
  <c r="K30" i="6"/>
  <c r="K31" i="6"/>
  <c r="N14" i="6" s="1"/>
  <c r="K32" i="6"/>
  <c r="K33" i="6"/>
  <c r="K34" i="6"/>
  <c r="K24" i="6"/>
  <c r="I59" i="6"/>
  <c r="I60" i="6"/>
  <c r="I61" i="6"/>
  <c r="I62" i="6"/>
  <c r="I63" i="6"/>
  <c r="I64" i="6"/>
  <c r="I65" i="6"/>
  <c r="I66" i="6"/>
  <c r="I67" i="6"/>
  <c r="I68" i="6"/>
  <c r="I58" i="6"/>
  <c r="I42" i="6"/>
  <c r="I43" i="6"/>
  <c r="I44" i="6"/>
  <c r="I45" i="6"/>
  <c r="I46" i="6"/>
  <c r="I47" i="6"/>
  <c r="I48" i="6"/>
  <c r="J14" i="6" s="1"/>
  <c r="I49" i="6"/>
  <c r="I50" i="6"/>
  <c r="I51" i="6"/>
  <c r="I41" i="6"/>
  <c r="I25" i="6"/>
  <c r="I26" i="6"/>
  <c r="I27" i="6"/>
  <c r="I28" i="6"/>
  <c r="I29" i="6"/>
  <c r="I30" i="6"/>
  <c r="I31" i="6"/>
  <c r="I32" i="6"/>
  <c r="I33" i="6"/>
  <c r="I34" i="6"/>
  <c r="I24" i="6"/>
  <c r="G59" i="6"/>
  <c r="G60" i="6"/>
  <c r="G61" i="6"/>
  <c r="G62" i="6"/>
  <c r="G63" i="6"/>
  <c r="G64" i="6"/>
  <c r="G65" i="6"/>
  <c r="G66" i="6"/>
  <c r="G67" i="6"/>
  <c r="G68" i="6"/>
  <c r="G58" i="6"/>
  <c r="G42" i="6"/>
  <c r="G43" i="6"/>
  <c r="H9" i="6" s="1"/>
  <c r="G44" i="6"/>
  <c r="G45" i="6"/>
  <c r="G46" i="6"/>
  <c r="G47" i="6"/>
  <c r="G48" i="6"/>
  <c r="G49" i="6"/>
  <c r="G50" i="6"/>
  <c r="G51" i="6"/>
  <c r="G41" i="6"/>
  <c r="G25" i="6"/>
  <c r="G8" i="6" s="1"/>
  <c r="G26" i="6"/>
  <c r="G27" i="6"/>
  <c r="G28" i="6"/>
  <c r="G29" i="6"/>
  <c r="G30" i="6"/>
  <c r="G31" i="6"/>
  <c r="G32" i="6"/>
  <c r="G33" i="6"/>
  <c r="G34" i="6"/>
  <c r="G24" i="6"/>
  <c r="J8" i="6"/>
  <c r="L17" i="6"/>
  <c r="I17" i="6"/>
  <c r="F17" i="6"/>
  <c r="L16" i="6"/>
  <c r="I16" i="6"/>
  <c r="F16" i="6"/>
  <c r="L15" i="6"/>
  <c r="I15" i="6"/>
  <c r="F15" i="6"/>
  <c r="L14" i="6"/>
  <c r="I14" i="6"/>
  <c r="H14" i="6"/>
  <c r="F14" i="6"/>
  <c r="L13" i="6"/>
  <c r="I13" i="6"/>
  <c r="F13" i="6"/>
  <c r="L12" i="6"/>
  <c r="I12" i="6"/>
  <c r="F12" i="6"/>
  <c r="L11" i="6"/>
  <c r="I11" i="6"/>
  <c r="F11" i="6"/>
  <c r="L10" i="6"/>
  <c r="I10" i="6"/>
  <c r="F10" i="6"/>
  <c r="L9" i="6"/>
  <c r="I9" i="6"/>
  <c r="F9" i="6"/>
  <c r="L8" i="6"/>
  <c r="I8" i="6"/>
  <c r="F8" i="6"/>
  <c r="L7" i="6"/>
  <c r="I7" i="6"/>
  <c r="F7" i="6"/>
  <c r="K59" i="5"/>
  <c r="K60" i="5"/>
  <c r="K61" i="5"/>
  <c r="K62" i="5"/>
  <c r="K63" i="5"/>
  <c r="K64" i="5"/>
  <c r="K65" i="5"/>
  <c r="K66" i="5"/>
  <c r="K67" i="5"/>
  <c r="K68" i="5"/>
  <c r="K58" i="5"/>
  <c r="K42" i="5"/>
  <c r="N8" i="5" s="1"/>
  <c r="K43" i="5"/>
  <c r="K44" i="5"/>
  <c r="N10" i="5" s="1"/>
  <c r="K45" i="5"/>
  <c r="K46" i="5"/>
  <c r="K47" i="5"/>
  <c r="K48" i="5"/>
  <c r="N14" i="5" s="1"/>
  <c r="K49" i="5"/>
  <c r="K50" i="5"/>
  <c r="N16" i="5" s="1"/>
  <c r="K51" i="5"/>
  <c r="K41" i="5"/>
  <c r="N7" i="5" s="1"/>
  <c r="K25" i="5"/>
  <c r="K26" i="5"/>
  <c r="N9" i="5" s="1"/>
  <c r="K27" i="5"/>
  <c r="K28" i="5"/>
  <c r="K29" i="5"/>
  <c r="K30" i="5"/>
  <c r="K31" i="5"/>
  <c r="K32" i="5"/>
  <c r="M15" i="5" s="1"/>
  <c r="K33" i="5"/>
  <c r="K34" i="5"/>
  <c r="K24" i="5"/>
  <c r="I59" i="5"/>
  <c r="I60" i="5"/>
  <c r="I61" i="5"/>
  <c r="I62" i="5"/>
  <c r="I63" i="5"/>
  <c r="I64" i="5"/>
  <c r="I65" i="5"/>
  <c r="I66" i="5"/>
  <c r="I67" i="5"/>
  <c r="I68" i="5"/>
  <c r="I58" i="5"/>
  <c r="I42" i="5"/>
  <c r="I43" i="5"/>
  <c r="J9" i="5" s="1"/>
  <c r="I44" i="5"/>
  <c r="I45" i="5"/>
  <c r="I46" i="5"/>
  <c r="I47" i="5"/>
  <c r="I48" i="5"/>
  <c r="I49" i="5"/>
  <c r="J15" i="5" s="1"/>
  <c r="I50" i="5"/>
  <c r="I51" i="5"/>
  <c r="I41" i="5"/>
  <c r="I25" i="5"/>
  <c r="K8" i="5" s="1"/>
  <c r="I26" i="5"/>
  <c r="I27" i="5"/>
  <c r="I28" i="5"/>
  <c r="I29" i="5"/>
  <c r="K12" i="5" s="1"/>
  <c r="I30" i="5"/>
  <c r="I31" i="5"/>
  <c r="K14" i="5" s="1"/>
  <c r="I32" i="5"/>
  <c r="I33" i="5"/>
  <c r="I34" i="5"/>
  <c r="G59" i="5"/>
  <c r="G60" i="5"/>
  <c r="G61" i="5"/>
  <c r="G62" i="5"/>
  <c r="G63" i="5"/>
  <c r="G64" i="5"/>
  <c r="G65" i="5"/>
  <c r="G66" i="5"/>
  <c r="G67" i="5"/>
  <c r="G68" i="5"/>
  <c r="G58" i="5"/>
  <c r="G42" i="5"/>
  <c r="G43" i="5"/>
  <c r="G44" i="5"/>
  <c r="G45" i="5"/>
  <c r="G46" i="5"/>
  <c r="G47" i="5"/>
  <c r="G48" i="5"/>
  <c r="G49" i="5"/>
  <c r="G50" i="5"/>
  <c r="G51" i="5"/>
  <c r="G41" i="5"/>
  <c r="G25" i="5"/>
  <c r="G26" i="5"/>
  <c r="G27" i="5"/>
  <c r="G28" i="5"/>
  <c r="G29" i="5"/>
  <c r="G30" i="5"/>
  <c r="G31" i="5"/>
  <c r="G32" i="5"/>
  <c r="G33" i="5"/>
  <c r="G34" i="5"/>
  <c r="H24" i="5"/>
  <c r="I7" i="5" s="1"/>
  <c r="F24" i="5"/>
  <c r="G24" i="5" s="1"/>
  <c r="N12" i="5"/>
  <c r="L17" i="5"/>
  <c r="I17" i="5"/>
  <c r="F17" i="5"/>
  <c r="L16" i="5"/>
  <c r="I16" i="5"/>
  <c r="F16" i="5"/>
  <c r="L15" i="5"/>
  <c r="I15" i="5"/>
  <c r="F15" i="5"/>
  <c r="L14" i="5"/>
  <c r="I14" i="5"/>
  <c r="F14" i="5"/>
  <c r="L13" i="5"/>
  <c r="I13" i="5"/>
  <c r="F13" i="5"/>
  <c r="L12" i="5"/>
  <c r="I12" i="5"/>
  <c r="F12" i="5"/>
  <c r="L11" i="5"/>
  <c r="I11" i="5"/>
  <c r="F11" i="5"/>
  <c r="L10" i="5"/>
  <c r="I10" i="5"/>
  <c r="F10" i="5"/>
  <c r="L9" i="5"/>
  <c r="I9" i="5"/>
  <c r="F9" i="5"/>
  <c r="L8" i="5"/>
  <c r="I8" i="5"/>
  <c r="F8" i="5"/>
  <c r="L7" i="5"/>
  <c r="K59" i="2"/>
  <c r="K60" i="2"/>
  <c r="K61" i="2"/>
  <c r="K62" i="2"/>
  <c r="K63" i="2"/>
  <c r="K64" i="2"/>
  <c r="K65" i="2"/>
  <c r="K66" i="2"/>
  <c r="K67" i="2"/>
  <c r="K68" i="2"/>
  <c r="K58" i="2"/>
  <c r="K42" i="2"/>
  <c r="K43" i="2"/>
  <c r="K44" i="2"/>
  <c r="K45" i="2"/>
  <c r="K46" i="2"/>
  <c r="K47" i="2"/>
  <c r="K48" i="2"/>
  <c r="K49" i="2"/>
  <c r="K50" i="2"/>
  <c r="K51" i="2"/>
  <c r="K41" i="2"/>
  <c r="K25" i="2"/>
  <c r="K26" i="2"/>
  <c r="K27" i="2"/>
  <c r="K28" i="2"/>
  <c r="K29" i="2"/>
  <c r="K30" i="2"/>
  <c r="K31" i="2"/>
  <c r="K32" i="2"/>
  <c r="K33" i="2"/>
  <c r="K34" i="2"/>
  <c r="K24" i="2"/>
  <c r="I59" i="2"/>
  <c r="I60" i="2"/>
  <c r="I61" i="2"/>
  <c r="I62" i="2"/>
  <c r="I63" i="2"/>
  <c r="I64" i="2"/>
  <c r="I65" i="2"/>
  <c r="I66" i="2"/>
  <c r="I67" i="2"/>
  <c r="I68" i="2"/>
  <c r="I58" i="2"/>
  <c r="I42" i="2"/>
  <c r="I43" i="2"/>
  <c r="I44" i="2"/>
  <c r="I45" i="2"/>
  <c r="I46" i="2"/>
  <c r="I47" i="2"/>
  <c r="I48" i="2"/>
  <c r="I49" i="2"/>
  <c r="I50" i="2"/>
  <c r="I51" i="2"/>
  <c r="I41" i="2"/>
  <c r="I25" i="2"/>
  <c r="I26" i="2"/>
  <c r="I27" i="2"/>
  <c r="I28" i="2"/>
  <c r="I29" i="2"/>
  <c r="I30" i="2"/>
  <c r="I31" i="2"/>
  <c r="I32" i="2"/>
  <c r="I33" i="2"/>
  <c r="I34" i="2"/>
  <c r="I24" i="2"/>
  <c r="G59" i="2"/>
  <c r="G60" i="2"/>
  <c r="G61" i="2"/>
  <c r="G62" i="2"/>
  <c r="G63" i="2"/>
  <c r="G64" i="2"/>
  <c r="G65" i="2"/>
  <c r="G66" i="2"/>
  <c r="G67" i="2"/>
  <c r="G68" i="2"/>
  <c r="G58" i="2"/>
  <c r="G42" i="2"/>
  <c r="G43" i="2"/>
  <c r="G44" i="2"/>
  <c r="G45" i="2"/>
  <c r="G46" i="2"/>
  <c r="G47" i="2"/>
  <c r="G48" i="2"/>
  <c r="G49" i="2"/>
  <c r="G50" i="2"/>
  <c r="G51" i="2"/>
  <c r="G41" i="2"/>
  <c r="G25" i="2"/>
  <c r="G26" i="2"/>
  <c r="G27" i="2"/>
  <c r="G28" i="2"/>
  <c r="G29" i="2"/>
  <c r="G30" i="2"/>
  <c r="G31" i="2"/>
  <c r="G32" i="2"/>
  <c r="G33" i="2"/>
  <c r="G34" i="2"/>
  <c r="G24" i="2"/>
  <c r="F8" i="2"/>
  <c r="F9" i="2"/>
  <c r="F10" i="2"/>
  <c r="F11" i="2"/>
  <c r="F12" i="2"/>
  <c r="F13" i="2"/>
  <c r="F14" i="2"/>
  <c r="F15" i="2"/>
  <c r="F16" i="2"/>
  <c r="F17" i="2"/>
  <c r="F7" i="2"/>
  <c r="M17" i="14" l="1"/>
  <c r="H14" i="14"/>
  <c r="J17" i="14"/>
  <c r="H14" i="5"/>
  <c r="K10" i="8"/>
  <c r="G16" i="8"/>
  <c r="M14" i="9"/>
  <c r="M17" i="9"/>
  <c r="M11" i="9"/>
  <c r="N14" i="11"/>
  <c r="H12" i="11"/>
  <c r="K15" i="11"/>
  <c r="K9" i="11"/>
  <c r="J14" i="11"/>
  <c r="M13" i="11"/>
  <c r="N12" i="11"/>
  <c r="N7" i="15"/>
  <c r="G13" i="15"/>
  <c r="G14" i="9"/>
  <c r="M15" i="16"/>
  <c r="M9" i="5"/>
  <c r="N15" i="6"/>
  <c r="N9" i="6"/>
  <c r="J16" i="6"/>
  <c r="J10" i="6"/>
  <c r="H7" i="8"/>
  <c r="N17" i="8"/>
  <c r="K16" i="9"/>
  <c r="K10" i="9"/>
  <c r="G8" i="9"/>
  <c r="G17" i="14"/>
  <c r="G7" i="15"/>
  <c r="J15" i="15"/>
  <c r="N12" i="15"/>
  <c r="H7" i="9"/>
  <c r="K15" i="9"/>
  <c r="N12" i="9"/>
  <c r="N15" i="9"/>
  <c r="G16" i="9"/>
  <c r="G12" i="9"/>
  <c r="J9" i="9"/>
  <c r="N9" i="9"/>
  <c r="H11" i="16"/>
  <c r="J14" i="16"/>
  <c r="N17" i="16"/>
  <c r="H7" i="16"/>
  <c r="H8" i="16"/>
  <c r="M14" i="16"/>
  <c r="H17" i="16"/>
  <c r="K10" i="16"/>
  <c r="K8" i="16"/>
  <c r="M11" i="16"/>
  <c r="G14" i="16"/>
  <c r="K17" i="16"/>
  <c r="N8" i="16"/>
  <c r="H15" i="6"/>
  <c r="G14" i="6"/>
  <c r="J12" i="6"/>
  <c r="M13" i="6"/>
  <c r="G9" i="6"/>
  <c r="H8" i="6"/>
  <c r="H12" i="6"/>
  <c r="K9" i="6"/>
  <c r="K16" i="8"/>
  <c r="K12" i="15"/>
  <c r="K17" i="15"/>
  <c r="M8" i="15"/>
  <c r="K11" i="15"/>
  <c r="N14" i="15"/>
  <c r="N7" i="11"/>
  <c r="H14" i="11"/>
  <c r="K11" i="11"/>
  <c r="K7" i="11"/>
  <c r="N16" i="11"/>
  <c r="N13" i="14"/>
  <c r="J11" i="14"/>
  <c r="M16" i="14"/>
  <c r="G9" i="14"/>
  <c r="K7" i="14"/>
  <c r="K9" i="5"/>
  <c r="G12" i="5"/>
  <c r="M7" i="5"/>
  <c r="J14" i="5"/>
  <c r="K15" i="5"/>
  <c r="G12" i="16"/>
  <c r="G15" i="2"/>
  <c r="G9" i="2"/>
  <c r="F7" i="5"/>
  <c r="J8" i="5"/>
  <c r="N15" i="5"/>
  <c r="H16" i="5"/>
  <c r="H10" i="5"/>
  <c r="K13" i="8"/>
  <c r="J16" i="8"/>
  <c r="M7" i="9"/>
  <c r="K8" i="11"/>
  <c r="K9" i="14"/>
  <c r="M14" i="14"/>
  <c r="G11" i="15"/>
  <c r="H17" i="15"/>
  <c r="J8" i="15"/>
  <c r="J14" i="15"/>
  <c r="N11" i="15"/>
  <c r="N17" i="15"/>
  <c r="G14" i="2"/>
  <c r="G8" i="2"/>
  <c r="H15" i="5"/>
  <c r="H9" i="5"/>
  <c r="G14" i="5"/>
  <c r="H8" i="5"/>
  <c r="G13" i="5"/>
  <c r="I24" i="5"/>
  <c r="K7" i="5" s="1"/>
  <c r="K9" i="9"/>
  <c r="N13" i="11"/>
  <c r="K14" i="11"/>
  <c r="M9" i="14"/>
  <c r="G13" i="14"/>
  <c r="H8" i="14"/>
  <c r="K10" i="14"/>
  <c r="K9" i="15"/>
  <c r="K15" i="15"/>
  <c r="H13" i="16"/>
  <c r="M7" i="16"/>
  <c r="H7" i="5"/>
  <c r="H12" i="9"/>
  <c r="J15" i="9"/>
  <c r="M12" i="11"/>
  <c r="N15" i="11"/>
  <c r="N9" i="11"/>
  <c r="H7" i="15"/>
  <c r="J10" i="15"/>
  <c r="J16" i="15"/>
  <c r="H11" i="2"/>
  <c r="N16" i="6"/>
  <c r="N10" i="6"/>
  <c r="M16" i="8"/>
  <c r="M14" i="8"/>
  <c r="H15" i="9"/>
  <c r="H9" i="9"/>
  <c r="M15" i="14"/>
  <c r="K8" i="14"/>
  <c r="H9" i="15"/>
  <c r="H10" i="16"/>
  <c r="G16" i="16"/>
  <c r="K12" i="16"/>
  <c r="G13" i="8"/>
  <c r="J17" i="8"/>
  <c r="M10" i="14"/>
  <c r="J7" i="15"/>
  <c r="G10" i="15"/>
  <c r="G16" i="15"/>
  <c r="K7" i="16"/>
  <c r="N14" i="16"/>
  <c r="N10" i="16"/>
  <c r="N13" i="16"/>
  <c r="N12" i="16"/>
  <c r="M9" i="16"/>
  <c r="M17" i="16"/>
  <c r="N11" i="16"/>
  <c r="J7" i="16"/>
  <c r="J17" i="16"/>
  <c r="K11" i="16"/>
  <c r="J13" i="16"/>
  <c r="J8" i="16"/>
  <c r="K15" i="16"/>
  <c r="K9" i="16"/>
  <c r="J10" i="16"/>
  <c r="K13" i="16"/>
  <c r="J11" i="16"/>
  <c r="J16" i="16"/>
  <c r="G10" i="16"/>
  <c r="H16" i="16"/>
  <c r="H15" i="16"/>
  <c r="G17" i="16"/>
  <c r="G11" i="16"/>
  <c r="H12" i="16"/>
  <c r="H9" i="16"/>
  <c r="G15" i="16"/>
  <c r="G9" i="16"/>
  <c r="G7" i="16"/>
  <c r="M17" i="15"/>
  <c r="M11" i="15"/>
  <c r="M12" i="15"/>
  <c r="N9" i="15"/>
  <c r="N15" i="15"/>
  <c r="N10" i="15"/>
  <c r="M9" i="15"/>
  <c r="N8" i="15"/>
  <c r="M14" i="15"/>
  <c r="M15" i="15"/>
  <c r="M13" i="15"/>
  <c r="K8" i="15"/>
  <c r="J11" i="15"/>
  <c r="J17" i="15"/>
  <c r="J12" i="15"/>
  <c r="J9" i="15"/>
  <c r="J13" i="15"/>
  <c r="H11" i="15"/>
  <c r="G8" i="15"/>
  <c r="G14" i="15"/>
  <c r="H15" i="15"/>
  <c r="G17" i="15"/>
  <c r="H14" i="15"/>
  <c r="H12" i="15"/>
  <c r="H8" i="15"/>
  <c r="G9" i="15"/>
  <c r="G15" i="15"/>
  <c r="H10" i="15"/>
  <c r="H16" i="15"/>
  <c r="G12" i="15"/>
  <c r="M8" i="14"/>
  <c r="M12" i="14"/>
  <c r="N17" i="14"/>
  <c r="N11" i="14"/>
  <c r="N7" i="14"/>
  <c r="N15" i="14"/>
  <c r="N9" i="14"/>
  <c r="N10" i="14"/>
  <c r="N14" i="14"/>
  <c r="M11" i="14"/>
  <c r="N12" i="14"/>
  <c r="M13" i="14"/>
  <c r="K12" i="14"/>
  <c r="K15" i="14"/>
  <c r="J9" i="14"/>
  <c r="J13" i="14"/>
  <c r="K14" i="14"/>
  <c r="K17" i="14"/>
  <c r="J10" i="14"/>
  <c r="J16" i="14"/>
  <c r="J8" i="14"/>
  <c r="J14" i="14"/>
  <c r="J12" i="14"/>
  <c r="G7" i="14"/>
  <c r="G11" i="14"/>
  <c r="H12" i="14"/>
  <c r="G15" i="14"/>
  <c r="H16" i="14"/>
  <c r="H10" i="14"/>
  <c r="H9" i="14"/>
  <c r="H11" i="14"/>
  <c r="H13" i="14"/>
  <c r="H15" i="14"/>
  <c r="H17" i="14"/>
  <c r="H7" i="14"/>
  <c r="G8" i="14"/>
  <c r="G10" i="14"/>
  <c r="G12" i="14"/>
  <c r="G14" i="14"/>
  <c r="G16" i="14"/>
  <c r="H16" i="2"/>
  <c r="H10" i="2"/>
  <c r="H12" i="5"/>
  <c r="K17" i="5"/>
  <c r="J11" i="5"/>
  <c r="K7" i="6"/>
  <c r="N7" i="6"/>
  <c r="H10" i="8"/>
  <c r="M16" i="9"/>
  <c r="N10" i="11"/>
  <c r="M15" i="11"/>
  <c r="M16" i="11"/>
  <c r="K10" i="11"/>
  <c r="M9" i="11"/>
  <c r="G8" i="5"/>
  <c r="G9" i="5"/>
  <c r="G12" i="6"/>
  <c r="H16" i="8"/>
  <c r="K7" i="8"/>
  <c r="M9" i="9"/>
  <c r="J10" i="9"/>
  <c r="M15" i="9"/>
  <c r="N13" i="9"/>
  <c r="H8" i="11"/>
  <c r="M13" i="5"/>
  <c r="N10" i="9"/>
  <c r="G15" i="5"/>
  <c r="J13" i="5"/>
  <c r="G15" i="6"/>
  <c r="N8" i="6"/>
  <c r="H13" i="9"/>
  <c r="H10" i="11"/>
  <c r="K13" i="11"/>
  <c r="N17" i="11"/>
  <c r="H12" i="2"/>
  <c r="J12" i="5"/>
  <c r="N17" i="5"/>
  <c r="M11" i="5"/>
  <c r="K13" i="6"/>
  <c r="M14" i="6"/>
  <c r="H14" i="8"/>
  <c r="K12" i="11"/>
  <c r="M17" i="11"/>
  <c r="N11" i="11"/>
  <c r="J8" i="11"/>
  <c r="K17" i="11"/>
  <c r="H16" i="11"/>
  <c r="G7" i="11"/>
  <c r="G9" i="11"/>
  <c r="G11" i="11"/>
  <c r="G13" i="11"/>
  <c r="G15" i="11"/>
  <c r="G17" i="11"/>
  <c r="H7" i="11"/>
  <c r="H9" i="11"/>
  <c r="H11" i="11"/>
  <c r="H13" i="11"/>
  <c r="H15" i="11"/>
  <c r="H17" i="11"/>
  <c r="J7" i="11"/>
  <c r="G8" i="11"/>
  <c r="J9" i="11"/>
  <c r="G10" i="11"/>
  <c r="J11" i="11"/>
  <c r="G12" i="11"/>
  <c r="J13" i="11"/>
  <c r="G14" i="11"/>
  <c r="J15" i="11"/>
  <c r="G16" i="11"/>
  <c r="J17" i="11"/>
  <c r="M13" i="9"/>
  <c r="N11" i="9"/>
  <c r="M8" i="9"/>
  <c r="N7" i="9"/>
  <c r="N17" i="9"/>
  <c r="K13" i="9"/>
  <c r="K12" i="9"/>
  <c r="J12" i="9"/>
  <c r="J13" i="9"/>
  <c r="J16" i="9"/>
  <c r="G13" i="9"/>
  <c r="G7" i="9"/>
  <c r="G17" i="9"/>
  <c r="H11" i="9"/>
  <c r="G9" i="9"/>
  <c r="G11" i="9"/>
  <c r="G15" i="9"/>
  <c r="H17" i="9"/>
  <c r="M8" i="8"/>
  <c r="M12" i="8"/>
  <c r="N13" i="8"/>
  <c r="M15" i="8"/>
  <c r="M7" i="8"/>
  <c r="N15" i="8"/>
  <c r="M17" i="8"/>
  <c r="N7" i="8"/>
  <c r="M10" i="8"/>
  <c r="K17" i="8"/>
  <c r="K11" i="8"/>
  <c r="J7" i="8"/>
  <c r="J11" i="8"/>
  <c r="J15" i="8"/>
  <c r="J9" i="8"/>
  <c r="H17" i="8"/>
  <c r="H11" i="8"/>
  <c r="H15" i="8"/>
  <c r="H9" i="8"/>
  <c r="G11" i="8"/>
  <c r="G17" i="8"/>
  <c r="N17" i="6"/>
  <c r="N11" i="6"/>
  <c r="M7" i="6"/>
  <c r="M12" i="6"/>
  <c r="N13" i="6"/>
  <c r="M17" i="6"/>
  <c r="M11" i="6"/>
  <c r="M16" i="6"/>
  <c r="M10" i="6"/>
  <c r="M15" i="6"/>
  <c r="M9" i="6"/>
  <c r="K17" i="6"/>
  <c r="K11" i="6"/>
  <c r="K15" i="6"/>
  <c r="H13" i="6"/>
  <c r="H16" i="6"/>
  <c r="H10" i="6"/>
  <c r="H7" i="6"/>
  <c r="G13" i="6"/>
  <c r="H17" i="6"/>
  <c r="H11" i="6"/>
  <c r="G16" i="6"/>
  <c r="G10" i="6"/>
  <c r="G17" i="6"/>
  <c r="G11" i="6"/>
  <c r="G7" i="6"/>
  <c r="K8" i="6"/>
  <c r="K10" i="6"/>
  <c r="K12" i="6"/>
  <c r="K14" i="6"/>
  <c r="K16" i="6"/>
  <c r="J7" i="6"/>
  <c r="J9" i="6"/>
  <c r="J11" i="6"/>
  <c r="J13" i="6"/>
  <c r="J15" i="6"/>
  <c r="J17" i="6"/>
  <c r="N13" i="5"/>
  <c r="M17" i="5"/>
  <c r="N11" i="5"/>
  <c r="K13" i="5"/>
  <c r="J16" i="5"/>
  <c r="K10" i="5"/>
  <c r="J17" i="5"/>
  <c r="J10" i="5"/>
  <c r="K16" i="5"/>
  <c r="K11" i="5"/>
  <c r="H13" i="5"/>
  <c r="H17" i="5"/>
  <c r="H11" i="5"/>
  <c r="G10" i="5"/>
  <c r="G11" i="5"/>
  <c r="G17" i="5"/>
  <c r="G7" i="5"/>
  <c r="H15" i="2"/>
  <c r="H14" i="2"/>
  <c r="G7" i="2"/>
  <c r="H17" i="2"/>
  <c r="H9" i="2"/>
  <c r="H8" i="2"/>
  <c r="M10" i="5"/>
  <c r="M16" i="5"/>
  <c r="M8" i="5"/>
  <c r="M12" i="5"/>
  <c r="M14" i="5"/>
  <c r="G16" i="5"/>
  <c r="H13" i="2"/>
  <c r="G11" i="2"/>
  <c r="G17" i="2"/>
  <c r="H7" i="2"/>
  <c r="G13" i="2"/>
  <c r="G12" i="2"/>
  <c r="G16" i="2"/>
  <c r="G10" i="2"/>
  <c r="J7" i="5" l="1"/>
  <c r="N17" i="2"/>
  <c r="M17" i="2"/>
  <c r="L17" i="2"/>
  <c r="K17" i="2"/>
  <c r="J17" i="2"/>
  <c r="I17" i="2"/>
  <c r="N16" i="2"/>
  <c r="M16" i="2"/>
  <c r="L16" i="2"/>
  <c r="K16" i="2"/>
  <c r="J16" i="2"/>
  <c r="I16" i="2"/>
  <c r="N15" i="2"/>
  <c r="M15" i="2"/>
  <c r="L15" i="2"/>
  <c r="K15" i="2"/>
  <c r="J15" i="2"/>
  <c r="I15" i="2"/>
  <c r="N14" i="2"/>
  <c r="M14" i="2"/>
  <c r="L14" i="2"/>
  <c r="K14" i="2"/>
  <c r="J14" i="2"/>
  <c r="I14" i="2"/>
  <c r="N13" i="2"/>
  <c r="M13" i="2"/>
  <c r="L13" i="2"/>
  <c r="K13" i="2"/>
  <c r="J13" i="2"/>
  <c r="I13" i="2"/>
  <c r="N12" i="2"/>
  <c r="M12" i="2"/>
  <c r="L12" i="2"/>
  <c r="K12" i="2"/>
  <c r="J12" i="2"/>
  <c r="I12" i="2"/>
  <c r="N11" i="2"/>
  <c r="M11" i="2"/>
  <c r="L11" i="2"/>
  <c r="K11" i="2"/>
  <c r="J11" i="2"/>
  <c r="I11" i="2"/>
  <c r="N10" i="2"/>
  <c r="M10" i="2"/>
  <c r="L10" i="2"/>
  <c r="K10" i="2"/>
  <c r="J10" i="2"/>
  <c r="I10" i="2"/>
  <c r="N9" i="2"/>
  <c r="M9" i="2"/>
  <c r="L9" i="2"/>
  <c r="K9" i="2"/>
  <c r="J9" i="2"/>
  <c r="I9" i="2"/>
  <c r="N8" i="2"/>
  <c r="M8" i="2"/>
  <c r="L8" i="2"/>
  <c r="K8" i="2"/>
  <c r="J8" i="2"/>
  <c r="I8" i="2"/>
  <c r="N7" i="2"/>
  <c r="M7" i="2"/>
  <c r="L7" i="2"/>
  <c r="K7" i="2"/>
  <c r="J7" i="2"/>
  <c r="I7" i="2"/>
</calcChain>
</file>

<file path=xl/sharedStrings.xml><?xml version="1.0" encoding="utf-8"?>
<sst xmlns="http://schemas.openxmlformats.org/spreadsheetml/2006/main" count="544" uniqueCount="54">
  <si>
    <t>Sample</t>
  </si>
  <si>
    <t>GTP</t>
  </si>
  <si>
    <t>ATP</t>
  </si>
  <si>
    <t>cGAMP</t>
  </si>
  <si>
    <t>Concentration [mM]</t>
  </si>
  <si>
    <t>standard deviation</t>
  </si>
  <si>
    <t>Equus przewalski</t>
  </si>
  <si>
    <t>measured</t>
  </si>
  <si>
    <t>Standards</t>
  </si>
  <si>
    <t>03.12.2019</t>
  </si>
  <si>
    <t>Area [mAU sek]</t>
  </si>
  <si>
    <t>slope</t>
  </si>
  <si>
    <t>Homo sapiens</t>
  </si>
  <si>
    <t>Haliaeetus leucocephalus</t>
  </si>
  <si>
    <t>Mus musculus mutant</t>
  </si>
  <si>
    <t>Sinocyclocheilus anshuiensis</t>
  </si>
  <si>
    <t>Heterocephalus glaber</t>
  </si>
  <si>
    <t>Mus musculus</t>
  </si>
  <si>
    <t>Danio rerio</t>
  </si>
  <si>
    <t>Homo sapiens, full-length</t>
  </si>
  <si>
    <t>hs_average</t>
  </si>
  <si>
    <t>hs1</t>
  </si>
  <si>
    <t>hs2</t>
  </si>
  <si>
    <t>hs3</t>
  </si>
  <si>
    <t>ep_average</t>
  </si>
  <si>
    <t>ep1</t>
  </si>
  <si>
    <t>ep2</t>
  </si>
  <si>
    <t>ep3</t>
  </si>
  <si>
    <t>hg_average</t>
  </si>
  <si>
    <t>hg1</t>
  </si>
  <si>
    <t>hg2</t>
  </si>
  <si>
    <t>hg3</t>
  </si>
  <si>
    <t>mm1</t>
  </si>
  <si>
    <t>mm2</t>
  </si>
  <si>
    <t>mm3</t>
  </si>
  <si>
    <t>mm_average</t>
  </si>
  <si>
    <t>hl_average</t>
  </si>
  <si>
    <t>hl1</t>
  </si>
  <si>
    <t>hl2</t>
  </si>
  <si>
    <t>hl3</t>
  </si>
  <si>
    <t>dr2</t>
  </si>
  <si>
    <t>dr3</t>
  </si>
  <si>
    <t>dr1</t>
  </si>
  <si>
    <t>dr_average</t>
  </si>
  <si>
    <t>sa_average</t>
  </si>
  <si>
    <t>sa1</t>
  </si>
  <si>
    <t>sa2</t>
  </si>
  <si>
    <t>sa3</t>
  </si>
  <si>
    <t>Time [min]</t>
  </si>
  <si>
    <t>cGAMP: enzyme product</t>
  </si>
  <si>
    <t>cGAMP: synthetic reference</t>
  </si>
  <si>
    <r>
      <rPr>
        <b/>
        <sz val="11"/>
        <color theme="1"/>
        <rFont val="Calibri"/>
        <family val="2"/>
        <scheme val="minor"/>
      </rPr>
      <t>HPLC Measurements of cGAS in vitro activity assays</t>
    </r>
    <r>
      <rPr>
        <sz val="11"/>
        <color theme="1"/>
        <rFont val="Calibri"/>
        <family val="2"/>
        <scheme val="minor"/>
      </rPr>
      <t>. ATP/GTP consumption and cGAMP formation were determined based on Peak areas detected at 254 nm and concenctrations were calculated with corresponding standard curves. Assays were performed in biological triplicates.</t>
    </r>
  </si>
  <si>
    <t>LC MS Measurements of synthetic cGAMP reference and cGAMP produced in in vitro cGAS assays</t>
  </si>
  <si>
    <t>SDS-PAGE analysis of in vivo synthesized and subsequent purified cGAS homologues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</si>
</sst>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4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2" tint="-9.9978637043366805E-2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</borders>
  <cellStyleXfs count="1">
    <xf numFmtId="0" fontId="0" fillId="0" borderId="0"/>
  </cellStyleXfs>
  <cellXfs count="45">
    <xf numFmtId="0" fontId="0" fillId="0" borderId="0" xfId="0"/>
    <xf numFmtId="0" fontId="0" fillId="4" borderId="0" xfId="0" applyFill="1"/>
    <xf numFmtId="0" fontId="0" fillId="5" borderId="0" xfId="0" applyFill="1"/>
    <xf numFmtId="0" fontId="0" fillId="2" borderId="1" xfId="0" applyFill="1" applyBorder="1"/>
    <xf numFmtId="0" fontId="0" fillId="2" borderId="0" xfId="0" applyFill="1" applyBorder="1"/>
    <xf numFmtId="0" fontId="0" fillId="2" borderId="2" xfId="0" applyFill="1" applyBorder="1"/>
    <xf numFmtId="0" fontId="0" fillId="4" borderId="0" xfId="0" applyFill="1" applyBorder="1"/>
    <xf numFmtId="0" fontId="0" fillId="3" borderId="0" xfId="0" applyFill="1" applyBorder="1"/>
    <xf numFmtId="0" fontId="0" fillId="2" borderId="3" xfId="0" applyFill="1" applyBorder="1"/>
    <xf numFmtId="0" fontId="0" fillId="2" borderId="4" xfId="0" applyFill="1" applyBorder="1"/>
    <xf numFmtId="0" fontId="0" fillId="3" borderId="5" xfId="0" applyFill="1" applyBorder="1"/>
    <xf numFmtId="0" fontId="0" fillId="4" borderId="5" xfId="0" applyFill="1" applyBorder="1"/>
    <xf numFmtId="0" fontId="0" fillId="2" borderId="5" xfId="0" applyFill="1" applyBorder="1"/>
    <xf numFmtId="0" fontId="0" fillId="3" borderId="2" xfId="0" applyFill="1" applyBorder="1"/>
    <xf numFmtId="0" fontId="0" fillId="4" borderId="2" xfId="0" applyFill="1" applyBorder="1"/>
    <xf numFmtId="0" fontId="0" fillId="3" borderId="1" xfId="0" applyFill="1" applyBorder="1"/>
    <xf numFmtId="0" fontId="0" fillId="3" borderId="3" xfId="0" applyFill="1" applyBorder="1"/>
    <xf numFmtId="0" fontId="0" fillId="3" borderId="4" xfId="0" applyFill="1" applyBorder="1"/>
    <xf numFmtId="0" fontId="0" fillId="0" borderId="0" xfId="0"/>
    <xf numFmtId="0" fontId="0" fillId="0" borderId="5" xfId="0" applyBorder="1"/>
    <xf numFmtId="0" fontId="0" fillId="0" borderId="0" xfId="0" applyBorder="1"/>
    <xf numFmtId="0" fontId="0" fillId="0" borderId="0" xfId="0" applyFill="1" applyBorder="1"/>
    <xf numFmtId="0" fontId="0" fillId="0" borderId="4" xfId="0" applyBorder="1"/>
    <xf numFmtId="0" fontId="0" fillId="0" borderId="0" xfId="0" applyFill="1"/>
    <xf numFmtId="14" fontId="0" fillId="0" borderId="0" xfId="0" applyNumberFormat="1"/>
    <xf numFmtId="0" fontId="0" fillId="0" borderId="0" xfId="0"/>
    <xf numFmtId="0" fontId="0" fillId="0" borderId="0" xfId="0" applyAlignment="1">
      <alignment horizontal="center"/>
    </xf>
    <xf numFmtId="0" fontId="1" fillId="0" borderId="0" xfId="0" applyFont="1"/>
    <xf numFmtId="164" fontId="0" fillId="0" borderId="6" xfId="0" applyNumberFormat="1" applyBorder="1"/>
    <xf numFmtId="164" fontId="0" fillId="0" borderId="0" xfId="0" applyNumberFormat="1" applyBorder="1"/>
    <xf numFmtId="164" fontId="0" fillId="0" borderId="2" xfId="0" applyNumberFormat="1" applyBorder="1"/>
    <xf numFmtId="164" fontId="0" fillId="0" borderId="0" xfId="0" applyNumberFormat="1"/>
    <xf numFmtId="164" fontId="0" fillId="0" borderId="6" xfId="0" applyNumberFormat="1" applyFill="1" applyBorder="1"/>
    <xf numFmtId="164" fontId="0" fillId="0" borderId="0" xfId="0" applyNumberFormat="1" applyFill="1" applyBorder="1"/>
    <xf numFmtId="164" fontId="0" fillId="0" borderId="0" xfId="0" applyNumberFormat="1" applyFill="1"/>
    <xf numFmtId="164" fontId="0" fillId="0" borderId="1" xfId="0" applyNumberFormat="1" applyFill="1" applyBorder="1"/>
    <xf numFmtId="11" fontId="0" fillId="0" borderId="0" xfId="0" applyNumberFormat="1"/>
    <xf numFmtId="0" fontId="1" fillId="2" borderId="0" xfId="0" applyFont="1" applyFill="1"/>
    <xf numFmtId="0" fontId="1" fillId="3" borderId="0" xfId="0" applyFont="1" applyFill="1"/>
    <xf numFmtId="0" fontId="1" fillId="4" borderId="0" xfId="0" applyFont="1" applyFill="1"/>
    <xf numFmtId="14" fontId="0" fillId="0" borderId="0" xfId="0" applyNumberFormat="1" applyAlignment="1">
      <alignment horizontal="center"/>
    </xf>
    <xf numFmtId="0" fontId="0" fillId="2" borderId="0" xfId="0" applyFill="1"/>
    <xf numFmtId="0" fontId="0" fillId="0" borderId="7" xfId="0" applyBorder="1"/>
    <xf numFmtId="0" fontId="0" fillId="0" borderId="0" xfId="0" applyNumberFormat="1"/>
    <xf numFmtId="164" fontId="0" fillId="0" borderId="1" xfId="0" applyNumberFormat="1" applyBorder="1"/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standards!$A$4</c:f>
              <c:strCache>
                <c:ptCount val="1"/>
                <c:pt idx="0">
                  <c:v>GTP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intercept val="0"/>
            <c:dispRSqr val="1"/>
            <c:dispEq val="1"/>
            <c:trendlineLbl>
              <c:layout>
                <c:manualLayout>
                  <c:x val="0.1842587489063866"/>
                  <c:y val="-5.4864864864864908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de-DE"/>
                </a:p>
              </c:txPr>
            </c:trendlineLbl>
          </c:trendline>
          <c:xVal>
            <c:numRef>
              <c:f>standards!$B$5:$B$10</c:f>
              <c:numCache>
                <c:formatCode>General</c:formatCode>
                <c:ptCount val="6"/>
                <c:pt idx="0">
                  <c:v>0.1</c:v>
                </c:pt>
                <c:pt idx="1">
                  <c:v>0.15</c:v>
                </c:pt>
                <c:pt idx="2">
                  <c:v>0.25</c:v>
                </c:pt>
                <c:pt idx="3">
                  <c:v>0.5</c:v>
                </c:pt>
                <c:pt idx="4">
                  <c:v>1</c:v>
                </c:pt>
                <c:pt idx="5">
                  <c:v>2</c:v>
                </c:pt>
              </c:numCache>
            </c:numRef>
          </c:xVal>
          <c:yVal>
            <c:numRef>
              <c:f>standards!$C$5:$C$10</c:f>
              <c:numCache>
                <c:formatCode>General</c:formatCode>
                <c:ptCount val="6"/>
                <c:pt idx="0">
                  <c:v>60.018999999999998</c:v>
                </c:pt>
                <c:pt idx="1">
                  <c:v>177.738</c:v>
                </c:pt>
                <c:pt idx="2">
                  <c:v>291.83999999999997</c:v>
                </c:pt>
                <c:pt idx="3">
                  <c:v>593.22299999999996</c:v>
                </c:pt>
                <c:pt idx="4">
                  <c:v>1165.289</c:v>
                </c:pt>
                <c:pt idx="5">
                  <c:v>2286.6579999999999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3A3-4676-834E-73EA035C19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17035648"/>
        <c:axId val="317037184"/>
      </c:scatterChart>
      <c:valAx>
        <c:axId val="31703564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317037184"/>
        <c:crosses val="autoZero"/>
        <c:crossBetween val="midCat"/>
      </c:valAx>
      <c:valAx>
        <c:axId val="3170371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31703564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standards!$A$13</c:f>
              <c:strCache>
                <c:ptCount val="1"/>
                <c:pt idx="0">
                  <c:v>ATP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intercept val="0"/>
            <c:dispRSqr val="1"/>
            <c:dispEq val="1"/>
            <c:trendlineLbl>
              <c:layout>
                <c:manualLayout>
                  <c:x val="0.1842587489063866"/>
                  <c:y val="-5.4864864864864908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de-DE"/>
                </a:p>
              </c:txPr>
            </c:trendlineLbl>
          </c:trendline>
          <c:xVal>
            <c:numRef>
              <c:f>standards!$B$14:$B$19</c:f>
              <c:numCache>
                <c:formatCode>General</c:formatCode>
                <c:ptCount val="6"/>
                <c:pt idx="0">
                  <c:v>0.1</c:v>
                </c:pt>
                <c:pt idx="1">
                  <c:v>0.15</c:v>
                </c:pt>
                <c:pt idx="2">
                  <c:v>0.25</c:v>
                </c:pt>
                <c:pt idx="3">
                  <c:v>0.5</c:v>
                </c:pt>
                <c:pt idx="4">
                  <c:v>1</c:v>
                </c:pt>
                <c:pt idx="5">
                  <c:v>2</c:v>
                </c:pt>
              </c:numCache>
            </c:numRef>
          </c:xVal>
          <c:yVal>
            <c:numRef>
              <c:f>standards!$C$14:$C$19</c:f>
              <c:numCache>
                <c:formatCode>General</c:formatCode>
                <c:ptCount val="6"/>
                <c:pt idx="0">
                  <c:v>61.677999999999997</c:v>
                </c:pt>
                <c:pt idx="1">
                  <c:v>175.488</c:v>
                </c:pt>
                <c:pt idx="2">
                  <c:v>294.529</c:v>
                </c:pt>
                <c:pt idx="3">
                  <c:v>562.81299999999999</c:v>
                </c:pt>
                <c:pt idx="4">
                  <c:v>1182.8150000000001</c:v>
                </c:pt>
                <c:pt idx="5">
                  <c:v>2286.6579999999999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6D7-4667-952F-2880781582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17713792"/>
        <c:axId val="318702720"/>
      </c:scatterChart>
      <c:valAx>
        <c:axId val="31771379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318702720"/>
        <c:crosses val="autoZero"/>
        <c:crossBetween val="midCat"/>
      </c:valAx>
      <c:valAx>
        <c:axId val="3187027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31771379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standards!$A$22</c:f>
              <c:strCache>
                <c:ptCount val="1"/>
                <c:pt idx="0">
                  <c:v>cGAMP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intercept val="0"/>
            <c:dispRSqr val="1"/>
            <c:dispEq val="1"/>
            <c:trendlineLbl>
              <c:layout>
                <c:manualLayout>
                  <c:x val="6.577362204724399E-2"/>
                  <c:y val="0.18837837837837837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de-DE"/>
                </a:p>
              </c:txPr>
            </c:trendlineLbl>
          </c:trendline>
          <c:xVal>
            <c:numRef>
              <c:f>standards!$B$23:$B$27</c:f>
              <c:numCache>
                <c:formatCode>General</c:formatCode>
                <c:ptCount val="5"/>
                <c:pt idx="0">
                  <c:v>6.25E-2</c:v>
                </c:pt>
                <c:pt idx="1">
                  <c:v>0.125</c:v>
                </c:pt>
                <c:pt idx="2">
                  <c:v>0.25</c:v>
                </c:pt>
                <c:pt idx="3">
                  <c:v>0.5</c:v>
                </c:pt>
                <c:pt idx="4">
                  <c:v>0.75</c:v>
                </c:pt>
              </c:numCache>
            </c:numRef>
          </c:xVal>
          <c:yVal>
            <c:numRef>
              <c:f>standards!$C$23:$C$27</c:f>
              <c:numCache>
                <c:formatCode>General</c:formatCode>
                <c:ptCount val="5"/>
                <c:pt idx="0">
                  <c:v>173.45599999999999</c:v>
                </c:pt>
                <c:pt idx="1">
                  <c:v>343.072</c:v>
                </c:pt>
                <c:pt idx="2">
                  <c:v>508.96499999999997</c:v>
                </c:pt>
                <c:pt idx="3">
                  <c:v>957.41499999999996</c:v>
                </c:pt>
                <c:pt idx="4">
                  <c:v>1542.646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9F1-4C56-A9FB-832E3DDAA4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18740352"/>
        <c:axId val="318741888"/>
      </c:scatterChart>
      <c:valAx>
        <c:axId val="31874035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318741888"/>
        <c:crosses val="autoZero"/>
        <c:crossBetween val="midCat"/>
      </c:valAx>
      <c:valAx>
        <c:axId val="3187418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31874035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standards!$A$33</c:f>
              <c:strCache>
                <c:ptCount val="1"/>
                <c:pt idx="0">
                  <c:v>GTP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intercept val="0"/>
            <c:dispRSqr val="1"/>
            <c:dispEq val="1"/>
            <c:trendlineLbl>
              <c:layout>
                <c:manualLayout>
                  <c:x val="0.1842587489063866"/>
                  <c:y val="-5.4864864864864908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de-DE"/>
                </a:p>
              </c:txPr>
            </c:trendlineLbl>
          </c:trendline>
          <c:xVal>
            <c:numRef>
              <c:f>standards!$B$34:$B$39</c:f>
              <c:numCache>
                <c:formatCode>General</c:formatCode>
                <c:ptCount val="6"/>
                <c:pt idx="0">
                  <c:v>0.1</c:v>
                </c:pt>
                <c:pt idx="1">
                  <c:v>0.3</c:v>
                </c:pt>
                <c:pt idx="2">
                  <c:v>0.5</c:v>
                </c:pt>
                <c:pt idx="3">
                  <c:v>0.7</c:v>
                </c:pt>
                <c:pt idx="4">
                  <c:v>0.85</c:v>
                </c:pt>
                <c:pt idx="5">
                  <c:v>1</c:v>
                </c:pt>
              </c:numCache>
            </c:numRef>
          </c:xVal>
          <c:yVal>
            <c:numRef>
              <c:f>standards!$C$34:$C$39</c:f>
              <c:numCache>
                <c:formatCode>General</c:formatCode>
                <c:ptCount val="6"/>
                <c:pt idx="0">
                  <c:v>131.44300000000001</c:v>
                </c:pt>
                <c:pt idx="1">
                  <c:v>422.98099999999999</c:v>
                </c:pt>
                <c:pt idx="2">
                  <c:v>734.63499999999999</c:v>
                </c:pt>
                <c:pt idx="3">
                  <c:v>1039.836</c:v>
                </c:pt>
                <c:pt idx="4">
                  <c:v>1255.413</c:v>
                </c:pt>
                <c:pt idx="5">
                  <c:v>1430.829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D15-4403-B926-AECF84163C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18855040"/>
        <c:axId val="318856576"/>
      </c:scatterChart>
      <c:valAx>
        <c:axId val="3188550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318856576"/>
        <c:crosses val="autoZero"/>
        <c:crossBetween val="midCat"/>
      </c:valAx>
      <c:valAx>
        <c:axId val="3188565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31885504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standards!$A$42</c:f>
              <c:strCache>
                <c:ptCount val="1"/>
                <c:pt idx="0">
                  <c:v>ATP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intercept val="0"/>
            <c:dispRSqr val="1"/>
            <c:dispEq val="1"/>
            <c:trendlineLbl>
              <c:layout>
                <c:manualLayout>
                  <c:x val="0.1842587489063866"/>
                  <c:y val="-5.4864864864864908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de-DE"/>
                </a:p>
              </c:txPr>
            </c:trendlineLbl>
          </c:trendline>
          <c:xVal>
            <c:numRef>
              <c:f>standards!$B$43:$B$48</c:f>
              <c:numCache>
                <c:formatCode>General</c:formatCode>
                <c:ptCount val="6"/>
                <c:pt idx="0">
                  <c:v>0.1</c:v>
                </c:pt>
                <c:pt idx="1">
                  <c:v>0.3</c:v>
                </c:pt>
                <c:pt idx="2">
                  <c:v>0.5</c:v>
                </c:pt>
                <c:pt idx="3">
                  <c:v>0.7</c:v>
                </c:pt>
                <c:pt idx="4">
                  <c:v>0.85</c:v>
                </c:pt>
                <c:pt idx="5">
                  <c:v>1</c:v>
                </c:pt>
              </c:numCache>
            </c:numRef>
          </c:xVal>
          <c:yVal>
            <c:numRef>
              <c:f>standards!$C$43:$C$48</c:f>
              <c:numCache>
                <c:formatCode>General</c:formatCode>
                <c:ptCount val="6"/>
                <c:pt idx="0">
                  <c:v>212.64599999999999</c:v>
                </c:pt>
                <c:pt idx="1">
                  <c:v>647.82799999999997</c:v>
                </c:pt>
                <c:pt idx="2">
                  <c:v>912.80100000000004</c:v>
                </c:pt>
                <c:pt idx="3">
                  <c:v>1441.405</c:v>
                </c:pt>
                <c:pt idx="4">
                  <c:v>1663.8109999999999</c:v>
                </c:pt>
                <c:pt idx="5">
                  <c:v>2173.6460000000002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AC1-44C9-AA22-1F99BB1FEBD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18890368"/>
        <c:axId val="318891904"/>
      </c:scatterChart>
      <c:valAx>
        <c:axId val="31889036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318891904"/>
        <c:crosses val="autoZero"/>
        <c:crossBetween val="midCat"/>
      </c:valAx>
      <c:valAx>
        <c:axId val="3188919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31889036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standards!$A$51</c:f>
              <c:strCache>
                <c:ptCount val="1"/>
                <c:pt idx="0">
                  <c:v>cGAMP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intercept val="0"/>
            <c:dispRSqr val="1"/>
            <c:dispEq val="1"/>
            <c:trendlineLbl>
              <c:layout>
                <c:manualLayout>
                  <c:x val="6.5365485564304354E-2"/>
                  <c:y val="0.17936936936936937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de-DE"/>
                </a:p>
              </c:txPr>
            </c:trendlineLbl>
          </c:trendline>
          <c:xVal>
            <c:numRef>
              <c:f>standards!$B$52:$B$56</c:f>
              <c:numCache>
                <c:formatCode>General</c:formatCode>
                <c:ptCount val="5"/>
                <c:pt idx="0">
                  <c:v>6.25E-2</c:v>
                </c:pt>
                <c:pt idx="1">
                  <c:v>0.125</c:v>
                </c:pt>
                <c:pt idx="2">
                  <c:v>0.25</c:v>
                </c:pt>
                <c:pt idx="3">
                  <c:v>0.5</c:v>
                </c:pt>
                <c:pt idx="4">
                  <c:v>0.75</c:v>
                </c:pt>
              </c:numCache>
            </c:numRef>
          </c:xVal>
          <c:yVal>
            <c:numRef>
              <c:f>standards!$C$52:$C$56</c:f>
              <c:numCache>
                <c:formatCode>General</c:formatCode>
                <c:ptCount val="5"/>
                <c:pt idx="0">
                  <c:v>247.51300000000001</c:v>
                </c:pt>
                <c:pt idx="1">
                  <c:v>430.64499999999998</c:v>
                </c:pt>
                <c:pt idx="2">
                  <c:v>781.971</c:v>
                </c:pt>
                <c:pt idx="3">
                  <c:v>1555.2629999999999</c:v>
                </c:pt>
                <c:pt idx="4">
                  <c:v>2302.6265000000003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636-4781-B23D-7F72E68CF29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18911616"/>
        <c:axId val="318913152"/>
      </c:scatterChart>
      <c:valAx>
        <c:axId val="31891161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318913152"/>
        <c:crosses val="autoZero"/>
        <c:crossBetween val="midCat"/>
      </c:valAx>
      <c:valAx>
        <c:axId val="3189131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31891161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standards!$A$61</c:f>
              <c:strCache>
                <c:ptCount val="1"/>
                <c:pt idx="0">
                  <c:v>GTP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intercept val="0"/>
            <c:dispRSqr val="1"/>
            <c:dispEq val="1"/>
            <c:trendlineLbl>
              <c:layout>
                <c:manualLayout>
                  <c:x val="0.1842587489063866"/>
                  <c:y val="-5.4864864864864908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de-DE"/>
                </a:p>
              </c:txPr>
            </c:trendlineLbl>
          </c:trendline>
          <c:xVal>
            <c:numRef>
              <c:f>standards!$B$62:$B$66</c:f>
              <c:numCache>
                <c:formatCode>General</c:formatCode>
                <c:ptCount val="5"/>
                <c:pt idx="0">
                  <c:v>0.125</c:v>
                </c:pt>
                <c:pt idx="1">
                  <c:v>0.25</c:v>
                </c:pt>
                <c:pt idx="2">
                  <c:v>0.5</c:v>
                </c:pt>
                <c:pt idx="3">
                  <c:v>0.75</c:v>
                </c:pt>
                <c:pt idx="4">
                  <c:v>1</c:v>
                </c:pt>
              </c:numCache>
            </c:numRef>
          </c:xVal>
          <c:yVal>
            <c:numRef>
              <c:f>standards!$C$62:$C$66</c:f>
              <c:numCache>
                <c:formatCode>General</c:formatCode>
                <c:ptCount val="5"/>
                <c:pt idx="0">
                  <c:v>199.47200000000001</c:v>
                </c:pt>
                <c:pt idx="1">
                  <c:v>211.20400000000001</c:v>
                </c:pt>
                <c:pt idx="2">
                  <c:v>410.38</c:v>
                </c:pt>
                <c:pt idx="3">
                  <c:v>663.48199999999997</c:v>
                </c:pt>
                <c:pt idx="4">
                  <c:v>1345.7560000000001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65E-49BD-92DD-DDE07B75FE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18963072"/>
        <c:axId val="318968960"/>
      </c:scatterChart>
      <c:valAx>
        <c:axId val="31896307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318968960"/>
        <c:crosses val="autoZero"/>
        <c:crossBetween val="midCat"/>
      </c:valAx>
      <c:valAx>
        <c:axId val="3189689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31896307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standards!$A$70</c:f>
              <c:strCache>
                <c:ptCount val="1"/>
                <c:pt idx="0">
                  <c:v>ATP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intercept val="0"/>
            <c:dispRSqr val="1"/>
            <c:dispEq val="1"/>
            <c:trendlineLbl>
              <c:layout>
                <c:manualLayout>
                  <c:x val="0.1842587489063866"/>
                  <c:y val="-5.4864864864864908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de-DE"/>
                </a:p>
              </c:txPr>
            </c:trendlineLbl>
          </c:trendline>
          <c:xVal>
            <c:numRef>
              <c:f>standards!$B$71:$B$75</c:f>
              <c:numCache>
                <c:formatCode>General</c:formatCode>
                <c:ptCount val="5"/>
                <c:pt idx="0">
                  <c:v>0.125</c:v>
                </c:pt>
                <c:pt idx="1">
                  <c:v>0.25</c:v>
                </c:pt>
                <c:pt idx="2">
                  <c:v>0.5</c:v>
                </c:pt>
                <c:pt idx="3">
                  <c:v>0.75</c:v>
                </c:pt>
                <c:pt idx="4">
                  <c:v>1</c:v>
                </c:pt>
              </c:numCache>
            </c:numRef>
          </c:xVal>
          <c:yVal>
            <c:numRef>
              <c:f>standards!$C$71:$C$75</c:f>
              <c:numCache>
                <c:formatCode>General</c:formatCode>
                <c:ptCount val="5"/>
                <c:pt idx="0">
                  <c:v>106.572</c:v>
                </c:pt>
                <c:pt idx="1">
                  <c:v>202.131</c:v>
                </c:pt>
                <c:pt idx="2">
                  <c:v>373.37099999999998</c:v>
                </c:pt>
                <c:pt idx="3">
                  <c:v>740.51800000000003</c:v>
                </c:pt>
                <c:pt idx="4">
                  <c:v>890.10799999999995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DDC-49CE-958E-9B490FE387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19027072"/>
        <c:axId val="319028608"/>
      </c:scatterChart>
      <c:valAx>
        <c:axId val="31902707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319028608"/>
        <c:crosses val="autoZero"/>
        <c:crossBetween val="midCat"/>
      </c:valAx>
      <c:valAx>
        <c:axId val="3190286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31902707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standards!$A$79</c:f>
              <c:strCache>
                <c:ptCount val="1"/>
                <c:pt idx="0">
                  <c:v>cGAMP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intercept val="0"/>
            <c:dispRSqr val="1"/>
            <c:dispEq val="1"/>
            <c:trendlineLbl>
              <c:layout>
                <c:manualLayout>
                  <c:x val="6.5365485564304354E-2"/>
                  <c:y val="0.17936936936936937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de-DE"/>
                </a:p>
              </c:txPr>
            </c:trendlineLbl>
          </c:trendline>
          <c:xVal>
            <c:numRef>
              <c:f>standards!$B$80:$B$85</c:f>
              <c:numCache>
                <c:formatCode>General</c:formatCode>
                <c:ptCount val="6"/>
                <c:pt idx="0">
                  <c:v>6.25E-2</c:v>
                </c:pt>
                <c:pt idx="1">
                  <c:v>0.125</c:v>
                </c:pt>
                <c:pt idx="2">
                  <c:v>0.25</c:v>
                </c:pt>
                <c:pt idx="3">
                  <c:v>0.5</c:v>
                </c:pt>
                <c:pt idx="4">
                  <c:v>0.75</c:v>
                </c:pt>
              </c:numCache>
            </c:numRef>
          </c:xVal>
          <c:yVal>
            <c:numRef>
              <c:f>standards!$C$80:$C$84</c:f>
              <c:numCache>
                <c:formatCode>General</c:formatCode>
                <c:ptCount val="5"/>
                <c:pt idx="0">
                  <c:v>131.82400000000001</c:v>
                </c:pt>
                <c:pt idx="1">
                  <c:v>262.08800000000002</c:v>
                </c:pt>
                <c:pt idx="2">
                  <c:v>508.09399999999999</c:v>
                </c:pt>
                <c:pt idx="3">
                  <c:v>927.12300000000005</c:v>
                </c:pt>
                <c:pt idx="4">
                  <c:v>1598.3989999999999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42A-40A8-9ECD-0CAA307BA4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19062400"/>
        <c:axId val="319063936"/>
      </c:scatterChart>
      <c:valAx>
        <c:axId val="31906240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319063936"/>
        <c:crosses val="autoZero"/>
        <c:crossBetween val="midCat"/>
      </c:valAx>
      <c:valAx>
        <c:axId val="3190639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31906240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standards!$A$89</c:f>
              <c:strCache>
                <c:ptCount val="1"/>
                <c:pt idx="0">
                  <c:v>GTP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intercept val="0"/>
            <c:dispRSqr val="1"/>
            <c:dispEq val="1"/>
            <c:trendlineLbl>
              <c:layout>
                <c:manualLayout>
                  <c:x val="0.1842587489063866"/>
                  <c:y val="-5.4864864864864908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de-DE"/>
                </a:p>
              </c:txPr>
            </c:trendlineLbl>
          </c:trendline>
          <c:xVal>
            <c:numRef>
              <c:f>standards!$B$90:$B$95</c:f>
              <c:numCache>
                <c:formatCode>General</c:formatCode>
                <c:ptCount val="6"/>
                <c:pt idx="0">
                  <c:v>0.1</c:v>
                </c:pt>
                <c:pt idx="1">
                  <c:v>0.3</c:v>
                </c:pt>
                <c:pt idx="2">
                  <c:v>0.5</c:v>
                </c:pt>
                <c:pt idx="3">
                  <c:v>0.7</c:v>
                </c:pt>
                <c:pt idx="4">
                  <c:v>0.85</c:v>
                </c:pt>
                <c:pt idx="5">
                  <c:v>1</c:v>
                </c:pt>
              </c:numCache>
            </c:numRef>
          </c:xVal>
          <c:yVal>
            <c:numRef>
              <c:f>standards!$C$90:$C$95</c:f>
              <c:numCache>
                <c:formatCode>General</c:formatCode>
                <c:ptCount val="6"/>
                <c:pt idx="0">
                  <c:v>106.60599999999999</c:v>
                </c:pt>
                <c:pt idx="1">
                  <c:v>300.11399999999998</c:v>
                </c:pt>
                <c:pt idx="2">
                  <c:v>538.38800000000003</c:v>
                </c:pt>
                <c:pt idx="3">
                  <c:v>718.03099999999995</c:v>
                </c:pt>
                <c:pt idx="4">
                  <c:v>925.73400000000004</c:v>
                </c:pt>
                <c:pt idx="5">
                  <c:v>1024.761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5E1-4E7A-B312-1E005A43D2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19093376"/>
        <c:axId val="319160704"/>
      </c:scatterChart>
      <c:valAx>
        <c:axId val="31909337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319160704"/>
        <c:crosses val="autoZero"/>
        <c:crossBetween val="midCat"/>
      </c:valAx>
      <c:valAx>
        <c:axId val="3191607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31909337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standards!$A$98</c:f>
              <c:strCache>
                <c:ptCount val="1"/>
                <c:pt idx="0">
                  <c:v>ATP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intercept val="0"/>
            <c:dispRSqr val="1"/>
            <c:dispEq val="1"/>
            <c:trendlineLbl>
              <c:layout>
                <c:manualLayout>
                  <c:x val="0.1842587489063866"/>
                  <c:y val="-5.4864864864864908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de-DE"/>
                </a:p>
              </c:txPr>
            </c:trendlineLbl>
          </c:trendline>
          <c:xVal>
            <c:numRef>
              <c:f>standards!$B$99:$B$103</c:f>
              <c:numCache>
                <c:formatCode>General</c:formatCode>
                <c:ptCount val="5"/>
                <c:pt idx="0">
                  <c:v>0.3</c:v>
                </c:pt>
                <c:pt idx="1">
                  <c:v>0.5</c:v>
                </c:pt>
                <c:pt idx="2">
                  <c:v>0.7</c:v>
                </c:pt>
                <c:pt idx="3">
                  <c:v>0.85</c:v>
                </c:pt>
                <c:pt idx="4">
                  <c:v>1</c:v>
                </c:pt>
              </c:numCache>
            </c:numRef>
          </c:xVal>
          <c:yVal>
            <c:numRef>
              <c:f>standards!$C$99:$C$104</c:f>
              <c:numCache>
                <c:formatCode>General</c:formatCode>
                <c:ptCount val="6"/>
                <c:pt idx="0">
                  <c:v>370.78399999999999</c:v>
                </c:pt>
                <c:pt idx="1">
                  <c:v>601.92899999999997</c:v>
                </c:pt>
                <c:pt idx="2">
                  <c:v>891.58600000000001</c:v>
                </c:pt>
                <c:pt idx="3">
                  <c:v>1037.8599999999999</c:v>
                </c:pt>
                <c:pt idx="4">
                  <c:v>1240.425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F85-4666-BCAA-25526B9C8F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19202432"/>
        <c:axId val="319203968"/>
      </c:scatterChart>
      <c:valAx>
        <c:axId val="31920243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319203968"/>
        <c:crosses val="autoZero"/>
        <c:crossBetween val="midCat"/>
      </c:valAx>
      <c:valAx>
        <c:axId val="3192039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31920243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standards!$A$107</c:f>
              <c:strCache>
                <c:ptCount val="1"/>
                <c:pt idx="0">
                  <c:v>cGAMP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intercept val="0"/>
            <c:dispRSqr val="1"/>
            <c:dispEq val="1"/>
            <c:trendlineLbl>
              <c:layout>
                <c:manualLayout>
                  <c:x val="6.5365485564304354E-2"/>
                  <c:y val="0.17936936936936937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de-DE"/>
                </a:p>
              </c:txPr>
            </c:trendlineLbl>
          </c:trendline>
          <c:xVal>
            <c:numRef>
              <c:f>standards!$B$108:$B$112</c:f>
              <c:numCache>
                <c:formatCode>General</c:formatCode>
                <c:ptCount val="5"/>
                <c:pt idx="0">
                  <c:v>6.25E-2</c:v>
                </c:pt>
                <c:pt idx="1">
                  <c:v>0.125</c:v>
                </c:pt>
                <c:pt idx="2">
                  <c:v>0.25</c:v>
                </c:pt>
                <c:pt idx="3">
                  <c:v>0.5</c:v>
                </c:pt>
                <c:pt idx="4">
                  <c:v>0.75</c:v>
                </c:pt>
              </c:numCache>
            </c:numRef>
          </c:xVal>
          <c:yVal>
            <c:numRef>
              <c:f>standards!$C$108:$C$112</c:f>
              <c:numCache>
                <c:formatCode>General</c:formatCode>
                <c:ptCount val="5"/>
                <c:pt idx="0">
                  <c:v>205.48400000000001</c:v>
                </c:pt>
                <c:pt idx="1">
                  <c:v>374.90499999999997</c:v>
                </c:pt>
                <c:pt idx="2">
                  <c:v>839.35199999999998</c:v>
                </c:pt>
                <c:pt idx="3">
                  <c:v>1623.7339999999999</c:v>
                </c:pt>
                <c:pt idx="4">
                  <c:v>2427.933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1D0-4217-A423-34476DB164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19229312"/>
        <c:axId val="319243392"/>
      </c:scatterChart>
      <c:valAx>
        <c:axId val="31922931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319243392"/>
        <c:crosses val="autoZero"/>
        <c:crossBetween val="midCat"/>
      </c:valAx>
      <c:valAx>
        <c:axId val="3192433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3192293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standards!$A$117</c:f>
              <c:strCache>
                <c:ptCount val="1"/>
                <c:pt idx="0">
                  <c:v>GTP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intercept val="0"/>
            <c:dispRSqr val="1"/>
            <c:dispEq val="1"/>
            <c:trendlineLbl>
              <c:layout>
                <c:manualLayout>
                  <c:x val="0.1842587489063866"/>
                  <c:y val="-5.4864864864864908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de-DE"/>
                </a:p>
              </c:txPr>
            </c:trendlineLbl>
          </c:trendline>
          <c:xVal>
            <c:numRef>
              <c:f>standards!$B$118:$B$122</c:f>
              <c:numCache>
                <c:formatCode>General</c:formatCode>
                <c:ptCount val="5"/>
                <c:pt idx="0">
                  <c:v>0.125</c:v>
                </c:pt>
                <c:pt idx="1">
                  <c:v>0.25</c:v>
                </c:pt>
                <c:pt idx="2">
                  <c:v>0.5</c:v>
                </c:pt>
                <c:pt idx="3">
                  <c:v>0.75</c:v>
                </c:pt>
                <c:pt idx="4">
                  <c:v>1</c:v>
                </c:pt>
              </c:numCache>
            </c:numRef>
          </c:xVal>
          <c:yVal>
            <c:numRef>
              <c:f>standards!$C$118:$C$122</c:f>
              <c:numCache>
                <c:formatCode>General</c:formatCode>
                <c:ptCount val="5"/>
                <c:pt idx="0">
                  <c:v>194.435</c:v>
                </c:pt>
                <c:pt idx="1">
                  <c:v>411.553</c:v>
                </c:pt>
                <c:pt idx="2">
                  <c:v>859.97299999999996</c:v>
                </c:pt>
                <c:pt idx="3">
                  <c:v>1279.088</c:v>
                </c:pt>
                <c:pt idx="4">
                  <c:v>1743.5889999999999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592-4F84-B4AB-9BC8F07BCA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19272832"/>
        <c:axId val="319274368"/>
      </c:scatterChart>
      <c:valAx>
        <c:axId val="31927283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319274368"/>
        <c:crosses val="autoZero"/>
        <c:crossBetween val="midCat"/>
      </c:valAx>
      <c:valAx>
        <c:axId val="3192743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31927283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standards!$A$126</c:f>
              <c:strCache>
                <c:ptCount val="1"/>
                <c:pt idx="0">
                  <c:v>ATP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intercept val="0"/>
            <c:dispRSqr val="1"/>
            <c:dispEq val="1"/>
            <c:trendlineLbl>
              <c:layout>
                <c:manualLayout>
                  <c:x val="0.1842587489063866"/>
                  <c:y val="-5.4864864864864908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de-DE"/>
                </a:p>
              </c:txPr>
            </c:trendlineLbl>
          </c:trendline>
          <c:xVal>
            <c:numRef>
              <c:f>standards!$B$127:$B$131</c:f>
              <c:numCache>
                <c:formatCode>General</c:formatCode>
                <c:ptCount val="5"/>
                <c:pt idx="0">
                  <c:v>0.125</c:v>
                </c:pt>
                <c:pt idx="1">
                  <c:v>0.25</c:v>
                </c:pt>
                <c:pt idx="2">
                  <c:v>0.5</c:v>
                </c:pt>
                <c:pt idx="3">
                  <c:v>0.75</c:v>
                </c:pt>
                <c:pt idx="4">
                  <c:v>1</c:v>
                </c:pt>
              </c:numCache>
            </c:numRef>
          </c:xVal>
          <c:yVal>
            <c:numRef>
              <c:f>standards!$C$127:$C$131</c:f>
              <c:numCache>
                <c:formatCode>General</c:formatCode>
                <c:ptCount val="5"/>
                <c:pt idx="0">
                  <c:v>206.16</c:v>
                </c:pt>
                <c:pt idx="1">
                  <c:v>442.346</c:v>
                </c:pt>
                <c:pt idx="2">
                  <c:v>897.43799999999999</c:v>
                </c:pt>
                <c:pt idx="3">
                  <c:v>1380.143</c:v>
                </c:pt>
                <c:pt idx="4">
                  <c:v>1681.4469999999999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E60-4339-BC2D-647BA404B7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19332736"/>
        <c:axId val="319334272"/>
      </c:scatterChart>
      <c:valAx>
        <c:axId val="31933273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319334272"/>
        <c:crosses val="autoZero"/>
        <c:crossBetween val="midCat"/>
      </c:valAx>
      <c:valAx>
        <c:axId val="3193342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3193327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standards!$A$135</c:f>
              <c:strCache>
                <c:ptCount val="1"/>
                <c:pt idx="0">
                  <c:v>cGAMP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intercept val="0"/>
            <c:dispRSqr val="1"/>
            <c:dispEq val="1"/>
            <c:trendlineLbl>
              <c:layout>
                <c:manualLayout>
                  <c:x val="6.5365485564304354E-2"/>
                  <c:y val="0.17936936936936937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de-DE"/>
                </a:p>
              </c:txPr>
            </c:trendlineLbl>
          </c:trendline>
          <c:xVal>
            <c:numRef>
              <c:f>standards!$B$136:$B$140</c:f>
              <c:numCache>
                <c:formatCode>General</c:formatCode>
                <c:ptCount val="5"/>
                <c:pt idx="0">
                  <c:v>6.25E-2</c:v>
                </c:pt>
                <c:pt idx="1">
                  <c:v>0.125</c:v>
                </c:pt>
                <c:pt idx="2">
                  <c:v>0.25</c:v>
                </c:pt>
                <c:pt idx="3">
                  <c:v>0.5</c:v>
                </c:pt>
                <c:pt idx="4">
                  <c:v>0.75</c:v>
                </c:pt>
              </c:numCache>
            </c:numRef>
          </c:xVal>
          <c:yVal>
            <c:numRef>
              <c:f>standards!$C$136:$C$140</c:f>
              <c:numCache>
                <c:formatCode>General</c:formatCode>
                <c:ptCount val="5"/>
                <c:pt idx="0">
                  <c:v>213.023</c:v>
                </c:pt>
                <c:pt idx="1">
                  <c:v>378.28699999999998</c:v>
                </c:pt>
                <c:pt idx="2">
                  <c:v>783.81899999999996</c:v>
                </c:pt>
                <c:pt idx="3">
                  <c:v>1809.491</c:v>
                </c:pt>
                <c:pt idx="4">
                  <c:v>2334.123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285-4AB3-8A5B-7DB06680964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19429248"/>
        <c:axId val="319435136"/>
      </c:scatterChart>
      <c:valAx>
        <c:axId val="31942924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319435136"/>
        <c:crosses val="autoZero"/>
        <c:crossBetween val="midCat"/>
      </c:valAx>
      <c:valAx>
        <c:axId val="3194351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31942924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3" Type="http://schemas.openxmlformats.org/officeDocument/2006/relationships/chart" Target="../charts/chart3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10" Type="http://schemas.openxmlformats.org/officeDocument/2006/relationships/chart" Target="../charts/chart10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tiff"/><Relationship Id="rId1" Type="http://schemas.openxmlformats.org/officeDocument/2006/relationships/image" Target="../media/image1.tiff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590550</xdr:colOff>
      <xdr:row>2</xdr:row>
      <xdr:rowOff>171450</xdr:rowOff>
    </xdr:from>
    <xdr:to>
      <xdr:col>12</xdr:col>
      <xdr:colOff>285750</xdr:colOff>
      <xdr:row>10</xdr:row>
      <xdr:rowOff>57150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5</xdr:col>
      <xdr:colOff>0</xdr:colOff>
      <xdr:row>12</xdr:row>
      <xdr:rowOff>0</xdr:rowOff>
    </xdr:from>
    <xdr:to>
      <xdr:col>12</xdr:col>
      <xdr:colOff>304800</xdr:colOff>
      <xdr:row>19</xdr:row>
      <xdr:rowOff>76200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5</xdr:col>
      <xdr:colOff>0</xdr:colOff>
      <xdr:row>21</xdr:row>
      <xdr:rowOff>0</xdr:rowOff>
    </xdr:from>
    <xdr:to>
      <xdr:col>12</xdr:col>
      <xdr:colOff>304800</xdr:colOff>
      <xdr:row>28</xdr:row>
      <xdr:rowOff>76200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5</xdr:col>
      <xdr:colOff>0</xdr:colOff>
      <xdr:row>32</xdr:row>
      <xdr:rowOff>0</xdr:rowOff>
    </xdr:from>
    <xdr:to>
      <xdr:col>12</xdr:col>
      <xdr:colOff>304800</xdr:colOff>
      <xdr:row>39</xdr:row>
      <xdr:rowOff>76200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5</xdr:col>
      <xdr:colOff>0</xdr:colOff>
      <xdr:row>41</xdr:row>
      <xdr:rowOff>0</xdr:rowOff>
    </xdr:from>
    <xdr:to>
      <xdr:col>12</xdr:col>
      <xdr:colOff>304800</xdr:colOff>
      <xdr:row>48</xdr:row>
      <xdr:rowOff>76200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5</xdr:col>
      <xdr:colOff>0</xdr:colOff>
      <xdr:row>50</xdr:row>
      <xdr:rowOff>0</xdr:rowOff>
    </xdr:from>
    <xdr:to>
      <xdr:col>12</xdr:col>
      <xdr:colOff>304800</xdr:colOff>
      <xdr:row>57</xdr:row>
      <xdr:rowOff>76200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5</xdr:col>
      <xdr:colOff>0</xdr:colOff>
      <xdr:row>60</xdr:row>
      <xdr:rowOff>0</xdr:rowOff>
    </xdr:from>
    <xdr:to>
      <xdr:col>12</xdr:col>
      <xdr:colOff>304800</xdr:colOff>
      <xdr:row>67</xdr:row>
      <xdr:rowOff>76200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5</xdr:col>
      <xdr:colOff>0</xdr:colOff>
      <xdr:row>69</xdr:row>
      <xdr:rowOff>0</xdr:rowOff>
    </xdr:from>
    <xdr:to>
      <xdr:col>12</xdr:col>
      <xdr:colOff>304800</xdr:colOff>
      <xdr:row>76</xdr:row>
      <xdr:rowOff>76200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5</xdr:col>
      <xdr:colOff>0</xdr:colOff>
      <xdr:row>78</xdr:row>
      <xdr:rowOff>0</xdr:rowOff>
    </xdr:from>
    <xdr:to>
      <xdr:col>12</xdr:col>
      <xdr:colOff>304800</xdr:colOff>
      <xdr:row>85</xdr:row>
      <xdr:rowOff>76200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5</xdr:col>
      <xdr:colOff>0</xdr:colOff>
      <xdr:row>88</xdr:row>
      <xdr:rowOff>0</xdr:rowOff>
    </xdr:from>
    <xdr:to>
      <xdr:col>12</xdr:col>
      <xdr:colOff>304800</xdr:colOff>
      <xdr:row>95</xdr:row>
      <xdr:rowOff>76200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0</xdr:colOff>
      <xdr:row>97</xdr:row>
      <xdr:rowOff>0</xdr:rowOff>
    </xdr:from>
    <xdr:to>
      <xdr:col>12</xdr:col>
      <xdr:colOff>304800</xdr:colOff>
      <xdr:row>104</xdr:row>
      <xdr:rowOff>76200</xdr:rowOff>
    </xdr:to>
    <xdr:graphicFrame macro="">
      <xdr:nvGraphicFramePr>
        <xdr:cNvPr id="12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5</xdr:col>
      <xdr:colOff>0</xdr:colOff>
      <xdr:row>106</xdr:row>
      <xdr:rowOff>0</xdr:rowOff>
    </xdr:from>
    <xdr:to>
      <xdr:col>12</xdr:col>
      <xdr:colOff>304800</xdr:colOff>
      <xdr:row>113</xdr:row>
      <xdr:rowOff>76200</xdr:rowOff>
    </xdr:to>
    <xdr:graphicFrame macro="">
      <xdr:nvGraphicFramePr>
        <xdr:cNvPr id="13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5</xdr:col>
      <xdr:colOff>0</xdr:colOff>
      <xdr:row>116</xdr:row>
      <xdr:rowOff>0</xdr:rowOff>
    </xdr:from>
    <xdr:to>
      <xdr:col>12</xdr:col>
      <xdr:colOff>304800</xdr:colOff>
      <xdr:row>123</xdr:row>
      <xdr:rowOff>76200</xdr:rowOff>
    </xdr:to>
    <xdr:graphicFrame macro="">
      <xdr:nvGraphicFramePr>
        <xdr:cNvPr id="14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5</xdr:col>
      <xdr:colOff>0</xdr:colOff>
      <xdr:row>125</xdr:row>
      <xdr:rowOff>0</xdr:rowOff>
    </xdr:from>
    <xdr:to>
      <xdr:col>12</xdr:col>
      <xdr:colOff>304800</xdr:colOff>
      <xdr:row>132</xdr:row>
      <xdr:rowOff>76200</xdr:rowOff>
    </xdr:to>
    <xdr:graphicFrame macro="">
      <xdr:nvGraphicFramePr>
        <xdr:cNvPr id="15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5</xdr:col>
      <xdr:colOff>0</xdr:colOff>
      <xdr:row>134</xdr:row>
      <xdr:rowOff>0</xdr:rowOff>
    </xdr:from>
    <xdr:to>
      <xdr:col>12</xdr:col>
      <xdr:colOff>304800</xdr:colOff>
      <xdr:row>141</xdr:row>
      <xdr:rowOff>76200</xdr:rowOff>
    </xdr:to>
    <xdr:graphicFrame macro="">
      <xdr:nvGraphicFramePr>
        <xdr:cNvPr id="16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28575</xdr:colOff>
      <xdr:row>6</xdr:row>
      <xdr:rowOff>9525</xdr:rowOff>
    </xdr:from>
    <xdr:to>
      <xdr:col>14</xdr:col>
      <xdr:colOff>180975</xdr:colOff>
      <xdr:row>26</xdr:row>
      <xdr:rowOff>101199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90575" y="581025"/>
          <a:ext cx="10058400" cy="3901674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28</xdr:row>
      <xdr:rowOff>171450</xdr:rowOff>
    </xdr:from>
    <xdr:to>
      <xdr:col>14</xdr:col>
      <xdr:colOff>152400</xdr:colOff>
      <xdr:row>50</xdr:row>
      <xdr:rowOff>47175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00" y="4933950"/>
          <a:ext cx="10058400" cy="4066725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590550</xdr:colOff>
      <xdr:row>2</xdr:row>
      <xdr:rowOff>9525</xdr:rowOff>
    </xdr:from>
    <xdr:to>
      <xdr:col>11</xdr:col>
      <xdr:colOff>162930</xdr:colOff>
      <xdr:row>42</xdr:row>
      <xdr:rowOff>161925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0550" y="9525"/>
          <a:ext cx="7954380" cy="77724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69"/>
  <sheetViews>
    <sheetView zoomScaleNormal="100" workbookViewId="0">
      <selection activeCell="B21" sqref="B21"/>
    </sheetView>
  </sheetViews>
  <sheetFormatPr baseColWidth="10" defaultColWidth="9.140625" defaultRowHeight="15" x14ac:dyDescent="0.25"/>
  <cols>
    <col min="1" max="2" width="10.7109375" style="25" customWidth="1"/>
    <col min="3" max="3" width="9.140625" style="25"/>
    <col min="4" max="4" width="8.5703125" style="25" customWidth="1"/>
    <col min="5" max="5" width="12.85546875" style="25" customWidth="1"/>
    <col min="6" max="6" width="15.7109375" style="25" bestFit="1" customWidth="1"/>
    <col min="7" max="7" width="20" style="25" bestFit="1" customWidth="1"/>
    <col min="8" max="8" width="18.7109375" style="25" bestFit="1" customWidth="1"/>
    <col min="9" max="11" width="20" style="25" bestFit="1" customWidth="1"/>
    <col min="12" max="12" width="15.7109375" style="25" bestFit="1" customWidth="1"/>
    <col min="13" max="13" width="20" style="25" bestFit="1" customWidth="1"/>
    <col min="14" max="14" width="18.7109375" style="25" bestFit="1" customWidth="1"/>
    <col min="15" max="15" width="9.140625" style="25"/>
    <col min="16" max="16" width="21" style="25" customWidth="1"/>
    <col min="17" max="16384" width="9.140625" style="25"/>
  </cols>
  <sheetData>
    <row r="1" spans="1:14" x14ac:dyDescent="0.25">
      <c r="A1" s="25" t="s">
        <v>51</v>
      </c>
    </row>
    <row r="4" spans="1:14" x14ac:dyDescent="0.25">
      <c r="A4" s="25" t="s">
        <v>12</v>
      </c>
      <c r="D4" s="2" t="s">
        <v>0</v>
      </c>
      <c r="E4" s="2" t="s">
        <v>20</v>
      </c>
    </row>
    <row r="5" spans="1:14" x14ac:dyDescent="0.25">
      <c r="B5" s="24"/>
      <c r="F5" s="3" t="s">
        <v>1</v>
      </c>
      <c r="G5" s="4"/>
      <c r="H5" s="5"/>
      <c r="I5" s="7" t="s">
        <v>2</v>
      </c>
      <c r="J5" s="7"/>
      <c r="K5" s="13"/>
      <c r="L5" s="6" t="s">
        <v>3</v>
      </c>
      <c r="M5" s="6"/>
      <c r="N5" s="1"/>
    </row>
    <row r="6" spans="1:14" x14ac:dyDescent="0.25">
      <c r="E6" s="22" t="s">
        <v>48</v>
      </c>
      <c r="F6" s="3" t="s">
        <v>10</v>
      </c>
      <c r="G6" s="12" t="s">
        <v>4</v>
      </c>
      <c r="H6" s="5" t="s">
        <v>5</v>
      </c>
      <c r="I6" s="10" t="s">
        <v>10</v>
      </c>
      <c r="J6" s="10" t="s">
        <v>4</v>
      </c>
      <c r="K6" s="13" t="s">
        <v>5</v>
      </c>
      <c r="L6" s="11" t="s">
        <v>10</v>
      </c>
      <c r="M6" s="11" t="s">
        <v>4</v>
      </c>
      <c r="N6" s="14" t="s">
        <v>5</v>
      </c>
    </row>
    <row r="7" spans="1:14" x14ac:dyDescent="0.25">
      <c r="E7" s="25">
        <v>0</v>
      </c>
      <c r="F7" s="28">
        <f>AVERAGE(F24,F41,F58)</f>
        <v>1016.7205</v>
      </c>
      <c r="G7" s="29">
        <f>AVERAGE(G24,G41,G58)</f>
        <v>0.69791357770455786</v>
      </c>
      <c r="H7" s="30">
        <f>_xlfn.STDEV.S(G24,G41,G58)</f>
        <v>8.4908190199226699E-2</v>
      </c>
      <c r="I7" s="31">
        <f>AVERAGE(H24,H41)</f>
        <v>971.30324999999993</v>
      </c>
      <c r="J7" s="31">
        <f>AVERAGE(I24,I41)</f>
        <v>0.47240078303584454</v>
      </c>
      <c r="K7" s="30">
        <f>_xlfn.STDEV.S(I24,I41)</f>
        <v>0.1250670400922119</v>
      </c>
      <c r="L7" s="29">
        <f>AVERAGE(J24,J41)</f>
        <v>14.131500000000001</v>
      </c>
      <c r="M7" s="29">
        <f>AVERAGE(K24,K41)</f>
        <v>4.5645854194256924E-3</v>
      </c>
      <c r="N7" s="29">
        <f>_xlfn.STDEV.S(K24,K41)</f>
        <v>6.4552986067622966E-3</v>
      </c>
    </row>
    <row r="8" spans="1:14" x14ac:dyDescent="0.25">
      <c r="E8" s="25">
        <v>10</v>
      </c>
      <c r="F8" s="44">
        <f t="shared" ref="F8:G17" si="0">AVERAGE(F25,F42,F59)</f>
        <v>984.52433333333329</v>
      </c>
      <c r="G8" s="29">
        <f t="shared" si="0"/>
        <v>0.67581296906461652</v>
      </c>
      <c r="H8" s="30">
        <f t="shared" ref="H8:H17" si="1">_xlfn.STDEV.S(G25,G42,G59)</f>
        <v>2.3067593851835502E-2</v>
      </c>
      <c r="I8" s="31">
        <f t="shared" ref="I8:J17" si="2">AVERAGE(H25,H42)</f>
        <v>985.07850000000008</v>
      </c>
      <c r="J8" s="31">
        <f t="shared" si="2"/>
        <v>0.47910048149409079</v>
      </c>
      <c r="K8" s="30">
        <f t="shared" ref="K8:K17" si="3">_xlfn.STDEV.S(I25,I42)</f>
        <v>6.8421290519628017E-2</v>
      </c>
      <c r="L8" s="29">
        <f t="shared" ref="L8:M17" si="4">AVERAGE(J25,J42)</f>
        <v>92.393000000000001</v>
      </c>
      <c r="M8" s="29">
        <f t="shared" si="4"/>
        <v>2.9843664201040083E-2</v>
      </c>
      <c r="N8" s="29">
        <f t="shared" ref="N8:N17" si="5">_xlfn.STDEV.S(K25,K42)</f>
        <v>2.1031167806342997E-3</v>
      </c>
    </row>
    <row r="9" spans="1:14" x14ac:dyDescent="0.25">
      <c r="E9" s="25">
        <v>20</v>
      </c>
      <c r="F9" s="44">
        <f t="shared" si="0"/>
        <v>890.22166666666669</v>
      </c>
      <c r="G9" s="29">
        <f t="shared" si="0"/>
        <v>0.61108022149002383</v>
      </c>
      <c r="H9" s="30">
        <f t="shared" si="1"/>
        <v>1.9492322811131401E-2</v>
      </c>
      <c r="I9" s="31">
        <f t="shared" si="2"/>
        <v>873.97950000000003</v>
      </c>
      <c r="J9" s="31">
        <f t="shared" si="2"/>
        <v>0.42506663100043779</v>
      </c>
      <c r="K9" s="30">
        <f t="shared" si="3"/>
        <v>6.7620675478237927E-2</v>
      </c>
      <c r="L9" s="29">
        <f t="shared" si="4"/>
        <v>165.71449999999999</v>
      </c>
      <c r="M9" s="29">
        <f t="shared" si="4"/>
        <v>5.3527084208146253E-2</v>
      </c>
      <c r="N9" s="29">
        <f t="shared" si="5"/>
        <v>6.3283076282617924E-3</v>
      </c>
    </row>
    <row r="10" spans="1:14" x14ac:dyDescent="0.25">
      <c r="E10" s="25">
        <v>30</v>
      </c>
      <c r="F10" s="44">
        <f t="shared" si="0"/>
        <v>805.60900000000004</v>
      </c>
      <c r="G10" s="29">
        <f t="shared" si="0"/>
        <v>0.55299903898956615</v>
      </c>
      <c r="H10" s="30">
        <f t="shared" si="1"/>
        <v>6.5625063589674945E-2</v>
      </c>
      <c r="I10" s="31">
        <f t="shared" si="2"/>
        <v>798.28600000000006</v>
      </c>
      <c r="J10" s="31">
        <f t="shared" si="2"/>
        <v>0.38825251690092899</v>
      </c>
      <c r="K10" s="30">
        <f t="shared" si="3"/>
        <v>2.217854983644783E-2</v>
      </c>
      <c r="L10" s="29">
        <f t="shared" si="4"/>
        <v>274.11950000000002</v>
      </c>
      <c r="M10" s="29">
        <f t="shared" si="4"/>
        <v>8.8542750088827157E-2</v>
      </c>
      <c r="N10" s="29">
        <f t="shared" si="5"/>
        <v>1.622789392528975E-3</v>
      </c>
    </row>
    <row r="11" spans="1:14" x14ac:dyDescent="0.25">
      <c r="E11" s="25">
        <v>45</v>
      </c>
      <c r="F11" s="44">
        <f t="shared" si="0"/>
        <v>707.70800000000008</v>
      </c>
      <c r="G11" s="29">
        <f t="shared" si="0"/>
        <v>0.48579626578802859</v>
      </c>
      <c r="H11" s="30">
        <f t="shared" si="1"/>
        <v>3.0346829179918034E-2</v>
      </c>
      <c r="I11" s="31">
        <f t="shared" si="2"/>
        <v>701.49549999999999</v>
      </c>
      <c r="J11" s="31">
        <f t="shared" si="2"/>
        <v>0.34117771509167844</v>
      </c>
      <c r="K11" s="30">
        <f t="shared" si="3"/>
        <v>6.7239626738607269E-2</v>
      </c>
      <c r="L11" s="29">
        <f t="shared" si="4"/>
        <v>402.82600000000002</v>
      </c>
      <c r="M11" s="29">
        <f t="shared" si="4"/>
        <v>0.13011595981782356</v>
      </c>
      <c r="N11" s="29">
        <f t="shared" si="5"/>
        <v>2.2760620484770767E-2</v>
      </c>
    </row>
    <row r="12" spans="1:14" x14ac:dyDescent="0.25">
      <c r="E12" s="25">
        <v>60</v>
      </c>
      <c r="F12" s="44">
        <f t="shared" si="0"/>
        <v>610.13566666666668</v>
      </c>
      <c r="G12" s="29">
        <f t="shared" si="0"/>
        <v>0.4188191012264324</v>
      </c>
      <c r="H12" s="30">
        <f t="shared" si="1"/>
        <v>4.4161060959044519E-2</v>
      </c>
      <c r="I12" s="31">
        <f t="shared" si="2"/>
        <v>594.85050000000001</v>
      </c>
      <c r="J12" s="31">
        <f t="shared" si="2"/>
        <v>0.28931010164875248</v>
      </c>
      <c r="K12" s="30">
        <f t="shared" si="3"/>
        <v>3.7874800310712366E-2</v>
      </c>
      <c r="L12" s="29">
        <f t="shared" si="4"/>
        <v>505.25299999999999</v>
      </c>
      <c r="M12" s="29">
        <f t="shared" si="4"/>
        <v>0.16320068477664007</v>
      </c>
      <c r="N12" s="29">
        <f t="shared" si="5"/>
        <v>1.2908313203119909E-2</v>
      </c>
    </row>
    <row r="13" spans="1:14" x14ac:dyDescent="0.25">
      <c r="E13" s="25">
        <v>120</v>
      </c>
      <c r="F13" s="44">
        <f t="shared" si="0"/>
        <v>377.17133333333328</v>
      </c>
      <c r="G13" s="29">
        <f t="shared" si="0"/>
        <v>0.25890399048142049</v>
      </c>
      <c r="H13" s="30">
        <f t="shared" si="1"/>
        <v>3.887669819438741E-2</v>
      </c>
      <c r="I13" s="31">
        <f t="shared" si="2"/>
        <v>372.51750000000004</v>
      </c>
      <c r="J13" s="31">
        <f t="shared" si="2"/>
        <v>0.18117674237634357</v>
      </c>
      <c r="K13" s="30">
        <f t="shared" si="3"/>
        <v>3.8219394929042784E-2</v>
      </c>
      <c r="L13" s="29">
        <f t="shared" si="4"/>
        <v>898.7349999999999</v>
      </c>
      <c r="M13" s="29">
        <f t="shared" si="4"/>
        <v>0.29029845925255982</v>
      </c>
      <c r="N13" s="29">
        <f t="shared" si="5"/>
        <v>2.9901807416060078E-2</v>
      </c>
    </row>
    <row r="14" spans="1:14" x14ac:dyDescent="0.25">
      <c r="E14" s="25">
        <v>180</v>
      </c>
      <c r="F14" s="44">
        <f t="shared" si="0"/>
        <v>276.86066666666665</v>
      </c>
      <c r="G14" s="29">
        <f t="shared" si="0"/>
        <v>0.19004713527365916</v>
      </c>
      <c r="H14" s="30">
        <f t="shared" si="1"/>
        <v>5.2170645920522521E-2</v>
      </c>
      <c r="I14" s="31">
        <f t="shared" si="2"/>
        <v>272.291</v>
      </c>
      <c r="J14" s="31">
        <f t="shared" si="2"/>
        <v>0.13243081562180828</v>
      </c>
      <c r="K14" s="30">
        <f t="shared" si="3"/>
        <v>2.372888171212964E-2</v>
      </c>
      <c r="L14" s="29">
        <f t="shared" si="4"/>
        <v>1103.7415000000001</v>
      </c>
      <c r="M14" s="29">
        <f t="shared" si="4"/>
        <v>0.35651716786717913</v>
      </c>
      <c r="N14" s="29">
        <f t="shared" si="5"/>
        <v>2.803622771751267E-3</v>
      </c>
    </row>
    <row r="15" spans="1:14" x14ac:dyDescent="0.25">
      <c r="E15" s="25">
        <v>240</v>
      </c>
      <c r="F15" s="44">
        <f t="shared" si="0"/>
        <v>224.37866666666665</v>
      </c>
      <c r="G15" s="29">
        <f t="shared" si="0"/>
        <v>0.15402159985356031</v>
      </c>
      <c r="H15" s="30">
        <f t="shared" si="1"/>
        <v>4.6770578982211222E-2</v>
      </c>
      <c r="I15" s="31">
        <f t="shared" si="2"/>
        <v>213.55700000000002</v>
      </c>
      <c r="J15" s="31">
        <f t="shared" si="2"/>
        <v>0.10386508438305531</v>
      </c>
      <c r="K15" s="30">
        <f t="shared" si="3"/>
        <v>3.3429117046085872E-2</v>
      </c>
      <c r="L15" s="29">
        <f t="shared" si="4"/>
        <v>1345.8935000000001</v>
      </c>
      <c r="M15" s="29">
        <f t="shared" si="4"/>
        <v>0.43473416454019831</v>
      </c>
      <c r="N15" s="29">
        <f t="shared" si="5"/>
        <v>4.0396150022468026E-2</v>
      </c>
    </row>
    <row r="16" spans="1:14" x14ac:dyDescent="0.25">
      <c r="E16" s="25">
        <v>300</v>
      </c>
      <c r="F16" s="44">
        <f t="shared" si="0"/>
        <v>175.14933333333332</v>
      </c>
      <c r="G16" s="29">
        <f t="shared" si="0"/>
        <v>0.12022881200805419</v>
      </c>
      <c r="H16" s="30">
        <f t="shared" si="1"/>
        <v>7.1409794468426963E-2</v>
      </c>
      <c r="I16" s="31">
        <f t="shared" si="2"/>
        <v>176.529</v>
      </c>
      <c r="J16" s="31">
        <f t="shared" si="2"/>
        <v>8.5856232673508101E-2</v>
      </c>
      <c r="K16" s="30">
        <f t="shared" si="3"/>
        <v>2.9097266933822006E-2</v>
      </c>
      <c r="L16" s="29">
        <f t="shared" si="4"/>
        <v>1421.4855</v>
      </c>
      <c r="M16" s="29">
        <f t="shared" si="4"/>
        <v>0.45915097386866499</v>
      </c>
      <c r="N16" s="29">
        <f t="shared" si="5"/>
        <v>3.8184771148651625E-2</v>
      </c>
    </row>
    <row r="17" spans="4:22" x14ac:dyDescent="0.25">
      <c r="E17" s="25">
        <v>1440</v>
      </c>
      <c r="F17" s="44">
        <f t="shared" si="0"/>
        <v>102.69233333333334</v>
      </c>
      <c r="G17" s="29">
        <f t="shared" si="0"/>
        <v>7.0491717005308444E-2</v>
      </c>
      <c r="H17" s="30">
        <f t="shared" si="1"/>
        <v>5.0127121664461011E-2</v>
      </c>
      <c r="I17" s="31">
        <f t="shared" si="2"/>
        <v>63.631999999999998</v>
      </c>
      <c r="J17" s="31">
        <f t="shared" si="2"/>
        <v>3.0947911093818396E-2</v>
      </c>
      <c r="K17" s="30">
        <f t="shared" si="3"/>
        <v>2.7253238646908786E-2</v>
      </c>
      <c r="L17" s="29">
        <f t="shared" si="4"/>
        <v>1632.4690000000001</v>
      </c>
      <c r="M17" s="29">
        <f t="shared" si="4"/>
        <v>0.52730030039729958</v>
      </c>
      <c r="N17" s="29">
        <f t="shared" si="5"/>
        <v>1.8555300527664038E-2</v>
      </c>
    </row>
    <row r="18" spans="4:22" x14ac:dyDescent="0.25">
      <c r="F18" s="20"/>
    </row>
    <row r="21" spans="4:22" x14ac:dyDescent="0.25">
      <c r="D21" s="2" t="s">
        <v>0</v>
      </c>
      <c r="E21" s="2" t="s">
        <v>21</v>
      </c>
    </row>
    <row r="22" spans="4:22" x14ac:dyDescent="0.25">
      <c r="E22" s="20"/>
      <c r="F22" s="3" t="s">
        <v>1</v>
      </c>
      <c r="G22" s="5"/>
      <c r="H22" s="15" t="s">
        <v>2</v>
      </c>
      <c r="I22" s="13"/>
      <c r="J22" s="6" t="s">
        <v>3</v>
      </c>
      <c r="K22" s="6"/>
    </row>
    <row r="23" spans="4:22" x14ac:dyDescent="0.25">
      <c r="E23" s="22" t="s">
        <v>48</v>
      </c>
      <c r="F23" s="8" t="s">
        <v>10</v>
      </c>
      <c r="G23" s="9" t="s">
        <v>4</v>
      </c>
      <c r="H23" s="16" t="s">
        <v>10</v>
      </c>
      <c r="I23" s="17" t="s">
        <v>4</v>
      </c>
      <c r="J23" s="11" t="s">
        <v>10</v>
      </c>
      <c r="K23" s="11" t="s">
        <v>4</v>
      </c>
    </row>
    <row r="24" spans="4:22" x14ac:dyDescent="0.25">
      <c r="E24" s="25">
        <v>0</v>
      </c>
      <c r="F24" s="23">
        <f>(1063.375+701.136)/2</f>
        <v>882.25549999999998</v>
      </c>
      <c r="G24" s="30">
        <f>1/standards!$D$34*F24</f>
        <v>0.60561195771554088</v>
      </c>
      <c r="H24" s="21">
        <f>(940.781+638.16)/2</f>
        <v>789.4704999999999</v>
      </c>
      <c r="I24" s="30">
        <f>1/standards!$D$43*H24</f>
        <v>0.38396503088371187</v>
      </c>
      <c r="J24" s="25">
        <v>0</v>
      </c>
      <c r="K24" s="31">
        <f>1/standards!$D$52*hs!J24</f>
        <v>0</v>
      </c>
    </row>
    <row r="25" spans="4:22" x14ac:dyDescent="0.25">
      <c r="E25" s="25">
        <v>10</v>
      </c>
      <c r="F25" s="25">
        <v>1018.268</v>
      </c>
      <c r="G25" s="30">
        <f>1/standards!$D$34*F25</f>
        <v>0.69897583745194947</v>
      </c>
      <c r="H25" s="20">
        <v>885.60199999999998</v>
      </c>
      <c r="I25" s="30">
        <f>1/standards!$D$43*H25</f>
        <v>0.43071932299012694</v>
      </c>
      <c r="J25" s="25">
        <v>96.997</v>
      </c>
      <c r="K25" s="31">
        <f>1/standards!$D$52*hs!J25</f>
        <v>3.1330792338253817E-2</v>
      </c>
      <c r="V25" s="27"/>
    </row>
    <row r="26" spans="4:22" x14ac:dyDescent="0.25">
      <c r="E26" s="25">
        <v>20</v>
      </c>
      <c r="F26" s="25">
        <v>909.63099999999997</v>
      </c>
      <c r="G26" s="30">
        <f>1/standards!$D$34*F26</f>
        <v>0.62440348709500271</v>
      </c>
      <c r="H26" s="20">
        <v>775.66700000000003</v>
      </c>
      <c r="I26" s="30">
        <f>1/standards!$D$43*H26</f>
        <v>0.37725159282136089</v>
      </c>
      <c r="J26" s="25">
        <v>151.86099999999999</v>
      </c>
      <c r="K26" s="31">
        <f>1/standards!$D$52*hs!J26</f>
        <v>4.9052294970767782E-2</v>
      </c>
    </row>
    <row r="27" spans="4:22" x14ac:dyDescent="0.25">
      <c r="E27" s="25">
        <v>30</v>
      </c>
      <c r="F27" s="25">
        <v>914.18600000000004</v>
      </c>
      <c r="G27" s="30">
        <f>1/standards!$D$34*F27</f>
        <v>0.62753020318506314</v>
      </c>
      <c r="H27" s="20">
        <v>766.04100000000005</v>
      </c>
      <c r="I27" s="30">
        <f>1/standards!$D$43*H27</f>
        <v>0.37256991391469291</v>
      </c>
      <c r="J27" s="25">
        <v>270.56700000000001</v>
      </c>
      <c r="K27" s="31">
        <f>1/standards!$D$52*hs!J27</f>
        <v>8.7395264704932321E-2</v>
      </c>
    </row>
    <row r="28" spans="4:22" x14ac:dyDescent="0.25">
      <c r="E28" s="25">
        <v>45</v>
      </c>
      <c r="F28" s="25">
        <v>741.47199999999998</v>
      </c>
      <c r="G28" s="30">
        <f>1/standards!$D$34*F28</f>
        <v>0.50897309170785288</v>
      </c>
      <c r="H28" s="20">
        <v>603.73699999999997</v>
      </c>
      <c r="I28" s="30">
        <f>1/standards!$D$43*H28</f>
        <v>0.29363211906035697</v>
      </c>
      <c r="J28" s="25">
        <v>353</v>
      </c>
      <c r="K28" s="31">
        <f>1/standards!$D$52*hs!J28</f>
        <v>0.11402177072902871</v>
      </c>
    </row>
    <row r="29" spans="4:22" x14ac:dyDescent="0.25">
      <c r="E29" s="25">
        <v>60</v>
      </c>
      <c r="F29" s="25">
        <v>682.95</v>
      </c>
      <c r="G29" s="30">
        <f>1/standards!$D$34*F29</f>
        <v>0.46880148270181221</v>
      </c>
      <c r="H29" s="20">
        <v>539.78499999999997</v>
      </c>
      <c r="I29" s="30">
        <f>1/standards!$D$43*H29</f>
        <v>0.26252857351296144</v>
      </c>
      <c r="J29" s="25">
        <v>476.995</v>
      </c>
      <c r="K29" s="31">
        <f>1/standards!$D$52*hs!J29</f>
        <v>0.15407312897703412</v>
      </c>
    </row>
    <row r="30" spans="4:22" x14ac:dyDescent="0.25">
      <c r="E30" s="25">
        <v>120</v>
      </c>
      <c r="F30" s="25">
        <v>433.75400000000002</v>
      </c>
      <c r="G30" s="30">
        <f>1/standards!$D$34*F30</f>
        <v>0.2977443712246019</v>
      </c>
      <c r="H30" s="20">
        <v>316.95100000000002</v>
      </c>
      <c r="I30" s="30">
        <f>1/standards!$D$43*H30</f>
        <v>0.15415154904917078</v>
      </c>
      <c r="J30" s="25">
        <v>833.27599999999995</v>
      </c>
      <c r="K30" s="31">
        <f>1/standards!$D$52*hs!J30</f>
        <v>0.26915468845892954</v>
      </c>
    </row>
    <row r="31" spans="4:22" x14ac:dyDescent="0.25">
      <c r="E31" s="25">
        <v>180</v>
      </c>
      <c r="F31" s="25">
        <v>359.11599999999999</v>
      </c>
      <c r="G31" s="30">
        <f>1/standards!$D$34*F31</f>
        <v>0.24651015925315761</v>
      </c>
      <c r="H31" s="20">
        <v>237.792</v>
      </c>
      <c r="I31" s="30">
        <f>1/standards!$D$43*H31</f>
        <v>0.11565196245318808</v>
      </c>
      <c r="J31" s="25">
        <v>1097.604</v>
      </c>
      <c r="K31" s="31">
        <f>1/standards!$D$52*hs!J31</f>
        <v>0.35453470719338481</v>
      </c>
    </row>
    <row r="32" spans="4:22" x14ac:dyDescent="0.25">
      <c r="E32" s="25">
        <v>240</v>
      </c>
      <c r="F32" s="25">
        <v>296.541</v>
      </c>
      <c r="G32" s="30">
        <f>1/standards!$D$34*F32</f>
        <v>0.20355642504118615</v>
      </c>
      <c r="H32" s="20">
        <v>164.95500000000001</v>
      </c>
      <c r="I32" s="30">
        <f>1/standards!$D$43*H32</f>
        <v>8.0227129030689182E-2</v>
      </c>
      <c r="J32" s="25">
        <v>1257.461</v>
      </c>
      <c r="K32" s="31">
        <f>1/standards!$D$52*hs!J32</f>
        <v>0.40616977292548206</v>
      </c>
    </row>
    <row r="33" spans="4:17" x14ac:dyDescent="0.25">
      <c r="E33" s="25">
        <v>300</v>
      </c>
      <c r="F33" s="25">
        <v>279.92899999999997</v>
      </c>
      <c r="G33" s="30">
        <f>1/standards!$D$34*F33</f>
        <v>0.19215334980779789</v>
      </c>
      <c r="H33" s="20">
        <v>134.22499999999999</v>
      </c>
      <c r="I33" s="30">
        <f>1/standards!$D$43*H33</f>
        <v>6.5281357910607463E-2</v>
      </c>
      <c r="J33" s="25">
        <v>1337.894</v>
      </c>
      <c r="K33" s="31">
        <f>1/standards!$D$52*hs!J33</f>
        <v>0.43215026325139699</v>
      </c>
    </row>
    <row r="34" spans="4:17" x14ac:dyDescent="0.25">
      <c r="E34" s="25">
        <v>1440</v>
      </c>
      <c r="F34" s="25">
        <v>181.58699999999999</v>
      </c>
      <c r="G34" s="30">
        <f>1/standards!$D$34*F34</f>
        <v>0.12464785831960461</v>
      </c>
      <c r="H34" s="20">
        <v>24.009</v>
      </c>
      <c r="I34" s="30">
        <f>1/standards!$D$43*H34</f>
        <v>1.1676961237293906E-2</v>
      </c>
      <c r="J34" s="25">
        <v>1591.8489999999999</v>
      </c>
      <c r="K34" s="31">
        <f>1/standards!$D$52*hs!J34</f>
        <v>0.51417972156723402</v>
      </c>
    </row>
    <row r="36" spans="4:17" x14ac:dyDescent="0.25">
      <c r="Q36" s="36"/>
    </row>
    <row r="38" spans="4:17" x14ac:dyDescent="0.25">
      <c r="D38" s="2" t="s">
        <v>0</v>
      </c>
      <c r="E38" s="2" t="s">
        <v>22</v>
      </c>
    </row>
    <row r="39" spans="4:17" x14ac:dyDescent="0.25">
      <c r="F39" s="3" t="s">
        <v>1</v>
      </c>
      <c r="G39" s="5"/>
      <c r="H39" s="15" t="s">
        <v>2</v>
      </c>
      <c r="I39" s="13"/>
      <c r="J39" s="1" t="s">
        <v>3</v>
      </c>
      <c r="K39" s="1"/>
      <c r="P39" s="27"/>
      <c r="Q39" s="27"/>
    </row>
    <row r="40" spans="4:17" x14ac:dyDescent="0.25">
      <c r="E40" s="22" t="s">
        <v>48</v>
      </c>
      <c r="F40" s="8" t="s">
        <v>10</v>
      </c>
      <c r="G40" s="9" t="s">
        <v>4</v>
      </c>
      <c r="H40" s="16" t="s">
        <v>10</v>
      </c>
      <c r="I40" s="17" t="s">
        <v>4</v>
      </c>
      <c r="J40" s="11" t="s">
        <v>10</v>
      </c>
      <c r="K40" s="11" t="s">
        <v>4</v>
      </c>
    </row>
    <row r="41" spans="4:17" x14ac:dyDescent="0.25">
      <c r="E41" s="25">
        <v>0</v>
      </c>
      <c r="F41" s="25">
        <v>1042.2439999999999</v>
      </c>
      <c r="G41" s="30">
        <f>1/standards!$D$34*F41</f>
        <v>0.7154338275672707</v>
      </c>
      <c r="H41" s="25">
        <v>1153.136</v>
      </c>
      <c r="I41" s="30">
        <f>1/standards!$D$43*H41</f>
        <v>0.56083653518797727</v>
      </c>
      <c r="J41" s="25">
        <v>28.263000000000002</v>
      </c>
      <c r="K41" s="31">
        <f>1/standards!$D$52*hs!J41</f>
        <v>9.1291708388513849E-3</v>
      </c>
    </row>
    <row r="42" spans="4:17" x14ac:dyDescent="0.25">
      <c r="E42" s="25">
        <v>10</v>
      </c>
      <c r="F42" s="25">
        <v>984.245</v>
      </c>
      <c r="G42" s="30">
        <f>1/standards!$D$34*F42</f>
        <v>0.67562122460186713</v>
      </c>
      <c r="H42" s="25">
        <v>1084.5550000000001</v>
      </c>
      <c r="I42" s="30">
        <f>1/standards!$D$43*H42</f>
        <v>0.52748163999805464</v>
      </c>
      <c r="J42" s="25">
        <v>87.789000000000001</v>
      </c>
      <c r="K42" s="31">
        <f>1/standards!$D$52*hs!J42</f>
        <v>2.8356536063826349E-2</v>
      </c>
    </row>
    <row r="43" spans="4:17" x14ac:dyDescent="0.25">
      <c r="E43" s="25">
        <v>20</v>
      </c>
      <c r="F43" s="25">
        <v>903.404</v>
      </c>
      <c r="G43" s="30">
        <f>1/standards!$D$34*F43</f>
        <v>0.62012904997254259</v>
      </c>
      <c r="H43" s="25">
        <v>972.29200000000003</v>
      </c>
      <c r="I43" s="30">
        <f>1/standards!$D$43*H43</f>
        <v>0.47288166917951469</v>
      </c>
      <c r="J43" s="25">
        <v>179.56800000000001</v>
      </c>
      <c r="K43" s="31">
        <f>1/standards!$D$52*hs!J43</f>
        <v>5.8001873445524724E-2</v>
      </c>
    </row>
    <row r="44" spans="4:17" x14ac:dyDescent="0.25">
      <c r="E44" s="25">
        <v>30</v>
      </c>
      <c r="F44" s="25">
        <v>768.58699999999999</v>
      </c>
      <c r="G44" s="30">
        <f>1/standards!$D$34*F44</f>
        <v>0.52758580450302028</v>
      </c>
      <c r="H44" s="25">
        <v>830.53099999999995</v>
      </c>
      <c r="I44" s="30">
        <f>1/standards!$D$43*H44</f>
        <v>0.40393511988716502</v>
      </c>
      <c r="J44" s="25">
        <v>277.67200000000003</v>
      </c>
      <c r="K44" s="31">
        <f>1/standards!$D$52*hs!J44</f>
        <v>8.9690235472721994E-2</v>
      </c>
    </row>
    <row r="45" spans="4:17" x14ac:dyDescent="0.25">
      <c r="E45" s="25">
        <v>45</v>
      </c>
      <c r="F45" s="25">
        <v>723.98400000000004</v>
      </c>
      <c r="G45" s="30">
        <f>1/standards!$D$34*F45</f>
        <v>0.49696869851729825</v>
      </c>
      <c r="H45" s="25">
        <v>799.25400000000002</v>
      </c>
      <c r="I45" s="30">
        <f>1/standards!$D$43*H45</f>
        <v>0.3887233111229999</v>
      </c>
      <c r="J45" s="25">
        <v>452.65199999999999</v>
      </c>
      <c r="K45" s="31">
        <f>1/standards!$D$52*hs!J45</f>
        <v>0.1462101489066184</v>
      </c>
    </row>
    <row r="46" spans="4:17" x14ac:dyDescent="0.25">
      <c r="E46" s="25">
        <v>60</v>
      </c>
      <c r="F46" s="25">
        <v>586.47199999999998</v>
      </c>
      <c r="G46" s="30">
        <f>1/standards!$D$34*F46</f>
        <v>0.4025755079626579</v>
      </c>
      <c r="H46" s="25">
        <v>649.91600000000005</v>
      </c>
      <c r="I46" s="30">
        <f>1/standards!$D$43*H46</f>
        <v>0.31609162978454358</v>
      </c>
      <c r="J46" s="25">
        <v>533.51099999999997</v>
      </c>
      <c r="K46" s="31">
        <f>1/standards!$D$52*hs!J46</f>
        <v>0.17232824057624599</v>
      </c>
    </row>
    <row r="47" spans="4:17" x14ac:dyDescent="0.25">
      <c r="E47" s="25">
        <v>120</v>
      </c>
      <c r="F47" s="25">
        <v>377.27699999999999</v>
      </c>
      <c r="G47" s="30">
        <f>1/standards!$D$34*F47</f>
        <v>0.25897652388797365</v>
      </c>
      <c r="H47" s="25">
        <v>428.084</v>
      </c>
      <c r="I47" s="30">
        <f>1/standards!$D$43*H47</f>
        <v>0.20820193570351639</v>
      </c>
      <c r="J47" s="25">
        <v>964.19399999999996</v>
      </c>
      <c r="K47" s="31">
        <f>1/standards!$D$52*hs!J47</f>
        <v>0.31144223004619009</v>
      </c>
    </row>
    <row r="48" spans="4:17" x14ac:dyDescent="0.25">
      <c r="E48" s="25">
        <v>180</v>
      </c>
      <c r="F48" s="25">
        <v>262.226</v>
      </c>
      <c r="G48" s="30">
        <f>1/standards!$D$34*F48</f>
        <v>0.18000137287204832</v>
      </c>
      <c r="H48" s="25">
        <v>306.79000000000002</v>
      </c>
      <c r="I48" s="30">
        <f>1/standards!$D$43*H48</f>
        <v>0.14920966879042849</v>
      </c>
      <c r="J48" s="25">
        <v>1109.8789999999999</v>
      </c>
      <c r="K48" s="31">
        <f>1/standards!$D$52*hs!J48</f>
        <v>0.3584996285409735</v>
      </c>
    </row>
    <row r="49" spans="4:11" x14ac:dyDescent="0.25">
      <c r="E49" s="25">
        <v>240</v>
      </c>
      <c r="F49" s="25">
        <v>215.44300000000001</v>
      </c>
      <c r="G49" s="30">
        <f>1/standards!$D$34*F49</f>
        <v>0.14788783635365185</v>
      </c>
      <c r="H49" s="25">
        <v>262.15899999999999</v>
      </c>
      <c r="I49" s="30">
        <f>1/standards!$D$43*H49</f>
        <v>0.12750303973542143</v>
      </c>
      <c r="J49" s="25">
        <v>1434.326</v>
      </c>
      <c r="K49" s="31">
        <f>1/standards!$D$52*hs!J49</f>
        <v>0.46329855615491455</v>
      </c>
    </row>
    <row r="50" spans="4:11" x14ac:dyDescent="0.25">
      <c r="E50" s="25">
        <v>300</v>
      </c>
      <c r="F50" s="25">
        <v>173.63300000000001</v>
      </c>
      <c r="G50" s="30">
        <f>1/standards!$D$34*F50</f>
        <v>0.11918794618341572</v>
      </c>
      <c r="H50" s="25">
        <v>218.833</v>
      </c>
      <c r="I50" s="30">
        <f>1/standards!$D$43*H50</f>
        <v>0.10643110743640874</v>
      </c>
      <c r="J50" s="25">
        <v>1505.077</v>
      </c>
      <c r="K50" s="31">
        <f>1/standards!$D$52*hs!J50</f>
        <v>0.48615168448593299</v>
      </c>
    </row>
    <row r="51" spans="4:11" x14ac:dyDescent="0.25">
      <c r="E51" s="25">
        <v>1440</v>
      </c>
      <c r="F51" s="25">
        <v>89.021000000000001</v>
      </c>
      <c r="G51" s="30">
        <f>1/standards!$D$34*F51</f>
        <v>6.1107221306974192E-2</v>
      </c>
      <c r="H51" s="25">
        <v>103.255</v>
      </c>
      <c r="I51" s="30">
        <f>1/standards!$D$43*H51</f>
        <v>5.0218860950342885E-2</v>
      </c>
      <c r="J51" s="25">
        <v>1673.0889999999999</v>
      </c>
      <c r="K51" s="31">
        <f>1/standards!$D$52*hs!J51</f>
        <v>0.54042087922736515</v>
      </c>
    </row>
    <row r="52" spans="4:11" x14ac:dyDescent="0.25">
      <c r="H52" s="23"/>
      <c r="K52" s="31"/>
    </row>
    <row r="55" spans="4:11" x14ac:dyDescent="0.25">
      <c r="D55" s="2" t="s">
        <v>0</v>
      </c>
      <c r="E55" s="2" t="s">
        <v>23</v>
      </c>
    </row>
    <row r="56" spans="4:11" x14ac:dyDescent="0.25">
      <c r="F56" s="3" t="s">
        <v>1</v>
      </c>
      <c r="G56" s="5"/>
      <c r="H56" s="15" t="s">
        <v>2</v>
      </c>
      <c r="I56" s="13"/>
      <c r="J56" s="1" t="s">
        <v>3</v>
      </c>
      <c r="K56" s="1"/>
    </row>
    <row r="57" spans="4:11" x14ac:dyDescent="0.25">
      <c r="E57" s="22" t="s">
        <v>48</v>
      </c>
      <c r="F57" s="8" t="s">
        <v>10</v>
      </c>
      <c r="G57" s="9" t="s">
        <v>4</v>
      </c>
      <c r="H57" s="16" t="s">
        <v>10</v>
      </c>
      <c r="I57" s="17" t="s">
        <v>4</v>
      </c>
      <c r="J57" s="11" t="s">
        <v>10</v>
      </c>
      <c r="K57" s="11" t="s">
        <v>4</v>
      </c>
    </row>
    <row r="58" spans="4:11" x14ac:dyDescent="0.25">
      <c r="E58" s="25">
        <v>0</v>
      </c>
      <c r="F58" s="25">
        <v>1125.662</v>
      </c>
      <c r="G58" s="30">
        <f>1/standards!$D$34*F58</f>
        <v>0.77269494783086223</v>
      </c>
      <c r="H58" s="25">
        <v>1301.278</v>
      </c>
      <c r="I58" s="30">
        <f>1/standards!$D$43*H58</f>
        <v>0.632886532756189</v>
      </c>
      <c r="J58" s="25">
        <v>18.062999999999999</v>
      </c>
      <c r="K58" s="31">
        <f>1/standards!$D$52*hs!J58</f>
        <v>5.8344907781259078E-3</v>
      </c>
    </row>
    <row r="59" spans="4:11" x14ac:dyDescent="0.25">
      <c r="E59" s="25">
        <v>10</v>
      </c>
      <c r="F59" s="25">
        <v>951.06</v>
      </c>
      <c r="G59" s="30">
        <f>1/standards!$D$34*F59</f>
        <v>0.65284184514003296</v>
      </c>
      <c r="H59" s="25">
        <v>1102.296</v>
      </c>
      <c r="I59" s="30">
        <f>1/standards!$D$43*H59</f>
        <v>0.53611011137590592</v>
      </c>
      <c r="J59" s="25">
        <v>96.355000000000004</v>
      </c>
      <c r="K59" s="31">
        <f>1/standards!$D$52*hs!J59</f>
        <v>3.1123421299137567E-2</v>
      </c>
    </row>
    <row r="60" spans="4:11" x14ac:dyDescent="0.25">
      <c r="E60" s="25">
        <v>20</v>
      </c>
      <c r="F60" s="25">
        <v>857.63</v>
      </c>
      <c r="G60" s="30">
        <f>1/standards!$D$34*F60</f>
        <v>0.58870812740252609</v>
      </c>
      <c r="H60" s="23">
        <v>1006.369</v>
      </c>
      <c r="I60" s="30">
        <f>1/standards!$D$43*H60</f>
        <v>0.48945527941247996</v>
      </c>
      <c r="J60" s="25">
        <v>206.024</v>
      </c>
      <c r="K60" s="31">
        <f>1/standards!$D$52*hs!J60</f>
        <v>6.6547369101069148E-2</v>
      </c>
    </row>
    <row r="61" spans="4:11" x14ac:dyDescent="0.25">
      <c r="E61" s="25">
        <v>30</v>
      </c>
      <c r="F61" s="25">
        <v>734.05399999999997</v>
      </c>
      <c r="G61" s="30">
        <f>1/standards!$D$34*F61</f>
        <v>0.50388110928061502</v>
      </c>
      <c r="H61" s="25">
        <v>884.1</v>
      </c>
      <c r="I61" s="30">
        <f>1/standards!$D$43*H61</f>
        <v>0.42998881377364917</v>
      </c>
      <c r="J61" s="25">
        <v>303.31799999999998</v>
      </c>
      <c r="K61" s="31">
        <f>1/standards!$D$52*hs!J61</f>
        <v>9.7974094770502909E-2</v>
      </c>
    </row>
    <row r="62" spans="4:11" x14ac:dyDescent="0.25">
      <c r="E62" s="25">
        <v>45</v>
      </c>
      <c r="F62" s="25">
        <v>657.66800000000001</v>
      </c>
      <c r="G62" s="30">
        <f>1/standards!$D$34*F62</f>
        <v>0.45144700713893465</v>
      </c>
      <c r="H62" s="25">
        <v>792.07</v>
      </c>
      <c r="I62" s="30">
        <f>1/standards!$D$43*H62</f>
        <v>0.38522931764019264</v>
      </c>
      <c r="J62" s="25">
        <v>437.50099999999998</v>
      </c>
      <c r="K62" s="31">
        <f>1/standards!$D$52*hs!J62</f>
        <v>0.14131625698504471</v>
      </c>
    </row>
    <row r="63" spans="4:11" x14ac:dyDescent="0.25">
      <c r="E63" s="25">
        <v>60</v>
      </c>
      <c r="F63" s="25">
        <v>560.98500000000001</v>
      </c>
      <c r="G63" s="30">
        <f>1/standards!$D$34*F63</f>
        <v>0.38508031301482704</v>
      </c>
      <c r="H63" s="25">
        <v>704.34799999999996</v>
      </c>
      <c r="I63" s="30">
        <f>1/standards!$D$43*H63</f>
        <v>0.3425650503380186</v>
      </c>
      <c r="J63" s="25">
        <v>601.84699999999998</v>
      </c>
      <c r="K63" s="31">
        <f>1/standards!$D$52*hs!J63</f>
        <v>0.19440130495171032</v>
      </c>
    </row>
    <row r="64" spans="4:11" x14ac:dyDescent="0.25">
      <c r="E64" s="25">
        <v>120</v>
      </c>
      <c r="F64" s="25">
        <v>320.483</v>
      </c>
      <c r="G64" s="30">
        <f>1/standards!$D$34*F64</f>
        <v>0.21999107633168588</v>
      </c>
      <c r="H64" s="25">
        <v>458.12599999999998</v>
      </c>
      <c r="I64" s="30">
        <f>1/standards!$D$43*H64</f>
        <v>0.22281309274840719</v>
      </c>
      <c r="J64" s="25">
        <v>982.12800000000004</v>
      </c>
      <c r="K64" s="31">
        <f>1/standards!$D$52*hs!J64</f>
        <v>0.31723505281178332</v>
      </c>
    </row>
    <row r="65" spans="5:11" x14ac:dyDescent="0.25">
      <c r="E65" s="25">
        <v>180</v>
      </c>
      <c r="F65" s="25">
        <v>209.24</v>
      </c>
      <c r="G65" s="30">
        <f>1/standards!$D$34*F65</f>
        <v>0.14362987369577157</v>
      </c>
      <c r="H65" s="25">
        <v>328.40899999999999</v>
      </c>
      <c r="I65" s="30">
        <f>1/standards!$D$43*H65</f>
        <v>0.15972423520256798</v>
      </c>
      <c r="J65" s="25">
        <v>1191.7570000000001</v>
      </c>
      <c r="K65" s="31">
        <f>1/standards!$D$52*hs!J65</f>
        <v>0.3849468652088246</v>
      </c>
    </row>
    <row r="66" spans="5:11" x14ac:dyDescent="0.25">
      <c r="E66" s="25">
        <v>240</v>
      </c>
      <c r="F66" s="25">
        <v>161.15199999999999</v>
      </c>
      <c r="G66" s="30">
        <f>1/standards!$D$34*F66</f>
        <v>0.11062053816584294</v>
      </c>
      <c r="H66" s="25">
        <v>256.51499999999999</v>
      </c>
      <c r="I66" s="30">
        <f>1/standards!$D$43*H66</f>
        <v>0.12475803706045425</v>
      </c>
      <c r="J66" s="25">
        <v>1318.412</v>
      </c>
      <c r="K66" s="31">
        <f>1/standards!$D$52*hs!J66</f>
        <v>0.42585742433541135</v>
      </c>
    </row>
    <row r="67" spans="5:11" x14ac:dyDescent="0.25">
      <c r="E67" s="25">
        <v>300</v>
      </c>
      <c r="F67" s="23">
        <v>71.885999999999996</v>
      </c>
      <c r="G67" s="30">
        <f>1/standards!$D$34*F67</f>
        <v>4.9345140032948924E-2</v>
      </c>
      <c r="H67" s="23">
        <v>143.63999999999999</v>
      </c>
      <c r="I67" s="30">
        <f>1/standards!$D$43*H67</f>
        <v>6.986041534944798E-2</v>
      </c>
      <c r="J67" s="23">
        <v>1040.893</v>
      </c>
      <c r="K67" s="31">
        <f>1/standards!$D$52*hs!J67</f>
        <v>0.33621660906360024</v>
      </c>
    </row>
    <row r="68" spans="5:11" x14ac:dyDescent="0.25">
      <c r="E68" s="25">
        <v>1440</v>
      </c>
      <c r="F68" s="23">
        <v>37.469000000000001</v>
      </c>
      <c r="G68" s="30">
        <f>1/standards!$D$34*F68</f>
        <v>2.5720071389346514E-2</v>
      </c>
      <c r="H68" s="23">
        <v>72.629000000000005</v>
      </c>
      <c r="I68" s="30">
        <f>1/standards!$D$43*H68</f>
        <v>3.5323671027673753E-2</v>
      </c>
      <c r="J68" s="23">
        <v>1141.8230000000001</v>
      </c>
      <c r="K68" s="31">
        <f>1/standards!$D$52*hs!J68</f>
        <v>0.36881779127232794</v>
      </c>
    </row>
    <row r="69" spans="5:11" x14ac:dyDescent="0.25">
      <c r="H69" s="23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69"/>
  <sheetViews>
    <sheetView tabSelected="1" workbookViewId="0">
      <selection activeCell="A4" sqref="A4:XFD4"/>
    </sheetView>
  </sheetViews>
  <sheetFormatPr baseColWidth="10" defaultColWidth="9.140625" defaultRowHeight="15" x14ac:dyDescent="0.25"/>
  <cols>
    <col min="1" max="2" width="10.7109375" style="25" customWidth="1"/>
    <col min="3" max="3" width="9.140625" style="25"/>
    <col min="4" max="4" width="8.5703125" style="25" customWidth="1"/>
    <col min="5" max="5" width="12.85546875" style="25" customWidth="1"/>
    <col min="6" max="6" width="12.140625" style="25" customWidth="1"/>
    <col min="7" max="7" width="19.140625" style="25" customWidth="1"/>
    <col min="8" max="8" width="17.85546875" style="25" bestFit="1" customWidth="1"/>
    <col min="9" max="9" width="19.140625" style="25" customWidth="1"/>
    <col min="10" max="11" width="19.140625" style="25" bestFit="1" customWidth="1"/>
    <col min="12" max="12" width="11.5703125" style="25" bestFit="1" customWidth="1"/>
    <col min="13" max="13" width="19.28515625" style="25" bestFit="1" customWidth="1"/>
    <col min="14" max="14" width="18" style="25" bestFit="1" customWidth="1"/>
    <col min="15" max="15" width="9.140625" style="25"/>
    <col min="16" max="16" width="21" style="25" customWidth="1"/>
    <col min="17" max="16384" width="9.140625" style="25"/>
  </cols>
  <sheetData>
    <row r="1" spans="1:14" x14ac:dyDescent="0.25">
      <c r="A1" s="25" t="s">
        <v>51</v>
      </c>
    </row>
    <row r="4" spans="1:14" x14ac:dyDescent="0.25">
      <c r="A4" s="25" t="s">
        <v>19</v>
      </c>
      <c r="D4" s="2" t="s">
        <v>0</v>
      </c>
      <c r="E4" s="2" t="s">
        <v>20</v>
      </c>
    </row>
    <row r="5" spans="1:14" x14ac:dyDescent="0.25">
      <c r="B5" s="24"/>
      <c r="F5" s="3" t="s">
        <v>1</v>
      </c>
      <c r="G5" s="4"/>
      <c r="H5" s="5"/>
      <c r="I5" s="7" t="s">
        <v>2</v>
      </c>
      <c r="J5" s="7"/>
      <c r="K5" s="13"/>
      <c r="L5" s="6" t="s">
        <v>3</v>
      </c>
      <c r="M5" s="6"/>
      <c r="N5" s="1"/>
    </row>
    <row r="6" spans="1:14" x14ac:dyDescent="0.25">
      <c r="E6" s="22" t="s">
        <v>48</v>
      </c>
      <c r="F6" s="3" t="s">
        <v>10</v>
      </c>
      <c r="G6" s="12" t="s">
        <v>4</v>
      </c>
      <c r="H6" s="5" t="s">
        <v>5</v>
      </c>
      <c r="I6" s="10" t="s">
        <v>10</v>
      </c>
      <c r="J6" s="10" t="s">
        <v>4</v>
      </c>
      <c r="K6" s="13" t="s">
        <v>5</v>
      </c>
      <c r="L6" s="11" t="s">
        <v>10</v>
      </c>
      <c r="M6" s="11" t="s">
        <v>4</v>
      </c>
      <c r="N6" s="14" t="s">
        <v>5</v>
      </c>
    </row>
    <row r="7" spans="1:14" x14ac:dyDescent="0.25">
      <c r="E7" s="25">
        <v>0</v>
      </c>
      <c r="F7" s="28">
        <f>AVERAGE(F24,F41,F58)</f>
        <v>1292.5919999999999</v>
      </c>
      <c r="G7" s="29">
        <f>AVERAGE(G24,G41,G58)</f>
        <v>1.1250691966228565</v>
      </c>
      <c r="H7" s="30">
        <f>_xlfn.STDEV.S(G24,G41,G58)</f>
        <v>0.15079219404041183</v>
      </c>
      <c r="I7" s="31">
        <f>AVERAGE(H24,H41)</f>
        <v>1005.9984999999999</v>
      </c>
      <c r="J7" s="31">
        <f>AVERAGE(I24,I41)</f>
        <v>0.87523795023490503</v>
      </c>
      <c r="K7" s="30">
        <f>_xlfn.STDEV.S(I24,I41)</f>
        <v>0.14255024169361527</v>
      </c>
      <c r="L7" s="29">
        <f>AVERAGE(J24,J41)</f>
        <v>0</v>
      </c>
      <c r="M7" s="29">
        <f>AVERAGE(K24,K41)</f>
        <v>0</v>
      </c>
      <c r="N7" s="29">
        <f>_xlfn.STDEV.S(K24,K41)</f>
        <v>0</v>
      </c>
    </row>
    <row r="8" spans="1:14" x14ac:dyDescent="0.25">
      <c r="E8" s="25">
        <v>10</v>
      </c>
      <c r="F8" s="44">
        <f t="shared" ref="F8:G17" si="0">AVERAGE(F25,F42,F59)</f>
        <v>1320.0916666666665</v>
      </c>
      <c r="G8" s="29">
        <f t="shared" si="0"/>
        <v>1.1490048452142629</v>
      </c>
      <c r="H8" s="30">
        <f t="shared" ref="H8:H17" si="1">_xlfn.STDEV.S(G25,G42,G59)</f>
        <v>0.14877322248059624</v>
      </c>
      <c r="I8" s="31">
        <f t="shared" ref="I8:J17" si="2">AVERAGE(H25,H42)</f>
        <v>1035.3890000000001</v>
      </c>
      <c r="J8" s="31">
        <f t="shared" si="2"/>
        <v>0.90080824778145119</v>
      </c>
      <c r="K8" s="30">
        <f t="shared" ref="K8:K17" si="3">_xlfn.STDEV.S(I25,I42)</f>
        <v>0.13052868817772367</v>
      </c>
      <c r="L8" s="29">
        <f t="shared" ref="L8:M17" si="4">AVERAGE(J25,J42)</f>
        <v>0</v>
      </c>
      <c r="M8" s="29">
        <f t="shared" si="4"/>
        <v>0</v>
      </c>
      <c r="N8" s="29">
        <f t="shared" ref="N8:N17" si="5">_xlfn.STDEV.S(K25,K42)</f>
        <v>0</v>
      </c>
    </row>
    <row r="9" spans="1:14" x14ac:dyDescent="0.25">
      <c r="E9" s="25">
        <v>20</v>
      </c>
      <c r="F9" s="44">
        <f t="shared" si="0"/>
        <v>1321.7506666666666</v>
      </c>
      <c r="G9" s="29">
        <f t="shared" si="0"/>
        <v>1.1504488351176487</v>
      </c>
      <c r="H9" s="30">
        <f t="shared" si="1"/>
        <v>0.13959677898669928</v>
      </c>
      <c r="I9" s="31">
        <f t="shared" si="2"/>
        <v>1063.8755000000001</v>
      </c>
      <c r="J9" s="31">
        <f t="shared" si="2"/>
        <v>0.92559204802505646</v>
      </c>
      <c r="K9" s="30">
        <f t="shared" si="3"/>
        <v>0.16610365236397129</v>
      </c>
      <c r="L9" s="29">
        <f t="shared" si="4"/>
        <v>0</v>
      </c>
      <c r="M9" s="29">
        <f t="shared" si="4"/>
        <v>0</v>
      </c>
      <c r="N9" s="29">
        <f t="shared" si="5"/>
        <v>0</v>
      </c>
    </row>
    <row r="10" spans="1:14" x14ac:dyDescent="0.25">
      <c r="E10" s="25">
        <v>30</v>
      </c>
      <c r="F10" s="44">
        <f t="shared" si="0"/>
        <v>1392.6276666666665</v>
      </c>
      <c r="G10" s="29">
        <f t="shared" si="0"/>
        <v>1.2121400179882205</v>
      </c>
      <c r="H10" s="30">
        <f t="shared" si="1"/>
        <v>0.15086155277106389</v>
      </c>
      <c r="I10" s="31">
        <f t="shared" si="2"/>
        <v>1080.3164999999999</v>
      </c>
      <c r="J10" s="31">
        <f t="shared" si="2"/>
        <v>0.93989603271271971</v>
      </c>
      <c r="K10" s="30">
        <f t="shared" si="3"/>
        <v>2.9226136987845149E-2</v>
      </c>
      <c r="L10" s="29">
        <f t="shared" si="4"/>
        <v>0</v>
      </c>
      <c r="M10" s="29">
        <f t="shared" si="4"/>
        <v>0</v>
      </c>
      <c r="N10" s="29">
        <f t="shared" si="5"/>
        <v>0</v>
      </c>
    </row>
    <row r="11" spans="1:14" x14ac:dyDescent="0.25">
      <c r="E11" s="25">
        <v>45</v>
      </c>
      <c r="F11" s="44">
        <f t="shared" si="0"/>
        <v>1317.0936666666666</v>
      </c>
      <c r="G11" s="29">
        <f t="shared" si="0"/>
        <v>1.1463953926944612</v>
      </c>
      <c r="H11" s="30">
        <f t="shared" si="1"/>
        <v>0.13323717122153286</v>
      </c>
      <c r="I11" s="31">
        <f t="shared" si="2"/>
        <v>1069.7505000000001</v>
      </c>
      <c r="J11" s="31">
        <f t="shared" si="2"/>
        <v>0.93070341047503047</v>
      </c>
      <c r="K11" s="30">
        <f t="shared" si="3"/>
        <v>0.15566869045124565</v>
      </c>
      <c r="L11" s="29">
        <f t="shared" si="4"/>
        <v>0</v>
      </c>
      <c r="M11" s="29">
        <f t="shared" si="4"/>
        <v>0</v>
      </c>
      <c r="N11" s="29">
        <f t="shared" si="5"/>
        <v>0</v>
      </c>
    </row>
    <row r="12" spans="1:14" x14ac:dyDescent="0.25">
      <c r="E12" s="25">
        <v>60</v>
      </c>
      <c r="F12" s="44">
        <f t="shared" si="0"/>
        <v>1353.5383333333332</v>
      </c>
      <c r="G12" s="29">
        <f t="shared" si="0"/>
        <v>1.1781167493544549</v>
      </c>
      <c r="H12" s="30">
        <f t="shared" si="1"/>
        <v>8.5406960775860491E-2</v>
      </c>
      <c r="I12" s="31">
        <f t="shared" si="2"/>
        <v>1129.9214999999999</v>
      </c>
      <c r="J12" s="31">
        <f t="shared" si="2"/>
        <v>0.98305333217330793</v>
      </c>
      <c r="K12" s="30">
        <f t="shared" si="3"/>
        <v>8.7817445357609353E-2</v>
      </c>
      <c r="L12" s="29">
        <f t="shared" si="4"/>
        <v>1.903</v>
      </c>
      <c r="M12" s="29">
        <f t="shared" si="4"/>
        <v>9.3706913531613146E-4</v>
      </c>
      <c r="N12" s="29">
        <f t="shared" si="5"/>
        <v>1.3252158800453021E-3</v>
      </c>
    </row>
    <row r="13" spans="1:14" x14ac:dyDescent="0.25">
      <c r="E13" s="25">
        <v>120</v>
      </c>
      <c r="F13" s="44">
        <f t="shared" si="0"/>
        <v>1273.1786666666667</v>
      </c>
      <c r="G13" s="29">
        <f t="shared" si="0"/>
        <v>1.1081718745466678</v>
      </c>
      <c r="H13" s="30">
        <f t="shared" si="1"/>
        <v>4.6604906082866875E-2</v>
      </c>
      <c r="I13" s="31">
        <f t="shared" si="2"/>
        <v>1036.6994999999999</v>
      </c>
      <c r="J13" s="31">
        <f t="shared" si="2"/>
        <v>0.90194840786497299</v>
      </c>
      <c r="K13" s="30">
        <f t="shared" si="3"/>
        <v>6.7097629462043701E-2</v>
      </c>
      <c r="L13" s="29">
        <f t="shared" si="4"/>
        <v>8.7055000000000007</v>
      </c>
      <c r="M13" s="29">
        <f t="shared" si="4"/>
        <v>3.7792291838887079E-3</v>
      </c>
      <c r="N13" s="29">
        <f t="shared" si="5"/>
        <v>2.9430108561700253E-3</v>
      </c>
    </row>
    <row r="14" spans="1:14" x14ac:dyDescent="0.25">
      <c r="E14" s="25">
        <v>180</v>
      </c>
      <c r="F14" s="44">
        <f t="shared" si="0"/>
        <v>1287.9883333333335</v>
      </c>
      <c r="G14" s="29">
        <f t="shared" si="0"/>
        <v>1.1210621754141643</v>
      </c>
      <c r="H14" s="30">
        <f t="shared" si="1"/>
        <v>5.7370906775113056E-2</v>
      </c>
      <c r="I14" s="31">
        <f t="shared" si="2"/>
        <v>1074.9784999999999</v>
      </c>
      <c r="J14" s="31">
        <f t="shared" si="2"/>
        <v>0.93525187054115189</v>
      </c>
      <c r="K14" s="30">
        <f t="shared" si="3"/>
        <v>4.9208947555533948E-2</v>
      </c>
      <c r="L14" s="29">
        <f t="shared" si="4"/>
        <v>17.11</v>
      </c>
      <c r="M14" s="29">
        <f t="shared" si="4"/>
        <v>7.4948865053228063E-3</v>
      </c>
      <c r="N14" s="29">
        <f t="shared" si="5"/>
        <v>6.1966791520010915E-3</v>
      </c>
    </row>
    <row r="15" spans="1:14" x14ac:dyDescent="0.25">
      <c r="E15" s="25">
        <v>240</v>
      </c>
      <c r="F15" s="44">
        <f t="shared" si="0"/>
        <v>1233.5296666666666</v>
      </c>
      <c r="G15" s="29">
        <f t="shared" si="0"/>
        <v>1.073661473293295</v>
      </c>
      <c r="H15" s="30">
        <f t="shared" si="1"/>
        <v>5.9361050148473808E-2</v>
      </c>
      <c r="I15" s="31">
        <f t="shared" si="2"/>
        <v>1031.8955000000001</v>
      </c>
      <c r="J15" s="31">
        <f t="shared" si="2"/>
        <v>0.89776883591439005</v>
      </c>
      <c r="K15" s="30">
        <f t="shared" si="3"/>
        <v>5.6933353980258304E-2</v>
      </c>
      <c r="L15" s="29">
        <f t="shared" si="4"/>
        <v>24.6235</v>
      </c>
      <c r="M15" s="29">
        <f t="shared" si="4"/>
        <v>1.0408625766414865E-2</v>
      </c>
      <c r="N15" s="29">
        <f t="shared" si="5"/>
        <v>6.5976410846906412E-3</v>
      </c>
    </row>
    <row r="16" spans="1:14" x14ac:dyDescent="0.25">
      <c r="E16" s="25">
        <v>300</v>
      </c>
      <c r="F16" s="44">
        <f t="shared" si="0"/>
        <v>1268.6616666666666</v>
      </c>
      <c r="G16" s="29">
        <f t="shared" si="0"/>
        <v>1.1042402878115298</v>
      </c>
      <c r="H16" s="30">
        <f t="shared" si="1"/>
        <v>9.0191253979087657E-2</v>
      </c>
      <c r="I16" s="31">
        <f t="shared" si="2"/>
        <v>1130.7350000000001</v>
      </c>
      <c r="J16" s="31">
        <f t="shared" si="2"/>
        <v>0.98376109274404033</v>
      </c>
      <c r="K16" s="30">
        <f t="shared" si="3"/>
        <v>8.3777450375834478E-2</v>
      </c>
      <c r="L16" s="29">
        <f t="shared" si="4"/>
        <v>31.260999999999999</v>
      </c>
      <c r="M16" s="29">
        <f t="shared" si="4"/>
        <v>1.3507750976453098E-2</v>
      </c>
      <c r="N16" s="29">
        <f t="shared" si="5"/>
        <v>1.0179342728759744E-2</v>
      </c>
    </row>
    <row r="17" spans="4:22" x14ac:dyDescent="0.25">
      <c r="E17" s="25">
        <v>1440</v>
      </c>
      <c r="F17" s="44">
        <f t="shared" si="0"/>
        <v>1307.6320000000001</v>
      </c>
      <c r="G17" s="29">
        <f t="shared" si="0"/>
        <v>1.1381599791104533</v>
      </c>
      <c r="H17" s="30">
        <f t="shared" si="1"/>
        <v>0.16257123833746889</v>
      </c>
      <c r="I17" s="31">
        <f t="shared" si="2"/>
        <v>1279.5439999999999</v>
      </c>
      <c r="J17" s="31">
        <f t="shared" si="2"/>
        <v>1.1132277710109624</v>
      </c>
      <c r="K17" s="30">
        <f t="shared" si="3"/>
        <v>6.8515657242307487E-2</v>
      </c>
      <c r="L17" s="29">
        <f t="shared" si="4"/>
        <v>122.04150000000001</v>
      </c>
      <c r="M17" s="29">
        <f t="shared" si="4"/>
        <v>5.1353668347490562E-2</v>
      </c>
      <c r="N17" s="29">
        <f t="shared" si="5"/>
        <v>3.1257803814605897E-2</v>
      </c>
    </row>
    <row r="18" spans="4:22" x14ac:dyDescent="0.25">
      <c r="F18" s="20"/>
    </row>
    <row r="21" spans="4:22" x14ac:dyDescent="0.25">
      <c r="D21" s="2" t="s">
        <v>0</v>
      </c>
      <c r="E21" s="2" t="s">
        <v>21</v>
      </c>
    </row>
    <row r="22" spans="4:22" x14ac:dyDescent="0.25">
      <c r="E22" s="20"/>
      <c r="F22" s="3" t="s">
        <v>1</v>
      </c>
      <c r="G22" s="5"/>
      <c r="H22" s="15" t="s">
        <v>2</v>
      </c>
      <c r="I22" s="13"/>
      <c r="J22" s="6" t="s">
        <v>3</v>
      </c>
      <c r="K22" s="6"/>
    </row>
    <row r="23" spans="4:22" x14ac:dyDescent="0.25">
      <c r="E23" s="19" t="s">
        <v>48</v>
      </c>
      <c r="F23" s="8" t="s">
        <v>10</v>
      </c>
      <c r="G23" s="9" t="s">
        <v>4</v>
      </c>
      <c r="H23" s="16" t="s">
        <v>10</v>
      </c>
      <c r="I23" s="17" t="s">
        <v>4</v>
      </c>
      <c r="J23" s="11" t="s">
        <v>10</v>
      </c>
      <c r="K23" s="11" t="s">
        <v>4</v>
      </c>
    </row>
    <row r="24" spans="4:22" x14ac:dyDescent="0.25">
      <c r="E24" s="25">
        <v>0</v>
      </c>
      <c r="F24" s="23">
        <v>1102.5139999999999</v>
      </c>
      <c r="G24" s="30">
        <f>1/standards!$D$5*F24</f>
        <v>0.95962572895813369</v>
      </c>
      <c r="H24" s="21">
        <v>890.14099999999996</v>
      </c>
      <c r="I24" s="30">
        <f>1/standards!$D$14*H24</f>
        <v>0.77443970767356873</v>
      </c>
      <c r="J24" s="23">
        <v>0</v>
      </c>
      <c r="K24" s="31">
        <f>1/standards!$D$108*J24</f>
        <v>0</v>
      </c>
    </row>
    <row r="25" spans="4:22" x14ac:dyDescent="0.25">
      <c r="E25" s="25">
        <v>10</v>
      </c>
      <c r="F25" s="23">
        <v>1134.627</v>
      </c>
      <c r="G25" s="30">
        <f>1/standards!$D$5*F25</f>
        <v>0.98757681260335961</v>
      </c>
      <c r="H25" s="21">
        <v>929.30200000000002</v>
      </c>
      <c r="I25" s="30">
        <f>1/standards!$D$14*H25</f>
        <v>0.80851052723159911</v>
      </c>
      <c r="J25" s="23">
        <v>0</v>
      </c>
      <c r="K25" s="31">
        <f>1/standards!$D$108*J25</f>
        <v>0</v>
      </c>
      <c r="V25" s="27"/>
    </row>
    <row r="26" spans="4:22" x14ac:dyDescent="0.25">
      <c r="E26" s="25">
        <v>20</v>
      </c>
      <c r="F26" s="23">
        <v>1136.6369999999999</v>
      </c>
      <c r="G26" s="30">
        <f>1/standards!$D$5*F26</f>
        <v>0.98932631212464084</v>
      </c>
      <c r="H26" s="21">
        <v>928.875</v>
      </c>
      <c r="I26" s="30">
        <f>1/standards!$D$14*H26</f>
        <v>0.80813902905863921</v>
      </c>
      <c r="J26" s="23">
        <v>0</v>
      </c>
      <c r="K26" s="31">
        <f>1/standards!$D$108*J26</f>
        <v>0</v>
      </c>
    </row>
    <row r="27" spans="4:22" x14ac:dyDescent="0.25">
      <c r="E27" s="25">
        <v>30</v>
      </c>
      <c r="F27" s="23">
        <v>1264.7280000000001</v>
      </c>
      <c r="G27" s="30">
        <f>1/standards!$D$5*F27</f>
        <v>1.1008164331099313</v>
      </c>
      <c r="H27" s="21">
        <v>1056.5630000000001</v>
      </c>
      <c r="I27" s="30">
        <f>1/standards!$D$14*H27</f>
        <v>0.91923003306072737</v>
      </c>
      <c r="J27" s="23">
        <v>0</v>
      </c>
      <c r="K27" s="31">
        <f>1/standards!$D$108*J27</f>
        <v>0</v>
      </c>
    </row>
    <row r="28" spans="4:22" x14ac:dyDescent="0.25">
      <c r="E28" s="25">
        <v>45</v>
      </c>
      <c r="F28" s="23">
        <v>1141.011</v>
      </c>
      <c r="G28" s="30">
        <f>1/standards!$D$5*F28</f>
        <v>0.99313343197841397</v>
      </c>
      <c r="H28" s="21">
        <v>943.23099999999999</v>
      </c>
      <c r="I28" s="30">
        <f>1/standards!$D$14*H28</f>
        <v>0.82062902383852443</v>
      </c>
      <c r="J28" s="23">
        <v>0</v>
      </c>
      <c r="K28" s="31">
        <f>1/standards!$D$108*J28</f>
        <v>0</v>
      </c>
    </row>
    <row r="29" spans="4:22" x14ac:dyDescent="0.25">
      <c r="E29" s="25">
        <v>60</v>
      </c>
      <c r="F29" s="23">
        <v>1271.53</v>
      </c>
      <c r="G29" s="30">
        <f>1/standards!$D$5*F29</f>
        <v>1.1067368787535903</v>
      </c>
      <c r="H29" s="21">
        <v>1058.548</v>
      </c>
      <c r="I29" s="30">
        <f>1/standards!$D$14*H29</f>
        <v>0.9209570210544632</v>
      </c>
      <c r="J29" s="23">
        <v>0</v>
      </c>
      <c r="K29" s="31">
        <f>1/standards!$D$108*J29</f>
        <v>0</v>
      </c>
    </row>
    <row r="30" spans="4:22" x14ac:dyDescent="0.25">
      <c r="E30" s="25">
        <v>120</v>
      </c>
      <c r="F30" s="23">
        <v>1284.338</v>
      </c>
      <c r="G30" s="30">
        <f>1/standards!$D$5*F30</f>
        <v>1.1178849334145704</v>
      </c>
      <c r="H30" s="21">
        <v>1091.2329999999999</v>
      </c>
      <c r="I30" s="30">
        <f>1/standards!$D$14*H30</f>
        <v>0.94939359665912637</v>
      </c>
      <c r="J30" s="23">
        <v>5.51</v>
      </c>
      <c r="K30" s="31">
        <f>1/standards!$D$108*J30</f>
        <v>1.6982062503852556E-3</v>
      </c>
    </row>
    <row r="31" spans="4:22" x14ac:dyDescent="0.25">
      <c r="E31" s="25">
        <v>180</v>
      </c>
      <c r="F31" s="23">
        <v>1211.9280000000001</v>
      </c>
      <c r="G31" s="30">
        <f>1/standards!$D$5*F31</f>
        <v>1.0548594307598573</v>
      </c>
      <c r="H31" s="21">
        <v>1034.9839999999999</v>
      </c>
      <c r="I31" s="30">
        <f>1/standards!$D$14*H31</f>
        <v>0.9004558900295806</v>
      </c>
      <c r="J31" s="23">
        <v>10.101000000000001</v>
      </c>
      <c r="K31" s="31">
        <f>1/standards!$D$108*J31</f>
        <v>3.1131726561055297E-3</v>
      </c>
    </row>
    <row r="32" spans="4:22" x14ac:dyDescent="0.25">
      <c r="E32" s="25">
        <v>240</v>
      </c>
      <c r="F32" s="23">
        <v>1156.9580000000001</v>
      </c>
      <c r="G32" s="30">
        <f>1/standards!$D$5*F32</f>
        <v>1.007013665245017</v>
      </c>
      <c r="H32" s="21">
        <v>985.62300000000005</v>
      </c>
      <c r="I32" s="30">
        <f>1/standards!$D$14*H32</f>
        <v>0.85751087523925529</v>
      </c>
      <c r="J32" s="23">
        <v>18.635000000000002</v>
      </c>
      <c r="K32" s="31">
        <f>1/standards!$D$108*J32</f>
        <v>5.7433890155951439E-3</v>
      </c>
    </row>
    <row r="33" spans="4:17" x14ac:dyDescent="0.25">
      <c r="E33" s="25">
        <v>300</v>
      </c>
      <c r="F33" s="23">
        <v>1223.9269999999999</v>
      </c>
      <c r="G33" s="30">
        <f>1/standards!$D$5*F33</f>
        <v>1.0653033336234659</v>
      </c>
      <c r="H33" s="21">
        <v>1062.645</v>
      </c>
      <c r="I33" s="30">
        <f>1/standards!$D$14*H33</f>
        <v>0.92452148947276835</v>
      </c>
      <c r="J33" s="23">
        <v>20.472999999999999</v>
      </c>
      <c r="K33" s="31">
        <f>1/standards!$D$108*J33</f>
        <v>6.3098687049251067E-3</v>
      </c>
    </row>
    <row r="34" spans="4:17" x14ac:dyDescent="0.25">
      <c r="E34" s="25">
        <v>1440</v>
      </c>
      <c r="F34" s="23">
        <v>1475.1389999999999</v>
      </c>
      <c r="G34" s="30">
        <f>1/standards!$D$5*F34</f>
        <v>1.2839576986682912</v>
      </c>
      <c r="H34" s="21">
        <v>1335.23</v>
      </c>
      <c r="I34" s="30">
        <f>1/standards!$D$14*H34</f>
        <v>1.1616756568644511</v>
      </c>
      <c r="J34" s="23">
        <v>94.908000000000001</v>
      </c>
      <c r="K34" s="31">
        <f>1/standards!$D$108*J34</f>
        <v>2.9251063305184E-2</v>
      </c>
    </row>
    <row r="36" spans="4:17" x14ac:dyDescent="0.25">
      <c r="Q36" s="36"/>
    </row>
    <row r="38" spans="4:17" x14ac:dyDescent="0.25">
      <c r="D38" s="2" t="s">
        <v>0</v>
      </c>
      <c r="E38" s="2" t="s">
        <v>22</v>
      </c>
    </row>
    <row r="39" spans="4:17" x14ac:dyDescent="0.25">
      <c r="F39" s="3" t="s">
        <v>1</v>
      </c>
      <c r="G39" s="5"/>
      <c r="H39" s="15" t="s">
        <v>2</v>
      </c>
      <c r="I39" s="13"/>
      <c r="J39" s="1" t="s">
        <v>3</v>
      </c>
      <c r="K39" s="1"/>
      <c r="P39" s="27"/>
      <c r="Q39" s="27"/>
    </row>
    <row r="40" spans="4:17" x14ac:dyDescent="0.25">
      <c r="E40" s="19" t="s">
        <v>48</v>
      </c>
      <c r="F40" s="8" t="s">
        <v>10</v>
      </c>
      <c r="G40" s="9" t="s">
        <v>4</v>
      </c>
      <c r="H40" s="16" t="s">
        <v>10</v>
      </c>
      <c r="I40" s="17" t="s">
        <v>4</v>
      </c>
      <c r="J40" s="11" t="s">
        <v>10</v>
      </c>
      <c r="K40" s="11" t="s">
        <v>4</v>
      </c>
    </row>
    <row r="41" spans="4:17" x14ac:dyDescent="0.25">
      <c r="E41" s="25">
        <v>0</v>
      </c>
      <c r="F41" s="23">
        <v>1333.625</v>
      </c>
      <c r="G41" s="30">
        <f>1/standards!$D$5*F41</f>
        <v>1.1607842283923753</v>
      </c>
      <c r="H41" s="23">
        <v>1121.856</v>
      </c>
      <c r="I41" s="30">
        <f>1/standards!$D$14*H41</f>
        <v>0.97603619279624143</v>
      </c>
      <c r="J41" s="23">
        <v>0</v>
      </c>
      <c r="K41" s="31">
        <f>1/standards!$D$23*J41</f>
        <v>0</v>
      </c>
    </row>
    <row r="42" spans="4:17" x14ac:dyDescent="0.25">
      <c r="E42" s="25">
        <v>10</v>
      </c>
      <c r="F42" s="23">
        <v>1354.3630000000001</v>
      </c>
      <c r="G42" s="30">
        <f>1/standards!$D$5*F42</f>
        <v>1.1788345373835842</v>
      </c>
      <c r="H42" s="23">
        <v>1141.4760000000001</v>
      </c>
      <c r="I42" s="30">
        <f>1/standards!$D$14*H42</f>
        <v>0.99310596833130338</v>
      </c>
      <c r="J42" s="23">
        <v>0</v>
      </c>
      <c r="K42" s="31">
        <f>1/standards!$D$23*J42</f>
        <v>0</v>
      </c>
    </row>
    <row r="43" spans="4:17" x14ac:dyDescent="0.25">
      <c r="E43" s="25">
        <v>20</v>
      </c>
      <c r="F43" s="23">
        <v>1419.0319999999999</v>
      </c>
      <c r="G43" s="30">
        <f>1/standards!$D$5*F43</f>
        <v>1.2351222908869353</v>
      </c>
      <c r="H43" s="23">
        <v>1198.876</v>
      </c>
      <c r="I43" s="30">
        <f>1/standards!$D$14*H43</f>
        <v>1.0430450669914737</v>
      </c>
      <c r="J43" s="23">
        <v>0</v>
      </c>
      <c r="K43" s="31">
        <f>1/standards!$D$23*J43</f>
        <v>0</v>
      </c>
    </row>
    <row r="44" spans="4:17" x14ac:dyDescent="0.25">
      <c r="E44" s="25">
        <v>30</v>
      </c>
      <c r="F44" s="23">
        <v>1323.2629999999999</v>
      </c>
      <c r="G44" s="30">
        <f>1/standards!$D$5*F44</f>
        <v>1.151765166681173</v>
      </c>
      <c r="H44" s="23">
        <v>1104.07</v>
      </c>
      <c r="I44" s="30">
        <f>1/standards!$D$14*H44</f>
        <v>0.96056203236471194</v>
      </c>
      <c r="J44" s="23">
        <v>0</v>
      </c>
      <c r="K44" s="31">
        <f>1/standards!$D$23*J44</f>
        <v>0</v>
      </c>
    </row>
    <row r="45" spans="4:17" x14ac:dyDescent="0.25">
      <c r="E45" s="25">
        <v>45</v>
      </c>
      <c r="F45" s="23">
        <v>1391.7750000000001</v>
      </c>
      <c r="G45" s="30">
        <f>1/standards!$D$5*F45</f>
        <v>1.2113978588214813</v>
      </c>
      <c r="H45" s="23">
        <v>1196.27</v>
      </c>
      <c r="I45" s="30">
        <f>1/standards!$D$14*H45</f>
        <v>1.0407777971115364</v>
      </c>
      <c r="J45" s="23">
        <v>0</v>
      </c>
      <c r="K45" s="31">
        <f>1/standards!$D$23*J45</f>
        <v>0</v>
      </c>
    </row>
    <row r="46" spans="4:17" x14ac:dyDescent="0.25">
      <c r="E46" s="25">
        <v>60</v>
      </c>
      <c r="F46" s="23">
        <v>1462.25</v>
      </c>
      <c r="G46" s="30">
        <f>1/standards!$D$5*F46</f>
        <v>1.2727391417877969</v>
      </c>
      <c r="H46" s="23">
        <v>1201.2950000000001</v>
      </c>
      <c r="I46" s="30">
        <f>1/standards!$D$14*H46</f>
        <v>1.0451496432921525</v>
      </c>
      <c r="J46" s="23">
        <v>3.806</v>
      </c>
      <c r="K46" s="31">
        <f>1/standards!$D$23*J46</f>
        <v>1.8741382706322629E-3</v>
      </c>
    </row>
    <row r="47" spans="4:17" x14ac:dyDescent="0.25">
      <c r="E47" s="25">
        <v>120</v>
      </c>
      <c r="F47" s="23">
        <v>1214.934</v>
      </c>
      <c r="G47" s="30">
        <f>1/standards!$D$5*F47</f>
        <v>1.057475846461833</v>
      </c>
      <c r="H47" s="23">
        <v>982.16600000000005</v>
      </c>
      <c r="I47" s="30">
        <f>1/standards!$D$14*H47</f>
        <v>0.85450321907081961</v>
      </c>
      <c r="J47" s="23">
        <v>11.901</v>
      </c>
      <c r="K47" s="31">
        <f>1/standards!$D$23*J47</f>
        <v>5.8602521173921601E-3</v>
      </c>
    </row>
    <row r="48" spans="4:17" x14ac:dyDescent="0.25">
      <c r="E48" s="25">
        <v>180</v>
      </c>
      <c r="F48" s="23">
        <v>1328.4059999999999</v>
      </c>
      <c r="G48" s="30">
        <f>1/standards!$D$5*F48</f>
        <v>1.1562416224214465</v>
      </c>
      <c r="H48" s="23">
        <v>1114.973</v>
      </c>
      <c r="I48" s="30">
        <f>1/standards!$D$14*H48</f>
        <v>0.97004785105272306</v>
      </c>
      <c r="J48" s="23">
        <v>24.119</v>
      </c>
      <c r="K48" s="31">
        <f>1/standards!$D$23*J48</f>
        <v>1.1876600354540082E-2</v>
      </c>
    </row>
    <row r="49" spans="4:11" x14ac:dyDescent="0.25">
      <c r="E49" s="25">
        <v>240</v>
      </c>
      <c r="F49" s="23">
        <v>1287.7470000000001</v>
      </c>
      <c r="G49" s="30">
        <f>1/standards!$D$5*F49</f>
        <v>1.1208521194185743</v>
      </c>
      <c r="H49" s="23">
        <v>1078.1679999999999</v>
      </c>
      <c r="I49" s="30">
        <f>1/standards!$D$14*H49</f>
        <v>0.93802679658952481</v>
      </c>
      <c r="J49" s="23">
        <v>30.611999999999998</v>
      </c>
      <c r="K49" s="31">
        <f>1/standards!$D$23*J49</f>
        <v>1.5073862517234585E-2</v>
      </c>
    </row>
    <row r="50" spans="4:11" x14ac:dyDescent="0.25">
      <c r="E50" s="25">
        <v>300</v>
      </c>
      <c r="F50" s="23">
        <v>1387.135</v>
      </c>
      <c r="G50" s="30">
        <f>1/standards!$D$5*F50</f>
        <v>1.2073592131604143</v>
      </c>
      <c r="H50" s="23">
        <v>1198.825</v>
      </c>
      <c r="I50" s="30">
        <f>1/standards!$D$14*H50</f>
        <v>1.0430006960153124</v>
      </c>
      <c r="J50" s="23">
        <v>42.048999999999999</v>
      </c>
      <c r="K50" s="31">
        <f>1/standards!$D$23*J50</f>
        <v>2.0705633247981088E-2</v>
      </c>
    </row>
    <row r="51" spans="4:11" x14ac:dyDescent="0.25">
      <c r="E51" s="25">
        <v>1440</v>
      </c>
      <c r="F51" s="23">
        <v>1341.5309999999999</v>
      </c>
      <c r="G51" s="30">
        <f>1/standards!$D$5*F51</f>
        <v>1.1676655931760813</v>
      </c>
      <c r="H51" s="23">
        <v>1223.8579999999999</v>
      </c>
      <c r="I51" s="30">
        <f>1/standards!$D$14*H51</f>
        <v>1.0647798851574735</v>
      </c>
      <c r="J51" s="23">
        <v>149.17500000000001</v>
      </c>
      <c r="K51" s="31">
        <f>1/standards!$D$23*J51</f>
        <v>7.3456273389797128E-2</v>
      </c>
    </row>
    <row r="52" spans="4:11" x14ac:dyDescent="0.25">
      <c r="H52" s="23"/>
      <c r="K52" s="31"/>
    </row>
    <row r="55" spans="4:11" x14ac:dyDescent="0.25">
      <c r="D55" s="2" t="s">
        <v>0</v>
      </c>
      <c r="E55" s="2" t="s">
        <v>23</v>
      </c>
    </row>
    <row r="56" spans="4:11" x14ac:dyDescent="0.25">
      <c r="F56" s="3" t="s">
        <v>1</v>
      </c>
      <c r="G56" s="5"/>
      <c r="H56" s="15" t="s">
        <v>2</v>
      </c>
      <c r="I56" s="13"/>
      <c r="J56" s="1" t="s">
        <v>3</v>
      </c>
      <c r="K56" s="1"/>
    </row>
    <row r="57" spans="4:11" x14ac:dyDescent="0.25">
      <c r="E57" s="19" t="s">
        <v>48</v>
      </c>
      <c r="F57" s="8" t="s">
        <v>10</v>
      </c>
      <c r="G57" s="9" t="s">
        <v>4</v>
      </c>
      <c r="H57" s="16" t="s">
        <v>10</v>
      </c>
      <c r="I57" s="17" t="s">
        <v>4</v>
      </c>
      <c r="J57" s="11" t="s">
        <v>10</v>
      </c>
      <c r="K57" s="11" t="s">
        <v>4</v>
      </c>
    </row>
    <row r="58" spans="4:11" x14ac:dyDescent="0.25">
      <c r="E58" s="25">
        <v>0</v>
      </c>
      <c r="F58" s="23">
        <v>1441.6369999999999</v>
      </c>
      <c r="G58" s="30">
        <f>1/standards!$D$5*F58</f>
        <v>1.2547976325180605</v>
      </c>
      <c r="H58" s="23">
        <v>1140.2619999999999</v>
      </c>
      <c r="I58" s="30">
        <f>1/standards!$D$14*H58</f>
        <v>0.992049765094832</v>
      </c>
      <c r="J58" s="21">
        <v>0</v>
      </c>
      <c r="K58" s="31">
        <f>1/standards!$D$108*J58</f>
        <v>0</v>
      </c>
    </row>
    <row r="59" spans="4:11" x14ac:dyDescent="0.25">
      <c r="E59" s="25">
        <v>10</v>
      </c>
      <c r="F59" s="23">
        <v>1471.2850000000001</v>
      </c>
      <c r="G59" s="30">
        <f>1/standards!$D$5*F59</f>
        <v>1.2806031856558446</v>
      </c>
      <c r="H59" s="23">
        <v>1184.8050000000001</v>
      </c>
      <c r="I59" s="30">
        <f>1/standards!$D$14*H59</f>
        <v>1.0308030276666087</v>
      </c>
      <c r="J59" s="21">
        <v>0</v>
      </c>
      <c r="K59" s="31">
        <f>1/standards!$D$108*J59</f>
        <v>0</v>
      </c>
    </row>
    <row r="60" spans="4:11" x14ac:dyDescent="0.25">
      <c r="E60" s="25">
        <v>20</v>
      </c>
      <c r="F60" s="23">
        <v>1409.5830000000001</v>
      </c>
      <c r="G60" s="30">
        <f>1/standards!$D$5*F60</f>
        <v>1.22689790234137</v>
      </c>
      <c r="H60" s="23">
        <v>1126.579</v>
      </c>
      <c r="I60" s="30">
        <f>1/standards!$D$14*H60</f>
        <v>0.98014529319645027</v>
      </c>
      <c r="J60" s="21">
        <v>0</v>
      </c>
      <c r="K60" s="31">
        <f>1/standards!$D$108*J60</f>
        <v>0</v>
      </c>
    </row>
    <row r="61" spans="4:11" x14ac:dyDescent="0.25">
      <c r="E61" s="25">
        <v>30</v>
      </c>
      <c r="F61" s="23">
        <v>1589.8920000000001</v>
      </c>
      <c r="G61" s="30">
        <f>1/standards!$D$5*F61</f>
        <v>1.3838384541735573</v>
      </c>
      <c r="H61" s="23">
        <v>1309.06</v>
      </c>
      <c r="I61" s="30">
        <f>1/standards!$D$14*H61</f>
        <v>1.1389072559596309</v>
      </c>
      <c r="J61" s="21">
        <v>0</v>
      </c>
      <c r="K61" s="31">
        <f>1/standards!$D$108*J61</f>
        <v>0</v>
      </c>
    </row>
    <row r="62" spans="4:11" x14ac:dyDescent="0.25">
      <c r="E62" s="25">
        <v>45</v>
      </c>
      <c r="F62" s="25">
        <v>1418.4949999999999</v>
      </c>
      <c r="G62" s="30">
        <f>1/standards!$D$5*F62</f>
        <v>1.2346548872834884</v>
      </c>
      <c r="H62" s="25">
        <v>1132.7380000000001</v>
      </c>
      <c r="I62" s="30">
        <f>1/standards!$D$14*H62</f>
        <v>0.98550374108230387</v>
      </c>
      <c r="J62" s="25">
        <v>4.9710000000000001</v>
      </c>
      <c r="K62" s="31">
        <f>1/standards!$D$108*J62</f>
        <v>1.5320840781606361E-3</v>
      </c>
    </row>
    <row r="63" spans="4:11" x14ac:dyDescent="0.25">
      <c r="E63" s="25">
        <v>60</v>
      </c>
      <c r="F63" s="23">
        <v>1326.835</v>
      </c>
      <c r="G63" s="30">
        <f>1/standards!$D$5*F63</f>
        <v>1.1548742275219774</v>
      </c>
      <c r="H63" s="23">
        <v>1069.807</v>
      </c>
      <c r="I63" s="30">
        <f>1/standards!$D$14*H63</f>
        <v>0.93075256655646421</v>
      </c>
      <c r="J63" s="23">
        <v>6.5640000000000001</v>
      </c>
      <c r="K63" s="31">
        <f>1/standards!$D$108*J63</f>
        <v>2.0230536892066821E-3</v>
      </c>
    </row>
    <row r="64" spans="4:11" x14ac:dyDescent="0.25">
      <c r="E64" s="25">
        <v>120</v>
      </c>
      <c r="F64" s="23">
        <v>1320.2639999999999</v>
      </c>
      <c r="G64" s="30">
        <f>1/standards!$D$5*F64</f>
        <v>1.1491548437635997</v>
      </c>
      <c r="H64" s="23">
        <v>1088.3779999999999</v>
      </c>
      <c r="I64" s="30">
        <f>1/standards!$D$14*H64</f>
        <v>0.94690969201322417</v>
      </c>
      <c r="J64" s="23">
        <v>18.579000000000001</v>
      </c>
      <c r="K64" s="31">
        <f>1/standards!$D$108*J64</f>
        <v>5.7261295691302481E-3</v>
      </c>
    </row>
    <row r="65" spans="5:11" x14ac:dyDescent="0.25">
      <c r="E65" s="25">
        <v>180</v>
      </c>
      <c r="F65" s="23">
        <v>1323.6310000000001</v>
      </c>
      <c r="G65" s="30">
        <f>1/standards!$D$5*F65</f>
        <v>1.1520854730611889</v>
      </c>
      <c r="H65" s="23">
        <v>1095.287</v>
      </c>
      <c r="I65" s="30">
        <f>1/standards!$D$14*H65</f>
        <v>0.95292065425439354</v>
      </c>
      <c r="J65" s="23">
        <v>31.584</v>
      </c>
      <c r="K65" s="31">
        <f>1/standards!$D$108*J65</f>
        <v>9.7343278062010721E-3</v>
      </c>
    </row>
    <row r="66" spans="5:11" x14ac:dyDescent="0.25">
      <c r="E66" s="25">
        <v>240</v>
      </c>
      <c r="F66" s="23">
        <v>1255.884</v>
      </c>
      <c r="G66" s="30">
        <f>1/standards!$D$5*F66</f>
        <v>1.0931186352162938</v>
      </c>
      <c r="H66" s="23">
        <v>1046.6220000000001</v>
      </c>
      <c r="I66" s="30">
        <f>1/standards!$D$14*H66</f>
        <v>0.91058117278580131</v>
      </c>
      <c r="J66" s="23">
        <v>44.173000000000002</v>
      </c>
      <c r="K66" s="31">
        <f>1/standards!$D$108*J66</f>
        <v>1.3614313012389818E-2</v>
      </c>
    </row>
    <row r="67" spans="5:11" x14ac:dyDescent="0.25">
      <c r="E67" s="25">
        <v>300</v>
      </c>
      <c r="F67" s="23">
        <v>1194.923</v>
      </c>
      <c r="G67" s="30">
        <f>1/standards!$D$5*F67</f>
        <v>1.0400583166507094</v>
      </c>
      <c r="H67" s="23">
        <v>1041.6210000000001</v>
      </c>
      <c r="I67" s="30">
        <f>1/standards!$D$14*H67</f>
        <v>0.90623020706455548</v>
      </c>
      <c r="J67" s="23">
        <v>55.695999999999998</v>
      </c>
      <c r="K67" s="31">
        <f>1/standards!$D$108*J67</f>
        <v>1.7165752326943229E-2</v>
      </c>
    </row>
    <row r="68" spans="5:11" x14ac:dyDescent="0.25">
      <c r="E68" s="25">
        <v>1440</v>
      </c>
      <c r="F68" s="23">
        <v>1106.2260000000001</v>
      </c>
      <c r="G68" s="30">
        <f>1/standards!$D$5*F68</f>
        <v>0.96285664548698757</v>
      </c>
      <c r="H68" s="23">
        <v>913.86699999999996</v>
      </c>
      <c r="I68" s="30">
        <f>1/standards!$D$14*H68</f>
        <v>0.79508178179919953</v>
      </c>
      <c r="J68" s="23">
        <v>189.45599999999999</v>
      </c>
      <c r="K68" s="31">
        <f>1/standards!$D$108*J68</f>
        <v>5.8391173025950809E-2</v>
      </c>
    </row>
    <row r="69" spans="5:11" x14ac:dyDescent="0.25">
      <c r="H69" s="23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69"/>
  <sheetViews>
    <sheetView workbookViewId="0">
      <selection activeCell="C33" sqref="C33"/>
    </sheetView>
  </sheetViews>
  <sheetFormatPr baseColWidth="10" defaultColWidth="9.140625" defaultRowHeight="15" x14ac:dyDescent="0.25"/>
  <cols>
    <col min="1" max="2" width="10.7109375" style="18" customWidth="1"/>
    <col min="3" max="3" width="9.140625" style="18"/>
    <col min="4" max="4" width="8.5703125" style="18" customWidth="1"/>
    <col min="5" max="5" width="12.85546875" style="18" customWidth="1"/>
    <col min="6" max="6" width="12.140625" style="18" customWidth="1"/>
    <col min="7" max="7" width="19.140625" style="18" customWidth="1"/>
    <col min="8" max="8" width="17.85546875" style="18" bestFit="1" customWidth="1"/>
    <col min="9" max="11" width="19.140625" style="18" bestFit="1" customWidth="1"/>
    <col min="12" max="12" width="11.5703125" style="18" bestFit="1" customWidth="1"/>
    <col min="13" max="13" width="19.28515625" style="18" bestFit="1" customWidth="1"/>
    <col min="14" max="14" width="18" style="18" bestFit="1" customWidth="1"/>
    <col min="15" max="15" width="9.140625" style="18"/>
    <col min="16" max="16" width="21" style="18" customWidth="1"/>
    <col min="17" max="16384" width="9.140625" style="18"/>
  </cols>
  <sheetData>
    <row r="1" spans="1:14" s="25" customFormat="1" x14ac:dyDescent="0.25">
      <c r="A1" s="25" t="s">
        <v>51</v>
      </c>
    </row>
    <row r="2" spans="1:14" s="25" customFormat="1" x14ac:dyDescent="0.25"/>
    <row r="3" spans="1:14" s="25" customFormat="1" x14ac:dyDescent="0.25"/>
    <row r="4" spans="1:14" x14ac:dyDescent="0.25">
      <c r="A4" s="18" t="s">
        <v>6</v>
      </c>
      <c r="D4" s="2" t="s">
        <v>0</v>
      </c>
      <c r="E4" s="2" t="s">
        <v>24</v>
      </c>
    </row>
    <row r="5" spans="1:14" x14ac:dyDescent="0.25">
      <c r="B5" s="24"/>
      <c r="F5" s="3" t="s">
        <v>1</v>
      </c>
      <c r="G5" s="4"/>
      <c r="H5" s="5"/>
      <c r="I5" s="7" t="s">
        <v>2</v>
      </c>
      <c r="J5" s="7"/>
      <c r="K5" s="13"/>
      <c r="L5" s="6" t="s">
        <v>3</v>
      </c>
      <c r="M5" s="6"/>
      <c r="N5" s="1"/>
    </row>
    <row r="6" spans="1:14" x14ac:dyDescent="0.25">
      <c r="E6" s="22" t="s">
        <v>48</v>
      </c>
      <c r="F6" s="3" t="s">
        <v>10</v>
      </c>
      <c r="G6" s="12" t="s">
        <v>4</v>
      </c>
      <c r="H6" s="5" t="s">
        <v>5</v>
      </c>
      <c r="I6" s="10" t="s">
        <v>10</v>
      </c>
      <c r="J6" s="10" t="s">
        <v>4</v>
      </c>
      <c r="K6" s="13" t="s">
        <v>5</v>
      </c>
      <c r="L6" s="11" t="s">
        <v>10</v>
      </c>
      <c r="M6" s="11" t="s">
        <v>4</v>
      </c>
      <c r="N6" s="14" t="s">
        <v>5</v>
      </c>
    </row>
    <row r="7" spans="1:14" x14ac:dyDescent="0.25">
      <c r="E7" s="18">
        <v>0</v>
      </c>
      <c r="F7" s="28">
        <f>AVERAGE(F24,F41,F58)</f>
        <v>632.05366666666669</v>
      </c>
      <c r="G7" s="29">
        <f>AVERAGE(G24,G41,G58)</f>
        <v>0.55013810311312261</v>
      </c>
      <c r="H7" s="30">
        <f>_xlfn.STDEV.S(G24,G41,G58)</f>
        <v>0.10822952350855801</v>
      </c>
      <c r="I7" s="31">
        <f>AVERAGE(H24,H41)</f>
        <v>453.98149999999998</v>
      </c>
      <c r="J7" s="31">
        <f>AVERAGE(I24,I41)</f>
        <v>0.39497259439707672</v>
      </c>
      <c r="K7" s="30">
        <f>_xlfn.STDEV.S(I24,I41)</f>
        <v>1.6804090593449242E-2</v>
      </c>
      <c r="L7" s="29">
        <f>AVERAGE(J24,J41)</f>
        <v>0</v>
      </c>
      <c r="M7" s="29">
        <f>AVERAGE(K24,K41)</f>
        <v>0</v>
      </c>
      <c r="N7" s="29">
        <f>_xlfn.STDEV.S(K24,K41)</f>
        <v>0</v>
      </c>
    </row>
    <row r="8" spans="1:14" x14ac:dyDescent="0.25">
      <c r="E8" s="18">
        <v>10</v>
      </c>
      <c r="F8" s="44">
        <f t="shared" ref="F8:F17" si="0">AVERAGE(F25,F42,F59)</f>
        <v>623.55799999999999</v>
      </c>
      <c r="G8" s="29">
        <f t="shared" ref="G8:G17" si="1">AVERAGE(G25,G42,G59)</f>
        <v>0.54274349377665587</v>
      </c>
      <c r="H8" s="30">
        <f t="shared" ref="H8:H17" si="2">_xlfn.STDEV.S(G25,G42,G59)</f>
        <v>9.4842719861357949E-2</v>
      </c>
      <c r="I8" s="31">
        <f t="shared" ref="I8:J17" si="3">AVERAGE(H25,H42)</f>
        <v>452.73349999999999</v>
      </c>
      <c r="J8" s="31">
        <f t="shared" si="3"/>
        <v>0.39388681050983121</v>
      </c>
      <c r="K8" s="30">
        <f t="shared" ref="K8:K17" si="4">_xlfn.STDEV.S(I25,I42)</f>
        <v>2.1773647386928403E-2</v>
      </c>
      <c r="L8" s="29">
        <f t="shared" ref="L8:M17" si="5">AVERAGE(J25,J42)</f>
        <v>0</v>
      </c>
      <c r="M8" s="29">
        <f t="shared" si="5"/>
        <v>0</v>
      </c>
      <c r="N8" s="29">
        <f t="shared" ref="N8:N17" si="6">_xlfn.STDEV.S(K25,K42)</f>
        <v>0</v>
      </c>
    </row>
    <row r="9" spans="1:14" x14ac:dyDescent="0.25">
      <c r="E9" s="18">
        <v>20</v>
      </c>
      <c r="F9" s="44">
        <f t="shared" si="0"/>
        <v>589.06799999999987</v>
      </c>
      <c r="G9" s="29">
        <f t="shared" si="1"/>
        <v>0.51272347462790491</v>
      </c>
      <c r="H9" s="30">
        <f t="shared" si="2"/>
        <v>4.5027023172208261E-2</v>
      </c>
      <c r="I9" s="31">
        <f t="shared" si="3"/>
        <v>486.78549999999996</v>
      </c>
      <c r="J9" s="31">
        <f t="shared" si="3"/>
        <v>0.42351270227945015</v>
      </c>
      <c r="K9" s="30">
        <f t="shared" si="4"/>
        <v>8.2251148023194345E-2</v>
      </c>
      <c r="L9" s="29">
        <f t="shared" si="5"/>
        <v>0</v>
      </c>
      <c r="M9" s="29">
        <f t="shared" si="5"/>
        <v>0</v>
      </c>
      <c r="N9" s="29">
        <f t="shared" si="6"/>
        <v>0</v>
      </c>
    </row>
    <row r="10" spans="1:14" x14ac:dyDescent="0.25">
      <c r="E10" s="18">
        <v>30</v>
      </c>
      <c r="F10" s="44">
        <f t="shared" si="0"/>
        <v>555.50566666666657</v>
      </c>
      <c r="G10" s="29">
        <f t="shared" si="1"/>
        <v>0.48351089447877671</v>
      </c>
      <c r="H10" s="30">
        <f t="shared" si="2"/>
        <v>1.0556743314898111E-2</v>
      </c>
      <c r="I10" s="31">
        <f t="shared" si="3"/>
        <v>450.74400000000003</v>
      </c>
      <c r="J10" s="31">
        <f t="shared" si="3"/>
        <v>0.39215590742996342</v>
      </c>
      <c r="K10" s="30">
        <f t="shared" si="4"/>
        <v>1.8121226158544362E-2</v>
      </c>
      <c r="L10" s="29">
        <f t="shared" si="5"/>
        <v>0</v>
      </c>
      <c r="M10" s="29">
        <f t="shared" si="5"/>
        <v>0</v>
      </c>
      <c r="N10" s="29">
        <f t="shared" si="6"/>
        <v>0</v>
      </c>
    </row>
    <row r="11" spans="1:14" x14ac:dyDescent="0.25">
      <c r="E11" s="18">
        <v>45</v>
      </c>
      <c r="F11" s="44">
        <f t="shared" si="0"/>
        <v>648.59766666666667</v>
      </c>
      <c r="G11" s="29">
        <f t="shared" si="1"/>
        <v>0.56453796384947919</v>
      </c>
      <c r="H11" s="30">
        <f t="shared" si="2"/>
        <v>8.6363492729723546E-2</v>
      </c>
      <c r="I11" s="31">
        <f t="shared" si="3"/>
        <v>580.31200000000001</v>
      </c>
      <c r="J11" s="31">
        <f t="shared" si="3"/>
        <v>0.50488254741604321</v>
      </c>
      <c r="K11" s="30">
        <f t="shared" si="4"/>
        <v>2.4940063432488776E-2</v>
      </c>
      <c r="L11" s="29">
        <f t="shared" si="5"/>
        <v>1.1945000000000001</v>
      </c>
      <c r="M11" s="29">
        <f t="shared" si="5"/>
        <v>5.8819184557809719E-4</v>
      </c>
      <c r="N11" s="29">
        <f t="shared" si="6"/>
        <v>1.1594768472282859E-4</v>
      </c>
    </row>
    <row r="12" spans="1:14" x14ac:dyDescent="0.25">
      <c r="E12" s="18">
        <v>60</v>
      </c>
      <c r="F12" s="44">
        <f t="shared" si="0"/>
        <v>751.89733333333334</v>
      </c>
      <c r="G12" s="29">
        <f t="shared" si="1"/>
        <v>0.65444976354193862</v>
      </c>
      <c r="H12" s="30">
        <f t="shared" si="2"/>
        <v>8.7317119426554873E-2</v>
      </c>
      <c r="I12" s="31">
        <f t="shared" si="3"/>
        <v>636.65149999999994</v>
      </c>
      <c r="J12" s="31">
        <f t="shared" si="3"/>
        <v>0.55389899077779714</v>
      </c>
      <c r="K12" s="30">
        <f t="shared" si="4"/>
        <v>8.9031843118234033E-2</v>
      </c>
      <c r="L12" s="29">
        <f t="shared" si="5"/>
        <v>3.1970000000000001</v>
      </c>
      <c r="M12" s="29">
        <f t="shared" si="5"/>
        <v>1.5742564506598382E-3</v>
      </c>
      <c r="N12" s="29">
        <f t="shared" si="6"/>
        <v>1.3071099352837796E-3</v>
      </c>
    </row>
    <row r="13" spans="1:14" x14ac:dyDescent="0.25">
      <c r="E13" s="18">
        <v>120</v>
      </c>
      <c r="F13" s="44">
        <f t="shared" si="0"/>
        <v>590.92466666666667</v>
      </c>
      <c r="G13" s="29">
        <f t="shared" si="1"/>
        <v>0.51433951315751292</v>
      </c>
      <c r="H13" s="30">
        <f t="shared" si="2"/>
        <v>8.5138063534422423E-2</v>
      </c>
      <c r="I13" s="31">
        <f t="shared" si="3"/>
        <v>531.93450000000007</v>
      </c>
      <c r="J13" s="31">
        <f t="shared" si="3"/>
        <v>0.46279319645032191</v>
      </c>
      <c r="K13" s="30">
        <f t="shared" si="4"/>
        <v>8.673962120532254E-2</v>
      </c>
      <c r="L13" s="29">
        <f t="shared" si="5"/>
        <v>5.3125</v>
      </c>
      <c r="M13" s="29">
        <f t="shared" si="5"/>
        <v>2.6159641520583019E-3</v>
      </c>
      <c r="N13" s="29">
        <f t="shared" si="6"/>
        <v>4.0425003592553754E-4</v>
      </c>
    </row>
    <row r="14" spans="1:14" x14ac:dyDescent="0.25">
      <c r="E14" s="18">
        <v>180</v>
      </c>
      <c r="F14" s="44">
        <f t="shared" si="0"/>
        <v>644.28099999999995</v>
      </c>
      <c r="G14" s="29">
        <f t="shared" si="1"/>
        <v>0.56078074680128809</v>
      </c>
      <c r="H14" s="30">
        <f t="shared" si="2"/>
        <v>8.789880636752366E-2</v>
      </c>
      <c r="I14" s="31">
        <f t="shared" si="3"/>
        <v>533.87750000000005</v>
      </c>
      <c r="J14" s="31">
        <f t="shared" si="3"/>
        <v>0.46448364364016009</v>
      </c>
      <c r="K14" s="30">
        <f t="shared" si="4"/>
        <v>9.7193039011065796E-2</v>
      </c>
      <c r="L14" s="29">
        <f t="shared" si="5"/>
        <v>8.5395000000000003</v>
      </c>
      <c r="M14" s="29">
        <f t="shared" si="5"/>
        <v>4.2049931061650583E-3</v>
      </c>
      <c r="N14" s="29">
        <f t="shared" si="6"/>
        <v>2.5052360107530093E-3</v>
      </c>
    </row>
    <row r="15" spans="1:14" x14ac:dyDescent="0.25">
      <c r="E15" s="18">
        <v>240</v>
      </c>
      <c r="F15" s="44">
        <f t="shared" si="0"/>
        <v>511.10166666666669</v>
      </c>
      <c r="G15" s="29">
        <f t="shared" si="1"/>
        <v>0.44486175182058196</v>
      </c>
      <c r="H15" s="30">
        <f t="shared" si="2"/>
        <v>4.3218597889403965E-3</v>
      </c>
      <c r="I15" s="31">
        <f t="shared" si="3"/>
        <v>438.53050000000002</v>
      </c>
      <c r="J15" s="31">
        <f t="shared" si="3"/>
        <v>0.38152992865843049</v>
      </c>
      <c r="K15" s="30">
        <f t="shared" si="4"/>
        <v>2.2434368356994801E-2</v>
      </c>
      <c r="L15" s="29">
        <f t="shared" si="5"/>
        <v>8.0619999999999994</v>
      </c>
      <c r="M15" s="29">
        <f t="shared" si="5"/>
        <v>3.9698640929682876E-3</v>
      </c>
      <c r="N15" s="29">
        <f t="shared" si="6"/>
        <v>1.3920685991647714E-3</v>
      </c>
    </row>
    <row r="16" spans="1:14" x14ac:dyDescent="0.25">
      <c r="E16" s="18">
        <v>300</v>
      </c>
      <c r="F16" s="44">
        <f t="shared" si="0"/>
        <v>492.08033333333333</v>
      </c>
      <c r="G16" s="29">
        <f t="shared" si="1"/>
        <v>0.42830562567093161</v>
      </c>
      <c r="H16" s="30">
        <f t="shared" si="2"/>
        <v>1.2375574999241815E-2</v>
      </c>
      <c r="I16" s="31">
        <f t="shared" si="3"/>
        <v>438.46449999999999</v>
      </c>
      <c r="J16" s="31">
        <f t="shared" si="3"/>
        <v>0.3814725073951627</v>
      </c>
      <c r="K16" s="30">
        <f t="shared" si="4"/>
        <v>2.001172480008459E-2</v>
      </c>
      <c r="L16" s="29">
        <f t="shared" si="5"/>
        <v>8.9640000000000004</v>
      </c>
      <c r="M16" s="29">
        <f t="shared" si="5"/>
        <v>4.4140240299389401E-3</v>
      </c>
      <c r="N16" s="29">
        <f t="shared" si="6"/>
        <v>1.3328760874444083E-3</v>
      </c>
    </row>
    <row r="17" spans="4:22" x14ac:dyDescent="0.25">
      <c r="E17" s="18">
        <v>1440</v>
      </c>
      <c r="F17" s="44">
        <f t="shared" si="0"/>
        <v>464.77666666666664</v>
      </c>
      <c r="G17" s="29">
        <f t="shared" si="1"/>
        <v>0.40454057504279456</v>
      </c>
      <c r="H17" s="30">
        <f t="shared" si="2"/>
        <v>7.652486191934366E-4</v>
      </c>
      <c r="I17" s="31">
        <f t="shared" si="3"/>
        <v>430.32100000000003</v>
      </c>
      <c r="J17" s="31">
        <f t="shared" si="3"/>
        <v>0.37438750652514352</v>
      </c>
      <c r="K17" s="30">
        <f t="shared" si="4"/>
        <v>1.9846236959350994E-2</v>
      </c>
      <c r="L17" s="29">
        <f t="shared" si="5"/>
        <v>13.166</v>
      </c>
      <c r="M17" s="29">
        <f t="shared" si="5"/>
        <v>6.4831593460705139E-3</v>
      </c>
      <c r="N17" s="29">
        <f t="shared" si="6"/>
        <v>5.1601942570339923E-4</v>
      </c>
    </row>
    <row r="18" spans="4:22" x14ac:dyDescent="0.25">
      <c r="F18" s="20"/>
    </row>
    <row r="21" spans="4:22" x14ac:dyDescent="0.25">
      <c r="D21" s="2" t="s">
        <v>0</v>
      </c>
      <c r="E21" s="2" t="s">
        <v>25</v>
      </c>
    </row>
    <row r="22" spans="4:22" x14ac:dyDescent="0.25">
      <c r="E22" s="20"/>
      <c r="F22" s="3" t="s">
        <v>1</v>
      </c>
      <c r="G22" s="5"/>
      <c r="H22" s="15" t="s">
        <v>2</v>
      </c>
      <c r="I22" s="13"/>
      <c r="J22" s="6" t="s">
        <v>3</v>
      </c>
      <c r="K22" s="6"/>
    </row>
    <row r="23" spans="4:22" x14ac:dyDescent="0.25">
      <c r="E23" s="19" t="s">
        <v>48</v>
      </c>
      <c r="F23" s="8" t="s">
        <v>10</v>
      </c>
      <c r="G23" s="9" t="s">
        <v>4</v>
      </c>
      <c r="H23" s="16" t="s">
        <v>10</v>
      </c>
      <c r="I23" s="17" t="s">
        <v>4</v>
      </c>
      <c r="J23" s="11" t="s">
        <v>10</v>
      </c>
      <c r="K23" s="11" t="s">
        <v>4</v>
      </c>
      <c r="U23" s="25"/>
      <c r="V23" s="25"/>
    </row>
    <row r="24" spans="4:22" x14ac:dyDescent="0.25">
      <c r="E24" s="18">
        <v>0</v>
      </c>
      <c r="F24" s="32">
        <v>569.13800000000003</v>
      </c>
      <c r="G24" s="30">
        <f>1/standards!$D$5*F24</f>
        <v>0.49537644703629558</v>
      </c>
      <c r="H24" s="33">
        <v>467.63900000000001</v>
      </c>
      <c r="I24" s="30">
        <f>1/standards!$D$14*H24</f>
        <v>0.40685488080737775</v>
      </c>
      <c r="J24" s="34">
        <v>0</v>
      </c>
      <c r="K24" s="31">
        <f>1/standards!$D$23*J24</f>
        <v>0</v>
      </c>
      <c r="U24" s="25"/>
      <c r="V24" s="25"/>
    </row>
    <row r="25" spans="4:22" x14ac:dyDescent="0.25">
      <c r="E25" s="18">
        <v>10</v>
      </c>
      <c r="F25" s="35">
        <v>577.89</v>
      </c>
      <c r="G25" s="30">
        <f>1/standards!$D$5*F25</f>
        <v>0.50299416833492905</v>
      </c>
      <c r="H25" s="33">
        <v>470.43</v>
      </c>
      <c r="I25" s="30">
        <f>1/standards!$D$14*H25</f>
        <v>0.409283104228293</v>
      </c>
      <c r="J25" s="34">
        <v>0</v>
      </c>
      <c r="K25" s="31">
        <f>1/standards!$D$23*J25</f>
        <v>0</v>
      </c>
      <c r="U25" s="25"/>
      <c r="V25" s="27"/>
    </row>
    <row r="26" spans="4:22" x14ac:dyDescent="0.25">
      <c r="E26" s="18">
        <v>20</v>
      </c>
      <c r="F26" s="35">
        <v>647.85699999999997</v>
      </c>
      <c r="G26" s="30">
        <f>1/standards!$D$5*F26</f>
        <v>0.5638932892331795</v>
      </c>
      <c r="H26" s="33">
        <v>553.63499999999999</v>
      </c>
      <c r="I26" s="30">
        <f>1/standards!$D$14*H26</f>
        <v>0.48167304680702971</v>
      </c>
      <c r="J26" s="34">
        <v>0</v>
      </c>
      <c r="K26" s="31">
        <f>1/standards!$D$23*J26</f>
        <v>0</v>
      </c>
    </row>
    <row r="27" spans="4:22" x14ac:dyDescent="0.25">
      <c r="E27" s="18">
        <v>30</v>
      </c>
      <c r="F27" s="35">
        <v>544.66</v>
      </c>
      <c r="G27" s="30">
        <f>1/standards!$D$5*F27</f>
        <v>0.47407085037862295</v>
      </c>
      <c r="H27" s="33">
        <v>465.47199999999998</v>
      </c>
      <c r="I27" s="30">
        <f>1/standards!$D$14*H27</f>
        <v>0.40496954933008522</v>
      </c>
      <c r="J27" s="34">
        <v>0</v>
      </c>
      <c r="K27" s="31">
        <f>1/standards!$D$23*J27</f>
        <v>0</v>
      </c>
    </row>
    <row r="28" spans="4:22" x14ac:dyDescent="0.25">
      <c r="E28" s="18">
        <v>45</v>
      </c>
      <c r="F28" s="35">
        <v>648.53099999999995</v>
      </c>
      <c r="G28" s="30">
        <f>1/standards!$D$5*F28</f>
        <v>0.56447993733136037</v>
      </c>
      <c r="H28" s="33">
        <v>560.04200000000003</v>
      </c>
      <c r="I28" s="30">
        <f>1/standards!$D$14*H28</f>
        <v>0.4872472594397077</v>
      </c>
      <c r="J28" s="34">
        <v>1.028</v>
      </c>
      <c r="K28" s="31">
        <f>1/standards!$D$23*J28</f>
        <v>5.0620445144770529E-4</v>
      </c>
    </row>
    <row r="29" spans="4:22" x14ac:dyDescent="0.25">
      <c r="E29" s="18">
        <v>60</v>
      </c>
      <c r="F29" s="35">
        <v>668.89099999999996</v>
      </c>
      <c r="G29" s="30">
        <f>1/standards!$D$5*F29</f>
        <v>0.58220123596483586</v>
      </c>
      <c r="H29" s="33">
        <v>564.29100000000005</v>
      </c>
      <c r="I29" s="30">
        <f>1/standards!$D$14*H29</f>
        <v>0.49094397076735691</v>
      </c>
      <c r="J29" s="34">
        <v>1.32</v>
      </c>
      <c r="K29" s="31">
        <f>1/standards!$D$23*J29</f>
        <v>6.499901516643687E-4</v>
      </c>
    </row>
    <row r="30" spans="4:22" x14ac:dyDescent="0.25">
      <c r="E30" s="18">
        <v>120</v>
      </c>
      <c r="F30" s="35">
        <v>554.58299999999997</v>
      </c>
      <c r="G30" s="30">
        <f>1/standards!$D$5*F30</f>
        <v>0.48270780746801284</v>
      </c>
      <c r="H30" s="33">
        <v>461.43700000000001</v>
      </c>
      <c r="I30" s="30">
        <f>1/standards!$D$14*H30</f>
        <v>0.40145902209848616</v>
      </c>
      <c r="J30" s="34">
        <v>4.7320000000000002</v>
      </c>
      <c r="K30" s="31">
        <f>1/standards!$D$23*J30</f>
        <v>2.3301162103604488E-3</v>
      </c>
    </row>
    <row r="31" spans="4:22" x14ac:dyDescent="0.25">
      <c r="E31" s="18">
        <v>180</v>
      </c>
      <c r="F31" s="35">
        <v>527.78599999999994</v>
      </c>
      <c r="G31" s="30">
        <f>1/standards!$D$5*F31</f>
        <v>0.45938375837757844</v>
      </c>
      <c r="H31" s="33">
        <v>454.88400000000001</v>
      </c>
      <c r="I31" s="30">
        <f>1/standards!$D$14*H31</f>
        <v>0.39575778667130679</v>
      </c>
      <c r="J31" s="34">
        <v>4.9420000000000002</v>
      </c>
      <c r="K31" s="31">
        <f>1/standards!$D$23*J31</f>
        <v>2.4335237344888711E-3</v>
      </c>
    </row>
    <row r="32" spans="4:22" x14ac:dyDescent="0.25">
      <c r="E32" s="18">
        <v>240</v>
      </c>
      <c r="F32" s="35">
        <v>515.73900000000003</v>
      </c>
      <c r="G32" s="30">
        <f>1/standards!$D$5*F32</f>
        <v>0.44889807642092433</v>
      </c>
      <c r="H32" s="33">
        <v>456.76400000000001</v>
      </c>
      <c r="I32" s="30">
        <f>1/standards!$D$14*H32</f>
        <v>0.39739342265529842</v>
      </c>
      <c r="J32" s="34">
        <v>6.0629999999999997</v>
      </c>
      <c r="K32" s="31">
        <f>1/standards!$D$23*J32</f>
        <v>2.9855229466220204E-3</v>
      </c>
    </row>
    <row r="33" spans="4:17" x14ac:dyDescent="0.25">
      <c r="E33" s="18">
        <v>300</v>
      </c>
      <c r="F33" s="35">
        <v>507.62900000000002</v>
      </c>
      <c r="G33" s="30">
        <f>1/standards!$D$5*F33</f>
        <v>0.44183915049177469</v>
      </c>
      <c r="H33" s="33">
        <v>454.72899999999998</v>
      </c>
      <c r="I33" s="30">
        <f>1/standards!$D$14*H33</f>
        <v>0.39562293370454149</v>
      </c>
      <c r="J33" s="34">
        <v>7.05</v>
      </c>
      <c r="K33" s="31">
        <f>1/standards!$D$23*J33</f>
        <v>3.4715383100256052E-3</v>
      </c>
    </row>
    <row r="34" spans="4:17" x14ac:dyDescent="0.25">
      <c r="E34" s="18">
        <v>1440</v>
      </c>
      <c r="F34" s="35">
        <v>464.03300000000002</v>
      </c>
      <c r="G34" s="30">
        <f>1/standards!$D$5*F34</f>
        <v>0.40389328923317952</v>
      </c>
      <c r="H34" s="33">
        <v>446.45100000000002</v>
      </c>
      <c r="I34" s="30">
        <f>1/standards!$D$14*H34</f>
        <v>0.38842091526013572</v>
      </c>
      <c r="J34" s="34">
        <v>12.425000000000001</v>
      </c>
      <c r="K34" s="31">
        <f>1/standards!$D$23*J34</f>
        <v>6.1182785109316525E-3</v>
      </c>
    </row>
    <row r="35" spans="4:17" x14ac:dyDescent="0.25">
      <c r="P35" s="25"/>
      <c r="Q35" s="25"/>
    </row>
    <row r="36" spans="4:17" x14ac:dyDescent="0.25">
      <c r="P36" s="25"/>
      <c r="Q36" s="36"/>
    </row>
    <row r="38" spans="4:17" x14ac:dyDescent="0.25">
      <c r="D38" s="2" t="s">
        <v>0</v>
      </c>
      <c r="E38" s="2" t="s">
        <v>26</v>
      </c>
      <c r="P38" s="25"/>
      <c r="Q38" s="25"/>
    </row>
    <row r="39" spans="4:17" x14ac:dyDescent="0.25">
      <c r="F39" s="3" t="s">
        <v>1</v>
      </c>
      <c r="G39" s="5"/>
      <c r="H39" s="15" t="s">
        <v>2</v>
      </c>
      <c r="I39" s="13"/>
      <c r="J39" s="1" t="s">
        <v>3</v>
      </c>
      <c r="K39" s="1"/>
      <c r="P39" s="27"/>
      <c r="Q39" s="27"/>
    </row>
    <row r="40" spans="4:17" x14ac:dyDescent="0.25">
      <c r="E40" s="19" t="s">
        <v>48</v>
      </c>
      <c r="F40" s="8" t="s">
        <v>10</v>
      </c>
      <c r="G40" s="9" t="s">
        <v>4</v>
      </c>
      <c r="H40" s="16" t="s">
        <v>10</v>
      </c>
      <c r="I40" s="17" t="s">
        <v>4</v>
      </c>
      <c r="J40" s="11" t="s">
        <v>10</v>
      </c>
      <c r="K40" s="11" t="s">
        <v>4</v>
      </c>
    </row>
    <row r="41" spans="4:17" x14ac:dyDescent="0.25">
      <c r="E41" s="18">
        <v>0</v>
      </c>
      <c r="F41" s="34">
        <v>551.74</v>
      </c>
      <c r="G41" s="30">
        <f>1/standards!$D$5*F41</f>
        <v>0.48023326660283744</v>
      </c>
      <c r="H41" s="34">
        <v>440.32400000000001</v>
      </c>
      <c r="I41" s="30">
        <f>1/standards!$D$14*H41</f>
        <v>0.38309030798677568</v>
      </c>
      <c r="J41" s="34">
        <v>0</v>
      </c>
      <c r="K41" s="31">
        <f>1/standards!$D$23*J41</f>
        <v>0</v>
      </c>
    </row>
    <row r="42" spans="4:17" x14ac:dyDescent="0.25">
      <c r="E42" s="18">
        <v>10</v>
      </c>
      <c r="F42" s="34">
        <v>544.85799999999995</v>
      </c>
      <c r="G42" s="30">
        <f>1/standards!$D$5*F42</f>
        <v>0.47424318913743574</v>
      </c>
      <c r="H42" s="34">
        <v>435.03699999999998</v>
      </c>
      <c r="I42" s="30">
        <f>1/standards!$D$14*H42</f>
        <v>0.37849051679136936</v>
      </c>
      <c r="J42" s="34">
        <v>0</v>
      </c>
      <c r="K42" s="31">
        <f>1/standards!$D$23*J42</f>
        <v>0</v>
      </c>
      <c r="P42" s="25"/>
      <c r="Q42" s="25"/>
    </row>
    <row r="43" spans="4:17" x14ac:dyDescent="0.25">
      <c r="E43" s="18">
        <v>20</v>
      </c>
      <c r="F43" s="34">
        <v>568.84100000000001</v>
      </c>
      <c r="G43" s="30">
        <f>1/standards!$D$5*F43</f>
        <v>0.49511793889807637</v>
      </c>
      <c r="H43" s="34">
        <v>419.93599999999998</v>
      </c>
      <c r="I43" s="30">
        <f>1/standards!$D$14*H43</f>
        <v>0.36535235775187053</v>
      </c>
      <c r="J43" s="34">
        <v>0</v>
      </c>
      <c r="K43" s="31">
        <f>1/standards!$D$23*J43</f>
        <v>0</v>
      </c>
    </row>
    <row r="44" spans="4:17" x14ac:dyDescent="0.25">
      <c r="E44" s="18">
        <v>30</v>
      </c>
      <c r="F44" s="34">
        <v>568.60199999999998</v>
      </c>
      <c r="G44" s="30">
        <f>1/standards!$D$5*F44</f>
        <v>0.49490991383062055</v>
      </c>
      <c r="H44" s="34">
        <v>436.01600000000002</v>
      </c>
      <c r="I44" s="30">
        <f>1/standards!$D$14*H44</f>
        <v>0.37934226552984168</v>
      </c>
      <c r="J44" s="34">
        <v>0</v>
      </c>
      <c r="K44" s="31">
        <f>1/standards!$D$23*J44</f>
        <v>0</v>
      </c>
    </row>
    <row r="45" spans="4:17" x14ac:dyDescent="0.25">
      <c r="E45" s="18">
        <v>45</v>
      </c>
      <c r="F45" s="34">
        <v>747.85400000000004</v>
      </c>
      <c r="G45" s="30">
        <f>1/standards!$D$5*F45</f>
        <v>0.65093045521803461</v>
      </c>
      <c r="H45" s="34">
        <v>600.58199999999999</v>
      </c>
      <c r="I45" s="30">
        <f>1/standards!$D$14*H45</f>
        <v>0.52251783539237862</v>
      </c>
      <c r="J45" s="34">
        <v>1.361</v>
      </c>
      <c r="K45" s="31">
        <f>1/standards!$D$23*J45</f>
        <v>6.7017923970848919E-4</v>
      </c>
    </row>
    <row r="46" spans="4:17" x14ac:dyDescent="0.25">
      <c r="E46" s="18">
        <v>60</v>
      </c>
      <c r="F46" s="34">
        <v>863.37400000000002</v>
      </c>
      <c r="G46" s="30">
        <f>1/standards!$D$5*F46</f>
        <v>0.75147880581425708</v>
      </c>
      <c r="H46" s="34">
        <v>709.01199999999994</v>
      </c>
      <c r="I46" s="30">
        <f>1/standards!$D$14*H46</f>
        <v>0.61685401078823732</v>
      </c>
      <c r="J46" s="34">
        <v>5.0739999999999998</v>
      </c>
      <c r="K46" s="31">
        <f>1/standards!$D$23*J46</f>
        <v>2.4985227496553079E-3</v>
      </c>
    </row>
    <row r="47" spans="4:17" x14ac:dyDescent="0.25">
      <c r="E47" s="18">
        <v>120</v>
      </c>
      <c r="F47" s="34">
        <v>701.70899999999995</v>
      </c>
      <c r="G47" s="30">
        <f>1/standards!$D$5*F47</f>
        <v>0.61076595003916778</v>
      </c>
      <c r="H47" s="34">
        <v>602.43200000000002</v>
      </c>
      <c r="I47" s="30">
        <f>1/standards!$D$14*H47</f>
        <v>0.52412737080215765</v>
      </c>
      <c r="J47" s="34">
        <v>5.8929999999999998</v>
      </c>
      <c r="K47" s="31">
        <f>1/standards!$D$23*J47</f>
        <v>2.9018120937561549E-3</v>
      </c>
    </row>
    <row r="48" spans="4:17" x14ac:dyDescent="0.25">
      <c r="E48" s="18">
        <v>180</v>
      </c>
      <c r="F48" s="34">
        <v>707.00599999999997</v>
      </c>
      <c r="G48" s="30">
        <f>1/standards!$D$5*F48</f>
        <v>0.61537644703629546</v>
      </c>
      <c r="H48" s="34">
        <v>612.87099999999998</v>
      </c>
      <c r="I48" s="30">
        <f>1/standards!$D$14*H48</f>
        <v>0.5332095006090134</v>
      </c>
      <c r="J48" s="34">
        <v>12.137</v>
      </c>
      <c r="K48" s="31">
        <f>1/standards!$D$23*J48</f>
        <v>5.976462477841245E-3</v>
      </c>
    </row>
    <row r="49" spans="4:13" x14ac:dyDescent="0.25">
      <c r="E49" s="18">
        <v>240</v>
      </c>
      <c r="F49" s="34">
        <v>511.70299999999997</v>
      </c>
      <c r="G49" s="30">
        <f>1/standards!$D$5*F49</f>
        <v>0.44538515101401333</v>
      </c>
      <c r="H49" s="34">
        <v>420.29700000000003</v>
      </c>
      <c r="I49" s="30">
        <f>1/standards!$D$14*H49</f>
        <v>0.36566643466156257</v>
      </c>
      <c r="J49" s="34">
        <v>10.061</v>
      </c>
      <c r="K49" s="31">
        <f>1/standards!$D$23*J49</f>
        <v>4.9542052393145557E-3</v>
      </c>
    </row>
    <row r="50" spans="4:13" x14ac:dyDescent="0.25">
      <c r="E50" s="18">
        <v>300</v>
      </c>
      <c r="F50" s="34">
        <v>488.87099999999998</v>
      </c>
      <c r="G50" s="30">
        <f>1/standards!$D$5*F50</f>
        <v>0.42551222908869346</v>
      </c>
      <c r="H50" s="34">
        <v>422.2</v>
      </c>
      <c r="I50" s="30">
        <f>1/standards!$D$14*H50</f>
        <v>0.36732208108578385</v>
      </c>
      <c r="J50" s="34">
        <v>10.878</v>
      </c>
      <c r="K50" s="31">
        <f>1/standards!$D$23*J50</f>
        <v>5.3565097498522746E-3</v>
      </c>
    </row>
    <row r="51" spans="4:13" x14ac:dyDescent="0.25">
      <c r="E51" s="18">
        <v>1440</v>
      </c>
      <c r="F51" s="34">
        <v>465.74700000000001</v>
      </c>
      <c r="G51" s="30">
        <f>1/standards!$D$5*F51</f>
        <v>0.4053851510140134</v>
      </c>
      <c r="H51" s="34">
        <v>414.19099999999997</v>
      </c>
      <c r="I51" s="30">
        <f>1/standards!$D$14*H51</f>
        <v>0.36035409779015137</v>
      </c>
      <c r="J51" s="34">
        <v>13.907</v>
      </c>
      <c r="K51" s="31">
        <f>1/standards!$D$23*J51</f>
        <v>6.8480401812093753E-3</v>
      </c>
    </row>
    <row r="52" spans="4:13" x14ac:dyDescent="0.25">
      <c r="H52" s="23"/>
    </row>
    <row r="55" spans="4:13" x14ac:dyDescent="0.25">
      <c r="D55" s="2" t="s">
        <v>0</v>
      </c>
      <c r="E55" s="2" t="s">
        <v>27</v>
      </c>
      <c r="F55" s="25"/>
      <c r="G55" s="25"/>
      <c r="H55" s="25"/>
      <c r="I55" s="25"/>
      <c r="J55" s="25"/>
      <c r="K55" s="25"/>
      <c r="L55" s="25"/>
      <c r="M55" s="25"/>
    </row>
    <row r="56" spans="4:13" x14ac:dyDescent="0.25">
      <c r="D56" s="25"/>
      <c r="E56" s="25"/>
      <c r="F56" s="3" t="s">
        <v>1</v>
      </c>
      <c r="G56" s="5"/>
      <c r="H56" s="15" t="s">
        <v>2</v>
      </c>
      <c r="I56" s="13"/>
      <c r="J56" s="1" t="s">
        <v>3</v>
      </c>
      <c r="K56" s="1"/>
      <c r="L56" s="25"/>
      <c r="M56" s="25"/>
    </row>
    <row r="57" spans="4:13" x14ac:dyDescent="0.25">
      <c r="D57" s="25"/>
      <c r="E57" s="19" t="s">
        <v>48</v>
      </c>
      <c r="F57" s="8" t="s">
        <v>10</v>
      </c>
      <c r="G57" s="9" t="s">
        <v>4</v>
      </c>
      <c r="H57" s="16" t="s">
        <v>10</v>
      </c>
      <c r="I57" s="17" t="s">
        <v>4</v>
      </c>
      <c r="J57" s="11" t="s">
        <v>10</v>
      </c>
      <c r="K57" s="11" t="s">
        <v>4</v>
      </c>
      <c r="L57" s="25"/>
      <c r="M57" s="25"/>
    </row>
    <row r="58" spans="4:13" x14ac:dyDescent="0.25">
      <c r="D58" s="25"/>
      <c r="E58" s="25">
        <v>0</v>
      </c>
      <c r="F58" s="34">
        <v>775.28300000000002</v>
      </c>
      <c r="G58" s="30">
        <f>1/standards!$D$5*F58</f>
        <v>0.67480459570023499</v>
      </c>
      <c r="H58" s="34">
        <v>630.18399999999997</v>
      </c>
      <c r="I58" s="30">
        <f>1/standards!$D$14*H58</f>
        <v>0.54827214198712371</v>
      </c>
      <c r="J58" s="33">
        <v>0</v>
      </c>
      <c r="K58" s="31">
        <f>1/standards!$D$23*J58</f>
        <v>0</v>
      </c>
      <c r="L58" s="25"/>
      <c r="M58" s="25"/>
    </row>
    <row r="59" spans="4:13" x14ac:dyDescent="0.25">
      <c r="D59" s="25"/>
      <c r="E59" s="25">
        <v>10</v>
      </c>
      <c r="F59" s="34">
        <v>747.92600000000004</v>
      </c>
      <c r="G59" s="30">
        <f>1/standards!$D$5*F59</f>
        <v>0.65099312385760288</v>
      </c>
      <c r="H59" s="34">
        <v>584.33000000000004</v>
      </c>
      <c r="I59" s="30">
        <f>1/standards!$D$14*H59</f>
        <v>0.50837828432225507</v>
      </c>
      <c r="J59" s="33">
        <v>0</v>
      </c>
      <c r="K59" s="31">
        <f>1/standards!$D$23*J59</f>
        <v>0</v>
      </c>
      <c r="L59" s="25"/>
      <c r="M59" s="25"/>
    </row>
    <row r="60" spans="4:13" x14ac:dyDescent="0.25">
      <c r="D60" s="25"/>
      <c r="E60" s="25">
        <v>20</v>
      </c>
      <c r="F60" s="34">
        <v>550.50599999999997</v>
      </c>
      <c r="G60" s="30">
        <f>1/standards!$D$5*F60</f>
        <v>0.4791591957524588</v>
      </c>
      <c r="H60" s="34">
        <v>412.08100000000002</v>
      </c>
      <c r="I60" s="30">
        <f>1/standards!$D$14*H60</f>
        <v>0.3585183574038629</v>
      </c>
      <c r="J60" s="33">
        <v>0</v>
      </c>
      <c r="K60" s="31">
        <f>1/standards!$D$23*J60</f>
        <v>0</v>
      </c>
      <c r="L60" s="25"/>
      <c r="M60" s="25"/>
    </row>
    <row r="61" spans="4:13" x14ac:dyDescent="0.25">
      <c r="D61" s="25"/>
      <c r="E61" s="25">
        <v>30</v>
      </c>
      <c r="F61" s="34">
        <v>553.255</v>
      </c>
      <c r="G61" s="30">
        <f>1/standards!$D$5*F61</f>
        <v>0.48155191922708673</v>
      </c>
      <c r="H61" s="34">
        <v>425.69200000000001</v>
      </c>
      <c r="I61" s="30">
        <f>1/standards!$D$14*H61</f>
        <v>0.37036018792413433</v>
      </c>
      <c r="J61" s="34">
        <v>0.438</v>
      </c>
      <c r="K61" s="31">
        <f>1/standards!$D$23*J61</f>
        <v>2.1567855032499506E-4</v>
      </c>
      <c r="L61" s="25"/>
      <c r="M61" s="25"/>
    </row>
    <row r="62" spans="4:13" x14ac:dyDescent="0.25">
      <c r="D62" s="25"/>
      <c r="E62" s="25">
        <v>45</v>
      </c>
      <c r="F62" s="34">
        <v>549.40800000000002</v>
      </c>
      <c r="G62" s="30">
        <f>1/standards!$D$5*F62</f>
        <v>0.47820349899904252</v>
      </c>
      <c r="H62" s="34">
        <v>422.62799999999999</v>
      </c>
      <c r="I62" s="30">
        <f>1/standards!$D$14*H62</f>
        <v>0.36769444927788408</v>
      </c>
      <c r="J62" s="33">
        <v>0</v>
      </c>
      <c r="K62" s="31">
        <f>1/standards!$D$23*J62</f>
        <v>0</v>
      </c>
      <c r="L62" s="25"/>
      <c r="M62" s="25"/>
    </row>
    <row r="63" spans="4:13" x14ac:dyDescent="0.25">
      <c r="D63" s="25"/>
      <c r="E63" s="25">
        <v>60</v>
      </c>
      <c r="F63" s="34">
        <v>723.42700000000002</v>
      </c>
      <c r="G63" s="30">
        <f>1/standards!$D$5*F63</f>
        <v>0.62966924884672293</v>
      </c>
      <c r="H63" s="34">
        <v>582.63499999999999</v>
      </c>
      <c r="I63" s="30">
        <f>1/standards!$D$14*H63</f>
        <v>0.50690360187924133</v>
      </c>
      <c r="J63" s="34">
        <v>2.6459999999999999</v>
      </c>
      <c r="K63" s="31">
        <f>1/standards!$D$23*J63</f>
        <v>1.3029348040181207E-3</v>
      </c>
      <c r="L63" s="25"/>
      <c r="M63" s="25"/>
    </row>
    <row r="64" spans="4:13" x14ac:dyDescent="0.25">
      <c r="D64" s="25"/>
      <c r="E64" s="25">
        <v>120</v>
      </c>
      <c r="F64" s="34">
        <v>516.48199999999997</v>
      </c>
      <c r="G64" s="30">
        <f>1/standards!$D$5*F64</f>
        <v>0.44954478196535808</v>
      </c>
      <c r="H64" s="34">
        <v>435.98200000000003</v>
      </c>
      <c r="I64" s="30">
        <f>1/standards!$D$14*H64</f>
        <v>0.37931268487906733</v>
      </c>
      <c r="J64" s="34">
        <v>3.3769999999999998</v>
      </c>
      <c r="K64" s="31">
        <f>1/standards!$D$23*J64</f>
        <v>1.662891471341343E-3</v>
      </c>
      <c r="L64" s="25"/>
      <c r="M64" s="25"/>
    </row>
    <row r="65" spans="4:13" x14ac:dyDescent="0.25">
      <c r="D65" s="25"/>
      <c r="E65" s="25">
        <v>180</v>
      </c>
      <c r="F65" s="34">
        <v>698.05100000000004</v>
      </c>
      <c r="G65" s="30">
        <f>1/standards!$D$5*F65</f>
        <v>0.60758203498999042</v>
      </c>
      <c r="H65" s="34">
        <v>593.28200000000004</v>
      </c>
      <c r="I65" s="30">
        <f>1/standards!$D$14*H65</f>
        <v>0.51616669566730466</v>
      </c>
      <c r="J65" s="34">
        <v>8.4480000000000004</v>
      </c>
      <c r="K65" s="31">
        <f>1/standards!$D$23*J65</f>
        <v>4.1599369706519593E-3</v>
      </c>
      <c r="L65" s="25"/>
      <c r="M65" s="25"/>
    </row>
    <row r="66" spans="4:13" x14ac:dyDescent="0.25">
      <c r="D66" s="25"/>
      <c r="E66" s="25">
        <v>240</v>
      </c>
      <c r="F66" s="34">
        <v>505.863</v>
      </c>
      <c r="G66" s="30">
        <f>1/standards!$D$5*F66</f>
        <v>0.44030202802680823</v>
      </c>
      <c r="H66" s="34">
        <v>433.75200000000001</v>
      </c>
      <c r="I66" s="30">
        <f>1/standards!$D$14*H66</f>
        <v>0.37737254219592831</v>
      </c>
      <c r="J66" s="34">
        <v>7.4450000000000003</v>
      </c>
      <c r="K66" s="31">
        <f>1/standards!$D$23*J66</f>
        <v>3.6660429387433521E-3</v>
      </c>
      <c r="L66" s="25"/>
      <c r="M66" s="25"/>
    </row>
    <row r="67" spans="4:13" x14ac:dyDescent="0.25">
      <c r="D67" s="25"/>
      <c r="E67" s="25">
        <v>300</v>
      </c>
      <c r="F67" s="34">
        <v>479.74099999999999</v>
      </c>
      <c r="G67" s="30">
        <f>1/standards!$D$5*F67</f>
        <v>0.41756549743232652</v>
      </c>
      <c r="H67" s="34">
        <v>426.91699999999997</v>
      </c>
      <c r="I67" s="30">
        <f>1/standards!$D$14*H67</f>
        <v>0.37142596137115014</v>
      </c>
      <c r="J67" s="34">
        <v>6.7750000000000004</v>
      </c>
      <c r="K67" s="31">
        <f>1/standards!$D$23*J67</f>
        <v>3.3361236950955287E-3</v>
      </c>
      <c r="L67" s="25"/>
      <c r="M67" s="25"/>
    </row>
    <row r="68" spans="4:13" x14ac:dyDescent="0.25">
      <c r="D68" s="25"/>
      <c r="E68" s="25">
        <v>1440</v>
      </c>
      <c r="F68" s="34">
        <v>464.55</v>
      </c>
      <c r="G68" s="30">
        <f>1/standards!$D$5*F68</f>
        <v>0.4043432848811907</v>
      </c>
      <c r="H68" s="34">
        <v>430.25799999999998</v>
      </c>
      <c r="I68" s="30">
        <f>1/standards!$D$14*H68</f>
        <v>0.37433269531929697</v>
      </c>
      <c r="J68" s="34">
        <v>10.207000000000001</v>
      </c>
      <c r="K68" s="31">
        <f>1/standards!$D$23*J68</f>
        <v>5.0260980894228872E-3</v>
      </c>
      <c r="L68" s="25"/>
      <c r="M68" s="25"/>
    </row>
    <row r="69" spans="4:13" x14ac:dyDescent="0.25">
      <c r="D69" s="25"/>
      <c r="E69" s="25"/>
      <c r="F69" s="25"/>
      <c r="G69" s="25"/>
      <c r="H69" s="23"/>
      <c r="I69" s="25"/>
      <c r="J69" s="25"/>
      <c r="K69" s="25"/>
      <c r="L69" s="25"/>
      <c r="M69" s="25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69"/>
  <sheetViews>
    <sheetView workbookViewId="0">
      <selection activeCell="B32" sqref="B32"/>
    </sheetView>
  </sheetViews>
  <sheetFormatPr baseColWidth="10" defaultColWidth="9.140625" defaultRowHeight="15" x14ac:dyDescent="0.25"/>
  <cols>
    <col min="1" max="2" width="10.7109375" style="25" customWidth="1"/>
    <col min="3" max="3" width="9.140625" style="25"/>
    <col min="4" max="4" width="8.5703125" style="25" customWidth="1"/>
    <col min="5" max="5" width="12.85546875" style="25" customWidth="1"/>
    <col min="6" max="6" width="12.140625" style="25" customWidth="1"/>
    <col min="7" max="7" width="19.140625" style="25" customWidth="1"/>
    <col min="8" max="8" width="17.85546875" style="25" bestFit="1" customWidth="1"/>
    <col min="9" max="9" width="19.140625" style="25" customWidth="1"/>
    <col min="10" max="11" width="19.140625" style="25" bestFit="1" customWidth="1"/>
    <col min="12" max="12" width="11.5703125" style="25" bestFit="1" customWidth="1"/>
    <col min="13" max="13" width="19.28515625" style="25" bestFit="1" customWidth="1"/>
    <col min="14" max="14" width="18" style="25" bestFit="1" customWidth="1"/>
    <col min="15" max="15" width="9.140625" style="25"/>
    <col min="16" max="16" width="21" style="25" customWidth="1"/>
    <col min="17" max="16384" width="9.140625" style="25"/>
  </cols>
  <sheetData>
    <row r="1" spans="1:14" x14ac:dyDescent="0.25">
      <c r="A1" s="25" t="s">
        <v>51</v>
      </c>
    </row>
    <row r="4" spans="1:14" x14ac:dyDescent="0.25">
      <c r="A4" s="25" t="s">
        <v>16</v>
      </c>
      <c r="D4" s="2" t="s">
        <v>0</v>
      </c>
      <c r="E4" s="2" t="s">
        <v>28</v>
      </c>
    </row>
    <row r="5" spans="1:14" x14ac:dyDescent="0.25">
      <c r="B5" s="24"/>
      <c r="F5" s="3" t="s">
        <v>1</v>
      </c>
      <c r="G5" s="4"/>
      <c r="H5" s="5"/>
      <c r="I5" s="7" t="s">
        <v>2</v>
      </c>
      <c r="J5" s="7"/>
      <c r="K5" s="13"/>
      <c r="L5" s="6" t="s">
        <v>3</v>
      </c>
      <c r="M5" s="6"/>
      <c r="N5" s="1"/>
    </row>
    <row r="6" spans="1:14" x14ac:dyDescent="0.25">
      <c r="E6" s="22" t="s">
        <v>48</v>
      </c>
      <c r="F6" s="3" t="s">
        <v>10</v>
      </c>
      <c r="G6" s="12" t="s">
        <v>4</v>
      </c>
      <c r="H6" s="5" t="s">
        <v>5</v>
      </c>
      <c r="I6" s="10" t="s">
        <v>10</v>
      </c>
      <c r="J6" s="10" t="s">
        <v>4</v>
      </c>
      <c r="K6" s="13" t="s">
        <v>5</v>
      </c>
      <c r="L6" s="11" t="s">
        <v>10</v>
      </c>
      <c r="M6" s="11" t="s">
        <v>4</v>
      </c>
      <c r="N6" s="14" t="s">
        <v>5</v>
      </c>
    </row>
    <row r="7" spans="1:14" x14ac:dyDescent="0.25">
      <c r="E7" s="25">
        <v>0</v>
      </c>
      <c r="F7" s="28">
        <f>AVERAGE(F24,F41,F58)</f>
        <v>765.85466666666673</v>
      </c>
      <c r="G7" s="29">
        <f>AVERAGE(G24,G41,G58)</f>
        <v>0.6809412880471829</v>
      </c>
      <c r="H7" s="30">
        <f>_xlfn.STDEV.S(G24,G41,G58)</f>
        <v>8.0573865972866004E-2</v>
      </c>
      <c r="I7" s="31">
        <f>AVERAGE(H24,H41)</f>
        <v>904.43100000000004</v>
      </c>
      <c r="J7" s="31">
        <f>AVERAGE(I24,I41)</f>
        <v>1.0081943639363269</v>
      </c>
      <c r="K7" s="30">
        <f>_xlfn.STDEV.S(I24,I41)</f>
        <v>7.8134243090803135E-2</v>
      </c>
      <c r="L7" s="29">
        <f>AVERAGE(J24,J41)</f>
        <v>13.7995</v>
      </c>
      <c r="M7" s="29">
        <f>AVERAGE(K24,K41)</f>
        <v>6.7439644218551462E-3</v>
      </c>
      <c r="N7" s="29">
        <f>_xlfn.STDEV.S(K24,K41)</f>
        <v>1.7254345413275488E-3</v>
      </c>
    </row>
    <row r="8" spans="1:14" x14ac:dyDescent="0.25">
      <c r="E8" s="25">
        <v>10</v>
      </c>
      <c r="F8" s="44">
        <f t="shared" ref="F8:G17" si="0">AVERAGE(F25,F42,F59)</f>
        <v>608.88099999999997</v>
      </c>
      <c r="G8" s="29">
        <f t="shared" si="0"/>
        <v>0.54137192140126256</v>
      </c>
      <c r="H8" s="30">
        <f t="shared" ref="H8:H17" si="1">_xlfn.STDEV.S(G25,G42,G59)</f>
        <v>9.2172814395814179E-2</v>
      </c>
      <c r="I8" s="31">
        <f t="shared" ref="I8:J17" si="2">AVERAGE(H25,H42)</f>
        <v>735.75750000000005</v>
      </c>
      <c r="J8" s="31">
        <f t="shared" si="2"/>
        <v>0.82016932715030988</v>
      </c>
      <c r="K8" s="30">
        <f t="shared" ref="K8:K17" si="3">_xlfn.STDEV.S(I25,I42)</f>
        <v>0.1907370647192031</v>
      </c>
      <c r="L8" s="29">
        <f t="shared" ref="L8:M17" si="4">AVERAGE(J25,J42)</f>
        <v>79.796500000000009</v>
      </c>
      <c r="M8" s="29">
        <f t="shared" si="4"/>
        <v>3.8997409832860916E-2</v>
      </c>
      <c r="N8" s="29">
        <f t="shared" ref="N8:N17" si="5">_xlfn.STDEV.S(K25,K42)</f>
        <v>4.8950090682765368E-3</v>
      </c>
    </row>
    <row r="9" spans="1:14" x14ac:dyDescent="0.25">
      <c r="E9" s="25">
        <v>20</v>
      </c>
      <c r="F9" s="44">
        <f t="shared" si="0"/>
        <v>528.68833333333339</v>
      </c>
      <c r="G9" s="29">
        <f t="shared" si="0"/>
        <v>0.47007053732847276</v>
      </c>
      <c r="H9" s="30">
        <f t="shared" si="1"/>
        <v>0.11170943616085173</v>
      </c>
      <c r="I9" s="31">
        <f t="shared" si="2"/>
        <v>764.26300000000003</v>
      </c>
      <c r="J9" s="31">
        <f t="shared" si="2"/>
        <v>0.85194519998216434</v>
      </c>
      <c r="K9" s="30">
        <f t="shared" si="3"/>
        <v>0.20998016215656293</v>
      </c>
      <c r="L9" s="29">
        <f t="shared" si="4"/>
        <v>150.99199999999999</v>
      </c>
      <c r="M9" s="29">
        <f t="shared" si="4"/>
        <v>7.3791418238686346E-2</v>
      </c>
      <c r="N9" s="29">
        <f t="shared" si="5"/>
        <v>7.0392753067979536E-3</v>
      </c>
    </row>
    <row r="10" spans="1:14" x14ac:dyDescent="0.25">
      <c r="E10" s="25">
        <v>30</v>
      </c>
      <c r="F10" s="44">
        <f t="shared" si="0"/>
        <v>502.64033333333327</v>
      </c>
      <c r="G10" s="29">
        <f t="shared" si="0"/>
        <v>0.44691058356302421</v>
      </c>
      <c r="H10" s="30">
        <f t="shared" si="1"/>
        <v>1.3436250910116564E-2</v>
      </c>
      <c r="I10" s="31">
        <f t="shared" si="2"/>
        <v>664.45100000000002</v>
      </c>
      <c r="J10" s="31">
        <f t="shared" si="2"/>
        <v>0.74068199045793026</v>
      </c>
      <c r="K10" s="30">
        <f t="shared" si="3"/>
        <v>0.1590257202305094</v>
      </c>
      <c r="L10" s="29">
        <f t="shared" si="4"/>
        <v>182.67700000000002</v>
      </c>
      <c r="M10" s="29">
        <f t="shared" si="4"/>
        <v>8.9276219333398493E-2</v>
      </c>
      <c r="N10" s="29">
        <f t="shared" si="5"/>
        <v>1.7880519534822788E-2</v>
      </c>
    </row>
    <row r="11" spans="1:14" x14ac:dyDescent="0.25">
      <c r="E11" s="25">
        <v>45</v>
      </c>
      <c r="F11" s="44">
        <f t="shared" si="0"/>
        <v>445.74066666666664</v>
      </c>
      <c r="G11" s="29">
        <f t="shared" si="0"/>
        <v>0.39631961115556741</v>
      </c>
      <c r="H11" s="30">
        <f t="shared" si="1"/>
        <v>4.2814750261070622E-2</v>
      </c>
      <c r="I11" s="31">
        <f t="shared" si="2"/>
        <v>656.94499999999994</v>
      </c>
      <c r="J11" s="31">
        <f t="shared" si="2"/>
        <v>0.73231484371516475</v>
      </c>
      <c r="K11" s="30">
        <f t="shared" si="3"/>
        <v>7.7226200316550142E-2</v>
      </c>
      <c r="L11" s="29">
        <f t="shared" si="4"/>
        <v>275.38400000000001</v>
      </c>
      <c r="M11" s="29">
        <f t="shared" si="4"/>
        <v>0.13458312970384129</v>
      </c>
      <c r="N11" s="29">
        <f t="shared" si="5"/>
        <v>8.4098087317739344E-3</v>
      </c>
    </row>
    <row r="12" spans="1:14" x14ac:dyDescent="0.25">
      <c r="E12" s="25">
        <v>60</v>
      </c>
      <c r="F12" s="44">
        <f t="shared" si="0"/>
        <v>433.73</v>
      </c>
      <c r="G12" s="29">
        <f t="shared" si="0"/>
        <v>0.38564061527518451</v>
      </c>
      <c r="H12" s="30">
        <f t="shared" si="1"/>
        <v>5.0289335672815516E-2</v>
      </c>
      <c r="I12" s="31">
        <f t="shared" si="2"/>
        <v>587.29700000000003</v>
      </c>
      <c r="J12" s="31">
        <f t="shared" si="2"/>
        <v>0.6546762830516788</v>
      </c>
      <c r="K12" s="30">
        <f t="shared" si="3"/>
        <v>2.2459870494414669E-2</v>
      </c>
      <c r="L12" s="29">
        <f t="shared" si="4"/>
        <v>304.56299999999999</v>
      </c>
      <c r="M12" s="29">
        <f t="shared" si="4"/>
        <v>0.14884322158146809</v>
      </c>
      <c r="N12" s="29">
        <f t="shared" si="5"/>
        <v>5.8498209324239448E-3</v>
      </c>
    </row>
    <row r="13" spans="1:14" x14ac:dyDescent="0.25">
      <c r="E13" s="25">
        <v>120</v>
      </c>
      <c r="F13" s="44">
        <f t="shared" si="0"/>
        <v>280.07533333333333</v>
      </c>
      <c r="G13" s="29">
        <f t="shared" si="0"/>
        <v>0.24902225778726175</v>
      </c>
      <c r="H13" s="30">
        <f t="shared" si="1"/>
        <v>3.0632550017637598E-2</v>
      </c>
      <c r="I13" s="31">
        <f t="shared" si="2"/>
        <v>455.59749999999997</v>
      </c>
      <c r="J13" s="31">
        <f t="shared" si="2"/>
        <v>0.50786719133187685</v>
      </c>
      <c r="K13" s="30">
        <f t="shared" si="3"/>
        <v>0.12720559978448545</v>
      </c>
      <c r="L13" s="29">
        <f t="shared" si="4"/>
        <v>400.98450000000003</v>
      </c>
      <c r="M13" s="29">
        <f t="shared" si="4"/>
        <v>0.19596544814778616</v>
      </c>
      <c r="N13" s="29">
        <f t="shared" si="5"/>
        <v>3.278256514380877E-2</v>
      </c>
    </row>
    <row r="14" spans="1:14" x14ac:dyDescent="0.25">
      <c r="E14" s="25">
        <v>180</v>
      </c>
      <c r="F14" s="44">
        <f t="shared" si="0"/>
        <v>253.62566666666666</v>
      </c>
      <c r="G14" s="29">
        <f t="shared" si="0"/>
        <v>0.22550517174950357</v>
      </c>
      <c r="H14" s="30">
        <f t="shared" si="1"/>
        <v>3.7748517753455002E-2</v>
      </c>
      <c r="I14" s="31">
        <f t="shared" si="2"/>
        <v>439.21699999999998</v>
      </c>
      <c r="J14" s="31">
        <f t="shared" si="2"/>
        <v>0.48960739287465999</v>
      </c>
      <c r="K14" s="30">
        <f t="shared" si="3"/>
        <v>5.9870917501009244E-2</v>
      </c>
      <c r="L14" s="29">
        <f t="shared" si="4"/>
        <v>502.24</v>
      </c>
      <c r="M14" s="29">
        <f t="shared" si="4"/>
        <v>0.24545010262926403</v>
      </c>
      <c r="N14" s="29">
        <f t="shared" si="5"/>
        <v>9.7761953082628316E-3</v>
      </c>
    </row>
    <row r="15" spans="1:14" x14ac:dyDescent="0.25">
      <c r="E15" s="25">
        <v>240</v>
      </c>
      <c r="F15" s="44">
        <f t="shared" si="0"/>
        <v>237.34833333333336</v>
      </c>
      <c r="G15" s="29">
        <f t="shared" si="0"/>
        <v>0.21103257164873598</v>
      </c>
      <c r="H15" s="30">
        <f t="shared" si="1"/>
        <v>8.4974227329418534E-2</v>
      </c>
      <c r="I15" s="31">
        <f t="shared" si="2"/>
        <v>448.8175</v>
      </c>
      <c r="J15" s="31">
        <f t="shared" si="2"/>
        <v>0.50030933695991442</v>
      </c>
      <c r="K15" s="30">
        <f t="shared" si="3"/>
        <v>6.1460780587526943E-2</v>
      </c>
      <c r="L15" s="29">
        <f t="shared" si="4"/>
        <v>651.60649999999998</v>
      </c>
      <c r="M15" s="29">
        <f t="shared" si="4"/>
        <v>0.31844712149350018</v>
      </c>
      <c r="N15" s="29">
        <f t="shared" si="5"/>
        <v>2.5376984887319931E-2</v>
      </c>
    </row>
    <row r="16" spans="1:14" x14ac:dyDescent="0.25">
      <c r="E16" s="25">
        <v>300</v>
      </c>
      <c r="F16" s="44">
        <f t="shared" si="0"/>
        <v>200.73233333333334</v>
      </c>
      <c r="G16" s="29">
        <f t="shared" si="0"/>
        <v>0.17847633442992206</v>
      </c>
      <c r="H16" s="30">
        <f t="shared" si="1"/>
        <v>5.4408965959882885E-2</v>
      </c>
      <c r="I16" s="31">
        <f t="shared" si="2"/>
        <v>386.09799999999996</v>
      </c>
      <c r="J16" s="31">
        <f t="shared" si="2"/>
        <v>0.43039416774423689</v>
      </c>
      <c r="K16" s="30">
        <f t="shared" si="3"/>
        <v>6.3715911123236019E-2</v>
      </c>
      <c r="L16" s="29">
        <f t="shared" si="4"/>
        <v>596.39400000000001</v>
      </c>
      <c r="M16" s="29">
        <f t="shared" si="4"/>
        <v>0.29146417749975567</v>
      </c>
      <c r="N16" s="29">
        <f t="shared" si="5"/>
        <v>2.7145961337761759E-2</v>
      </c>
    </row>
    <row r="17" spans="4:22" x14ac:dyDescent="0.25">
      <c r="E17" s="25">
        <v>1440</v>
      </c>
      <c r="F17" s="44">
        <f t="shared" si="0"/>
        <v>108.32299999999999</v>
      </c>
      <c r="G17" s="29">
        <f t="shared" si="0"/>
        <v>9.6312794522983913E-2</v>
      </c>
      <c r="H17" s="30">
        <f t="shared" si="1"/>
        <v>3.7162608664489984E-2</v>
      </c>
      <c r="I17" s="31">
        <f t="shared" si="2"/>
        <v>266.02200000000005</v>
      </c>
      <c r="J17" s="31">
        <f t="shared" si="2"/>
        <v>0.2965421144156597</v>
      </c>
      <c r="K17" s="30">
        <f t="shared" si="3"/>
        <v>7.0108469195452633E-2</v>
      </c>
      <c r="L17" s="29">
        <f t="shared" si="4"/>
        <v>818.02849999999989</v>
      </c>
      <c r="M17" s="29">
        <f t="shared" si="4"/>
        <v>0.39977934708239665</v>
      </c>
      <c r="N17" s="29">
        <f t="shared" si="5"/>
        <v>6.5935927656503177E-2</v>
      </c>
    </row>
    <row r="18" spans="4:22" x14ac:dyDescent="0.25">
      <c r="F18" s="20"/>
    </row>
    <row r="21" spans="4:22" x14ac:dyDescent="0.25">
      <c r="D21" s="2" t="s">
        <v>0</v>
      </c>
      <c r="E21" s="2" t="s">
        <v>29</v>
      </c>
    </row>
    <row r="22" spans="4:22" x14ac:dyDescent="0.25">
      <c r="E22" s="20"/>
      <c r="F22" s="3" t="s">
        <v>1</v>
      </c>
      <c r="G22" s="5"/>
      <c r="H22" s="15" t="s">
        <v>2</v>
      </c>
      <c r="I22" s="13"/>
      <c r="J22" s="6" t="s">
        <v>3</v>
      </c>
      <c r="K22" s="6"/>
    </row>
    <row r="23" spans="4:22" x14ac:dyDescent="0.25">
      <c r="E23" s="19" t="s">
        <v>48</v>
      </c>
      <c r="F23" s="8" t="s">
        <v>10</v>
      </c>
      <c r="G23" s="9" t="s">
        <v>4</v>
      </c>
      <c r="H23" s="16" t="s">
        <v>10</v>
      </c>
      <c r="I23" s="17" t="s">
        <v>4</v>
      </c>
      <c r="J23" s="11" t="s">
        <v>10</v>
      </c>
      <c r="K23" s="11" t="s">
        <v>4</v>
      </c>
    </row>
    <row r="24" spans="4:22" x14ac:dyDescent="0.25">
      <c r="E24" s="25">
        <v>0</v>
      </c>
      <c r="F24" s="23">
        <v>804.13300000000004</v>
      </c>
      <c r="G24" s="30">
        <f>1/standards!$D$62*F24</f>
        <v>0.71497554903529836</v>
      </c>
      <c r="H24" s="21">
        <v>953.99400000000003</v>
      </c>
      <c r="I24" s="30">
        <f>1/standards!$D$71*H24</f>
        <v>1.0634436170687118</v>
      </c>
      <c r="J24" s="23">
        <v>11.303000000000001</v>
      </c>
      <c r="K24" s="31">
        <f>1/standards!$D$80*J24</f>
        <v>5.5238979571889365E-3</v>
      </c>
    </row>
    <row r="25" spans="4:22" x14ac:dyDescent="0.25">
      <c r="E25" s="25">
        <v>10</v>
      </c>
      <c r="F25" s="23">
        <v>727.93</v>
      </c>
      <c r="G25" s="30">
        <f>1/standards!$D$62*F25</f>
        <v>0.64722148128389789</v>
      </c>
      <c r="H25" s="21">
        <v>856.74800000000005</v>
      </c>
      <c r="I25" s="30">
        <f>1/standards!$D$71*H25</f>
        <v>0.95504079903687522</v>
      </c>
      <c r="J25" s="23">
        <v>86.879000000000005</v>
      </c>
      <c r="K25" s="31">
        <f>1/standards!$D$80*J25</f>
        <v>4.2458703939008899E-2</v>
      </c>
      <c r="V25" s="27"/>
    </row>
    <row r="26" spans="4:22" x14ac:dyDescent="0.25">
      <c r="E26" s="25">
        <v>20</v>
      </c>
      <c r="F26" s="23">
        <v>633.19000000000005</v>
      </c>
      <c r="G26" s="30">
        <f>1/standards!$D$62*F26</f>
        <v>0.56298568507157465</v>
      </c>
      <c r="H26" s="21">
        <v>897.46</v>
      </c>
      <c r="I26" s="30">
        <f>1/standards!$D$71*H26</f>
        <v>1.0004235965577206</v>
      </c>
      <c r="J26" s="23">
        <v>161.17699999999999</v>
      </c>
      <c r="K26" s="31">
        <f>1/standards!$D$80*J26</f>
        <v>7.8768937542762194E-2</v>
      </c>
    </row>
    <row r="27" spans="4:22" x14ac:dyDescent="0.25">
      <c r="E27" s="25">
        <v>30</v>
      </c>
      <c r="F27" s="23">
        <v>515.27499999999998</v>
      </c>
      <c r="G27" s="30">
        <f>1/standards!$D$62*F27</f>
        <v>0.45814439406063839</v>
      </c>
      <c r="H27" s="21">
        <v>765.32600000000002</v>
      </c>
      <c r="I27" s="30">
        <f>1/standards!$D$71*H27</f>
        <v>0.85313015561599859</v>
      </c>
      <c r="J27" s="23">
        <v>208.548</v>
      </c>
      <c r="K27" s="31">
        <f>1/standards!$D$80*J27</f>
        <v>0.10191965594761021</v>
      </c>
    </row>
    <row r="28" spans="4:22" x14ac:dyDescent="0.25">
      <c r="E28" s="25">
        <v>45</v>
      </c>
      <c r="F28" s="23">
        <v>469.06700000000001</v>
      </c>
      <c r="G28" s="30">
        <f>1/standards!$D$62*F28</f>
        <v>0.41705966035387215</v>
      </c>
      <c r="H28" s="21">
        <v>705.93200000000002</v>
      </c>
      <c r="I28" s="30">
        <f>1/standards!$D$71*H28</f>
        <v>0.78692201364426806</v>
      </c>
      <c r="J28" s="23">
        <v>287.55200000000002</v>
      </c>
      <c r="K28" s="31">
        <f>1/standards!$D$80*J28</f>
        <v>0.14052976248656046</v>
      </c>
    </row>
    <row r="29" spans="4:22" x14ac:dyDescent="0.25">
      <c r="E29" s="25">
        <v>60</v>
      </c>
      <c r="F29" s="23">
        <v>378.34300000000002</v>
      </c>
      <c r="G29" s="30">
        <f>1/standards!$D$62*F29</f>
        <v>0.33639459411398598</v>
      </c>
      <c r="H29" s="21">
        <v>601.54399999999998</v>
      </c>
      <c r="I29" s="30">
        <f>1/standards!$D$71*H29</f>
        <v>0.67055780978285107</v>
      </c>
      <c r="J29" s="23">
        <v>296.09899999999999</v>
      </c>
      <c r="K29" s="31">
        <f>1/standards!$D$80*J29</f>
        <v>0.14470677353142411</v>
      </c>
    </row>
    <row r="30" spans="4:22" x14ac:dyDescent="0.25">
      <c r="E30" s="25">
        <v>120</v>
      </c>
      <c r="F30" s="23">
        <v>311.02100000000002</v>
      </c>
      <c r="G30" s="30">
        <f>1/standards!$D$62*F30</f>
        <v>0.27653685427225039</v>
      </c>
      <c r="H30" s="21">
        <v>536.28800000000001</v>
      </c>
      <c r="I30" s="30">
        <f>1/standards!$D$71*H30</f>
        <v>0.59781513354438853</v>
      </c>
      <c r="J30" s="23">
        <v>448.41699999999997</v>
      </c>
      <c r="K30" s="31">
        <f>1/standards!$D$80*J30</f>
        <v>0.21914622226566319</v>
      </c>
    </row>
    <row r="31" spans="4:22" x14ac:dyDescent="0.25">
      <c r="E31" s="25">
        <v>180</v>
      </c>
      <c r="F31" s="23">
        <v>263.06099999999998</v>
      </c>
      <c r="G31" s="30">
        <f>1/standards!$D$62*F31</f>
        <v>0.23389437183248865</v>
      </c>
      <c r="H31" s="21">
        <v>477.19499999999999</v>
      </c>
      <c r="I31" s="30">
        <f>1/standards!$D$71*H31</f>
        <v>0.53194252463548397</v>
      </c>
      <c r="J31" s="23">
        <v>516.38499999999999</v>
      </c>
      <c r="K31" s="31">
        <f>1/standards!$D$80*J31</f>
        <v>0.25236291662594079</v>
      </c>
    </row>
    <row r="32" spans="4:22" x14ac:dyDescent="0.25">
      <c r="E32" s="25">
        <v>240</v>
      </c>
      <c r="F32" s="23">
        <v>254.24600000000001</v>
      </c>
      <c r="G32" s="30">
        <f>1/standards!$D$62*F32</f>
        <v>0.22605672623810794</v>
      </c>
      <c r="H32" s="21">
        <v>409.83100000000002</v>
      </c>
      <c r="I32" s="30">
        <f>1/standards!$D$71*H32</f>
        <v>0.4568500022294556</v>
      </c>
      <c r="J32" s="23">
        <v>614.88900000000001</v>
      </c>
      <c r="K32" s="31">
        <f>1/standards!$D$80*J32</f>
        <v>0.3005028833936077</v>
      </c>
    </row>
    <row r="33" spans="4:17" x14ac:dyDescent="0.25">
      <c r="E33" s="25">
        <v>300</v>
      </c>
      <c r="F33" s="23">
        <v>199.054</v>
      </c>
      <c r="G33" s="30">
        <f>1/standards!$D$62*F33</f>
        <v>0.17698408464479418</v>
      </c>
      <c r="H33" s="21">
        <v>345.68099999999998</v>
      </c>
      <c r="I33" s="30">
        <f>1/standards!$D$71*H33</f>
        <v>0.38534021491951664</v>
      </c>
      <c r="J33" s="23">
        <v>557.11699999999996</v>
      </c>
      <c r="K33" s="31">
        <f>1/standards!$D$80*J33</f>
        <v>0.27226908415599649</v>
      </c>
    </row>
    <row r="34" spans="4:17" x14ac:dyDescent="0.25">
      <c r="E34" s="25">
        <v>1440</v>
      </c>
      <c r="F34" s="23">
        <v>98</v>
      </c>
      <c r="G34" s="30">
        <f>1/standards!$D$62*F34</f>
        <v>8.7134346936960969E-2</v>
      </c>
      <c r="H34" s="21">
        <v>221.55</v>
      </c>
      <c r="I34" s="30">
        <f>1/standards!$D$71*H34</f>
        <v>0.24696794042894726</v>
      </c>
      <c r="J34" s="23">
        <v>722.62699999999995</v>
      </c>
      <c r="K34" s="31">
        <f>1/standards!$D$80*J34</f>
        <v>0.35315560551265762</v>
      </c>
    </row>
    <row r="36" spans="4:17" x14ac:dyDescent="0.25">
      <c r="Q36" s="36"/>
    </row>
    <row r="38" spans="4:17" x14ac:dyDescent="0.25">
      <c r="D38" s="2" t="s">
        <v>0</v>
      </c>
      <c r="E38" s="2" t="s">
        <v>30</v>
      </c>
    </row>
    <row r="39" spans="4:17" x14ac:dyDescent="0.25">
      <c r="F39" s="3" t="s">
        <v>1</v>
      </c>
      <c r="G39" s="5"/>
      <c r="H39" s="15" t="s">
        <v>2</v>
      </c>
      <c r="I39" s="13"/>
      <c r="J39" s="1" t="s">
        <v>3</v>
      </c>
      <c r="K39" s="1"/>
      <c r="P39" s="27"/>
      <c r="Q39" s="27"/>
    </row>
    <row r="40" spans="4:17" x14ac:dyDescent="0.25">
      <c r="E40" s="19" t="s">
        <v>48</v>
      </c>
      <c r="F40" s="8" t="s">
        <v>10</v>
      </c>
      <c r="G40" s="9" t="s">
        <v>4</v>
      </c>
      <c r="H40" s="16" t="s">
        <v>10</v>
      </c>
      <c r="I40" s="17" t="s">
        <v>4</v>
      </c>
      <c r="J40" s="11" t="s">
        <v>10</v>
      </c>
      <c r="K40" s="11" t="s">
        <v>4</v>
      </c>
    </row>
    <row r="41" spans="4:17" x14ac:dyDescent="0.25">
      <c r="E41" s="25">
        <v>0</v>
      </c>
      <c r="F41" s="23">
        <v>831.05600000000004</v>
      </c>
      <c r="G41" s="30">
        <f>1/standards!$D$62*F41</f>
        <v>0.73891348804125545</v>
      </c>
      <c r="H41" s="23">
        <v>854.86800000000005</v>
      </c>
      <c r="I41" s="30">
        <f>1/standards!$D$71*H41</f>
        <v>0.95294511080394173</v>
      </c>
      <c r="J41" s="23">
        <v>16.295999999999999</v>
      </c>
      <c r="K41" s="31">
        <f>1/standards!$D$80*J41</f>
        <v>7.9640308865213567E-3</v>
      </c>
    </row>
    <row r="42" spans="4:17" x14ac:dyDescent="0.25">
      <c r="E42" s="25">
        <v>10</v>
      </c>
      <c r="F42" s="23">
        <v>560.18700000000001</v>
      </c>
      <c r="G42" s="30">
        <f>1/standards!$D$62*F42</f>
        <v>0.49807682048546281</v>
      </c>
      <c r="H42" s="23">
        <v>614.76700000000005</v>
      </c>
      <c r="I42" s="30">
        <f>1/standards!$D$71*H42</f>
        <v>0.68529785526374465</v>
      </c>
      <c r="J42" s="23">
        <v>72.713999999999999</v>
      </c>
      <c r="K42" s="31">
        <f>1/standards!$D$80*J42</f>
        <v>3.5536115726712933E-2</v>
      </c>
    </row>
    <row r="43" spans="4:17" x14ac:dyDescent="0.25">
      <c r="E43" s="25">
        <v>20</v>
      </c>
      <c r="F43" s="23">
        <v>563.58600000000001</v>
      </c>
      <c r="G43" s="30">
        <f>1/standards!$D$62*F43</f>
        <v>0.50109895972259266</v>
      </c>
      <c r="H43" s="23">
        <v>631.06600000000003</v>
      </c>
      <c r="I43" s="30">
        <f>1/standards!$D$71*H43</f>
        <v>0.70346680340660817</v>
      </c>
      <c r="J43" s="23">
        <v>140.80699999999999</v>
      </c>
      <c r="K43" s="31">
        <f>1/standards!$D$80*J43</f>
        <v>6.8813898934610498E-2</v>
      </c>
    </row>
    <row r="44" spans="4:17" x14ac:dyDescent="0.25">
      <c r="E44" s="25">
        <v>30</v>
      </c>
      <c r="F44" s="23">
        <v>506.74599999999998</v>
      </c>
      <c r="G44" s="30">
        <f>1/standards!$D$62*F44</f>
        <v>0.4505610384991553</v>
      </c>
      <c r="H44" s="23">
        <v>563.57600000000002</v>
      </c>
      <c r="I44" s="30">
        <f>1/standards!$D$71*H44</f>
        <v>0.62823382529986183</v>
      </c>
      <c r="J44" s="23">
        <v>156.80600000000001</v>
      </c>
      <c r="K44" s="31">
        <f>1/standards!$D$80*J44</f>
        <v>7.663278271918679E-2</v>
      </c>
    </row>
    <row r="45" spans="4:17" x14ac:dyDescent="0.25">
      <c r="E45" s="25">
        <v>45</v>
      </c>
      <c r="F45" s="23">
        <v>477.78899999999999</v>
      </c>
      <c r="G45" s="30">
        <f>1/standards!$D$62*F45</f>
        <v>0.42481461723126168</v>
      </c>
      <c r="H45" s="23">
        <v>607.95799999999997</v>
      </c>
      <c r="I45" s="30">
        <f>1/standards!$D$71*H45</f>
        <v>0.67770767378606145</v>
      </c>
      <c r="J45" s="23">
        <v>263.21600000000001</v>
      </c>
      <c r="K45" s="31">
        <f>1/standards!$D$80*J45</f>
        <v>0.12863649692112208</v>
      </c>
    </row>
    <row r="46" spans="4:17" x14ac:dyDescent="0.25">
      <c r="E46" s="25">
        <v>60</v>
      </c>
      <c r="F46" s="23">
        <v>491.39499999999998</v>
      </c>
      <c r="G46" s="30">
        <f>1/standards!$D$62*F46</f>
        <v>0.43691206543967276</v>
      </c>
      <c r="H46" s="23">
        <v>573.04999999999995</v>
      </c>
      <c r="I46" s="30">
        <f>1/standards!$D$71*H46</f>
        <v>0.63879475632050653</v>
      </c>
      <c r="J46" s="23">
        <v>313.02699999999999</v>
      </c>
      <c r="K46" s="31">
        <f>1/standards!$D$80*J46</f>
        <v>0.15297966963151208</v>
      </c>
    </row>
    <row r="47" spans="4:17" x14ac:dyDescent="0.25">
      <c r="E47" s="25">
        <v>120</v>
      </c>
      <c r="F47" s="23">
        <v>286.25299999999999</v>
      </c>
      <c r="G47" s="30">
        <f>1/standards!$D$62*F47</f>
        <v>0.2545149817729172</v>
      </c>
      <c r="H47" s="23">
        <v>374.90699999999998</v>
      </c>
      <c r="I47" s="30">
        <f>1/standards!$D$71*H47</f>
        <v>0.41791924911936507</v>
      </c>
      <c r="J47" s="23">
        <v>353.55200000000002</v>
      </c>
      <c r="K47" s="31">
        <f>1/standards!$D$80*J47</f>
        <v>0.17278467402990913</v>
      </c>
    </row>
    <row r="48" spans="4:17" x14ac:dyDescent="0.25">
      <c r="E48" s="25">
        <v>180</v>
      </c>
      <c r="F48" s="23">
        <v>290.57</v>
      </c>
      <c r="G48" s="30">
        <f>1/standards!$D$62*F48</f>
        <v>0.25835333866808924</v>
      </c>
      <c r="H48" s="23">
        <v>401.23899999999998</v>
      </c>
      <c r="I48" s="30">
        <f>1/standards!$D$71*H48</f>
        <v>0.447272261113836</v>
      </c>
      <c r="J48" s="23">
        <v>488.09500000000003</v>
      </c>
      <c r="K48" s="31">
        <f>1/standards!$D$80*J48</f>
        <v>0.23853728863258727</v>
      </c>
    </row>
    <row r="49" spans="4:11" x14ac:dyDescent="0.25">
      <c r="E49" s="25">
        <v>240</v>
      </c>
      <c r="F49" s="23">
        <v>323.34300000000002</v>
      </c>
      <c r="G49" s="30">
        <f>1/standards!$D$62*F49</f>
        <v>0.28749266471058949</v>
      </c>
      <c r="H49" s="23">
        <v>487.80399999999997</v>
      </c>
      <c r="I49" s="30">
        <f>1/standards!$D$71*H49</f>
        <v>0.54376867169037324</v>
      </c>
      <c r="J49" s="23">
        <v>688.32399999999996</v>
      </c>
      <c r="K49" s="31">
        <f>1/standards!$D$80*J49</f>
        <v>0.33639135959339261</v>
      </c>
    </row>
    <row r="50" spans="4:11" x14ac:dyDescent="0.25">
      <c r="E50" s="25">
        <v>300</v>
      </c>
      <c r="F50" s="23">
        <v>262.74799999999999</v>
      </c>
      <c r="G50" s="30">
        <f>1/standards!$D$62*F50</f>
        <v>0.23361607539788387</v>
      </c>
      <c r="H50" s="23">
        <v>426.51499999999999</v>
      </c>
      <c r="I50" s="30">
        <f>1/standards!$D$71*H50</f>
        <v>0.47544812056895708</v>
      </c>
      <c r="J50" s="23">
        <v>635.67100000000005</v>
      </c>
      <c r="K50" s="31">
        <f>1/standards!$D$80*J50</f>
        <v>0.31065927084351486</v>
      </c>
    </row>
    <row r="51" spans="4:11" x14ac:dyDescent="0.25">
      <c r="E51" s="25">
        <v>1440</v>
      </c>
      <c r="F51" s="23">
        <v>154.31399999999999</v>
      </c>
      <c r="G51" s="30">
        <f>1/standards!$D$62*F51</f>
        <v>0.13720458789010403</v>
      </c>
      <c r="H51" s="23">
        <v>310.49400000000003</v>
      </c>
      <c r="I51" s="30">
        <f>1/standards!$D$71*H51</f>
        <v>0.34611628840237219</v>
      </c>
      <c r="J51" s="23">
        <v>913.43</v>
      </c>
      <c r="K51" s="31">
        <f>1/standards!$D$80*J51</f>
        <v>0.44640308865213568</v>
      </c>
    </row>
    <row r="52" spans="4:11" x14ac:dyDescent="0.25">
      <c r="H52" s="23"/>
      <c r="K52" s="31"/>
    </row>
    <row r="55" spans="4:11" x14ac:dyDescent="0.25">
      <c r="D55" s="2" t="s">
        <v>0</v>
      </c>
      <c r="E55" s="2" t="s">
        <v>31</v>
      </c>
    </row>
    <row r="56" spans="4:11" x14ac:dyDescent="0.25">
      <c r="F56" s="3" t="s">
        <v>1</v>
      </c>
      <c r="G56" s="5"/>
      <c r="H56" s="15" t="s">
        <v>2</v>
      </c>
      <c r="I56" s="13"/>
      <c r="J56" s="1" t="s">
        <v>3</v>
      </c>
      <c r="K56" s="1"/>
    </row>
    <row r="57" spans="4:11" x14ac:dyDescent="0.25">
      <c r="E57" s="19" t="s">
        <v>48</v>
      </c>
      <c r="F57" s="8" t="s">
        <v>10</v>
      </c>
      <c r="G57" s="9" t="s">
        <v>4</v>
      </c>
      <c r="H57" s="16" t="s">
        <v>10</v>
      </c>
      <c r="I57" s="17" t="s">
        <v>4</v>
      </c>
      <c r="J57" s="11" t="s">
        <v>10</v>
      </c>
      <c r="K57" s="11" t="s">
        <v>4</v>
      </c>
    </row>
    <row r="58" spans="4:11" x14ac:dyDescent="0.25">
      <c r="E58" s="25">
        <v>0</v>
      </c>
      <c r="F58" s="23">
        <v>662.375</v>
      </c>
      <c r="G58" s="30">
        <f>1/standards!$D$62*F58</f>
        <v>0.58893482706499511</v>
      </c>
      <c r="H58" s="23">
        <v>893.17700000000002</v>
      </c>
      <c r="I58" s="30">
        <f>1/standards!$D$71*H58</f>
        <v>0.99564921746109603</v>
      </c>
      <c r="J58" s="21">
        <v>14.762</v>
      </c>
      <c r="K58" s="31">
        <f>1/standards!$D$80*J58</f>
        <v>7.2143485485289816E-3</v>
      </c>
    </row>
    <row r="59" spans="4:11" x14ac:dyDescent="0.25">
      <c r="E59" s="25">
        <v>10</v>
      </c>
      <c r="F59" s="23">
        <v>538.52599999999995</v>
      </c>
      <c r="G59" s="30">
        <f>1/standards!$D$62*F59</f>
        <v>0.47881746243442691</v>
      </c>
      <c r="H59" s="23">
        <v>765.95899999999995</v>
      </c>
      <c r="I59" s="30">
        <f>1/standards!$D$71*H59</f>
        <v>0.85383577830293833</v>
      </c>
      <c r="J59" s="23">
        <v>92.433999999999997</v>
      </c>
      <c r="K59" s="31">
        <f>1/standards!$D$80*J59</f>
        <v>4.5173492327240737E-2</v>
      </c>
    </row>
    <row r="60" spans="4:11" x14ac:dyDescent="0.25">
      <c r="E60" s="25">
        <v>20</v>
      </c>
      <c r="F60" s="23">
        <v>389.28899999999999</v>
      </c>
      <c r="G60" s="30">
        <f>1/standards!$D$62*F60</f>
        <v>0.34612696719125097</v>
      </c>
      <c r="H60" s="23">
        <v>589.90300000000002</v>
      </c>
      <c r="I60" s="30">
        <f>1/standards!$D$71*H60</f>
        <v>0.65758126365541536</v>
      </c>
      <c r="J60" s="23">
        <v>130.215</v>
      </c>
      <c r="K60" s="31">
        <f>1/standards!$D$80*J60</f>
        <v>6.3637474342684006E-2</v>
      </c>
    </row>
    <row r="61" spans="4:11" x14ac:dyDescent="0.25">
      <c r="E61" s="25">
        <v>30</v>
      </c>
      <c r="F61" s="23">
        <v>485.9</v>
      </c>
      <c r="G61" s="30">
        <f>1/standards!$D$62*F61</f>
        <v>0.43202631812927889</v>
      </c>
      <c r="H61" s="23">
        <v>737.46199999999999</v>
      </c>
      <c r="I61" s="30">
        <f>1/standards!$D$71*H61</f>
        <v>0.82206938065724355</v>
      </c>
      <c r="J61" s="23">
        <v>234.89599999999999</v>
      </c>
      <c r="K61" s="31">
        <f>1/standards!$D$80*J61</f>
        <v>0.11479620760433976</v>
      </c>
    </row>
    <row r="62" spans="4:11" x14ac:dyDescent="0.25">
      <c r="E62" s="25">
        <v>45</v>
      </c>
      <c r="F62" s="23">
        <v>390.36599999999999</v>
      </c>
      <c r="G62" s="30">
        <f>1/standards!$D$62*F62</f>
        <v>0.34708455588156839</v>
      </c>
      <c r="H62" s="23">
        <v>624.654</v>
      </c>
      <c r="I62" s="30">
        <f>1/standards!$D$71*H62</f>
        <v>0.69631916885896461</v>
      </c>
      <c r="J62" s="23">
        <v>297.48200000000003</v>
      </c>
      <c r="K62" s="31">
        <f>1/standards!$D$80*J62</f>
        <v>0.14538266054149157</v>
      </c>
    </row>
    <row r="63" spans="4:11" x14ac:dyDescent="0.25">
      <c r="E63" s="25">
        <v>60</v>
      </c>
      <c r="F63" s="23">
        <v>431.452</v>
      </c>
      <c r="G63" s="30">
        <f>1/standards!$D$62*F63</f>
        <v>0.38361518627189473</v>
      </c>
      <c r="H63" s="23">
        <v>717.40200000000004</v>
      </c>
      <c r="I63" s="30">
        <f>1/standards!$D$71*H63</f>
        <v>0.79970794132072953</v>
      </c>
      <c r="J63" s="23">
        <v>438.77300000000002</v>
      </c>
      <c r="K63" s="31">
        <f>1/standards!$D$80*J63</f>
        <v>0.21443309549408662</v>
      </c>
    </row>
    <row r="64" spans="4:11" x14ac:dyDescent="0.25">
      <c r="E64" s="25">
        <v>120</v>
      </c>
      <c r="F64" s="23">
        <v>242.952</v>
      </c>
      <c r="G64" s="30">
        <f>1/standards!$D$62*F64</f>
        <v>0.21601493731661775</v>
      </c>
      <c r="H64" s="23">
        <v>478.24099999999999</v>
      </c>
      <c r="I64" s="30">
        <f>1/standards!$D$71*H64</f>
        <v>0.53310852989699919</v>
      </c>
      <c r="J64" s="23">
        <v>490.24700000000001</v>
      </c>
      <c r="K64" s="31">
        <f>1/standards!$D$80*J64</f>
        <v>0.23958899423321281</v>
      </c>
    </row>
    <row r="65" spans="5:11" x14ac:dyDescent="0.25">
      <c r="E65" s="25">
        <v>180</v>
      </c>
      <c r="F65" s="23">
        <v>207.24600000000001</v>
      </c>
      <c r="G65" s="30">
        <f>1/standards!$D$62*F65</f>
        <v>0.18426780474793278</v>
      </c>
      <c r="H65" s="23">
        <v>455.30799999999999</v>
      </c>
      <c r="I65" s="30">
        <f>1/standards!$D$71*H65</f>
        <v>0.5075444776385607</v>
      </c>
      <c r="J65" s="23">
        <v>591.07600000000002</v>
      </c>
      <c r="K65" s="31">
        <f>1/standards!$D$80*J65</f>
        <v>0.28886521356661132</v>
      </c>
    </row>
    <row r="66" spans="5:11" x14ac:dyDescent="0.25">
      <c r="E66" s="25">
        <v>240</v>
      </c>
      <c r="F66" s="23">
        <v>134.45599999999999</v>
      </c>
      <c r="G66" s="30">
        <f>1/standards!$D$62*F66</f>
        <v>0.11954832399751043</v>
      </c>
      <c r="H66" s="23">
        <v>318.95400000000001</v>
      </c>
      <c r="I66" s="30">
        <f>1/standards!$D$71*H66</f>
        <v>0.355546885450573</v>
      </c>
      <c r="J66" s="23">
        <v>490.17200000000003</v>
      </c>
      <c r="K66" s="31">
        <f>1/standards!$D$80*J66</f>
        <v>0.23955234092464081</v>
      </c>
    </row>
    <row r="67" spans="5:11" x14ac:dyDescent="0.25">
      <c r="E67" s="25">
        <v>300</v>
      </c>
      <c r="F67" s="23">
        <v>140.39500000000001</v>
      </c>
      <c r="G67" s="30">
        <f>1/standards!$D$62*F67</f>
        <v>0.12482884324708812</v>
      </c>
      <c r="H67" s="23">
        <v>353.10399999999998</v>
      </c>
      <c r="I67" s="30">
        <f>1/standards!$D$71*H67</f>
        <v>0.39361483925625362</v>
      </c>
      <c r="J67" s="23">
        <v>616.26300000000003</v>
      </c>
      <c r="K67" s="31">
        <f>1/standards!$D$80*J67</f>
        <v>0.30117437200664648</v>
      </c>
    </row>
    <row r="68" spans="5:11" x14ac:dyDescent="0.25">
      <c r="E68" s="25">
        <v>1440</v>
      </c>
      <c r="F68" s="23">
        <v>72.655000000000001</v>
      </c>
      <c r="G68" s="30">
        <f>1/standards!$D$62*F68</f>
        <v>6.4599448741886722E-2</v>
      </c>
      <c r="H68" s="23">
        <v>334.93099999999998</v>
      </c>
      <c r="I68" s="30">
        <f>1/standards!$D$71*H68</f>
        <v>0.37335689124715743</v>
      </c>
      <c r="J68" s="23">
        <v>935.88199999999995</v>
      </c>
      <c r="K68" s="31">
        <f>1/standards!$D$80*J68</f>
        <v>0.45737562310624574</v>
      </c>
    </row>
    <row r="69" spans="5:11" x14ac:dyDescent="0.25">
      <c r="H69" s="23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69"/>
  <sheetViews>
    <sheetView workbookViewId="0">
      <selection activeCell="B33" sqref="B33"/>
    </sheetView>
  </sheetViews>
  <sheetFormatPr baseColWidth="10" defaultColWidth="9.140625" defaultRowHeight="15" x14ac:dyDescent="0.25"/>
  <cols>
    <col min="1" max="2" width="10.7109375" style="25" customWidth="1"/>
    <col min="3" max="3" width="9.140625" style="25"/>
    <col min="4" max="4" width="8.5703125" style="25" customWidth="1"/>
    <col min="5" max="5" width="12.85546875" style="25" customWidth="1"/>
    <col min="6" max="6" width="12.140625" style="25" customWidth="1"/>
    <col min="7" max="7" width="19.140625" style="25" customWidth="1"/>
    <col min="8" max="8" width="17.85546875" style="25" bestFit="1" customWidth="1"/>
    <col min="9" max="9" width="19.140625" style="25" customWidth="1"/>
    <col min="10" max="11" width="19.140625" style="25" bestFit="1" customWidth="1"/>
    <col min="12" max="12" width="11.5703125" style="25" bestFit="1" customWidth="1"/>
    <col min="13" max="13" width="19.28515625" style="25" bestFit="1" customWidth="1"/>
    <col min="14" max="14" width="18" style="25" bestFit="1" customWidth="1"/>
    <col min="15" max="15" width="9.140625" style="25"/>
    <col min="16" max="16" width="21" style="25" customWidth="1"/>
    <col min="17" max="16384" width="9.140625" style="25"/>
  </cols>
  <sheetData>
    <row r="1" spans="1:14" x14ac:dyDescent="0.25">
      <c r="A1" s="25" t="s">
        <v>51</v>
      </c>
    </row>
    <row r="4" spans="1:14" x14ac:dyDescent="0.25">
      <c r="A4" s="25" t="s">
        <v>17</v>
      </c>
      <c r="D4" s="2" t="s">
        <v>0</v>
      </c>
      <c r="E4" s="2" t="s">
        <v>35</v>
      </c>
    </row>
    <row r="5" spans="1:14" x14ac:dyDescent="0.25">
      <c r="B5" s="24"/>
      <c r="F5" s="3" t="s">
        <v>1</v>
      </c>
      <c r="G5" s="4"/>
      <c r="H5" s="5"/>
      <c r="I5" s="7" t="s">
        <v>2</v>
      </c>
      <c r="J5" s="7"/>
      <c r="K5" s="13"/>
      <c r="L5" s="6" t="s">
        <v>3</v>
      </c>
      <c r="M5" s="6"/>
      <c r="N5" s="1"/>
    </row>
    <row r="6" spans="1:14" x14ac:dyDescent="0.25">
      <c r="E6" s="22" t="s">
        <v>48</v>
      </c>
      <c r="F6" s="3" t="s">
        <v>10</v>
      </c>
      <c r="G6" s="12" t="s">
        <v>4</v>
      </c>
      <c r="H6" s="5" t="s">
        <v>5</v>
      </c>
      <c r="I6" s="10" t="s">
        <v>10</v>
      </c>
      <c r="J6" s="10" t="s">
        <v>4</v>
      </c>
      <c r="K6" s="13" t="s">
        <v>5</v>
      </c>
      <c r="L6" s="11" t="s">
        <v>10</v>
      </c>
      <c r="M6" s="11" t="s">
        <v>4</v>
      </c>
      <c r="N6" s="14" t="s">
        <v>5</v>
      </c>
    </row>
    <row r="7" spans="1:14" x14ac:dyDescent="0.25">
      <c r="E7" s="25">
        <v>0</v>
      </c>
      <c r="F7" s="28">
        <f>AVERAGE(F24,F41,F58)</f>
        <v>651.71033333333332</v>
      </c>
      <c r="G7" s="29">
        <f>AVERAGE(G24,G41,G58)</f>
        <v>0.37795646542558337</v>
      </c>
      <c r="H7" s="30">
        <f>_xlfn.STDEV.S(G24,G41,G58)</f>
        <v>4.0643199402632821E-2</v>
      </c>
      <c r="I7" s="31">
        <f>AVERAGE(H24,H41)</f>
        <v>808.38550000000009</v>
      </c>
      <c r="J7" s="31">
        <f>AVERAGE(I24,I41)</f>
        <v>0.46291330241081141</v>
      </c>
      <c r="K7" s="30">
        <f>_xlfn.STDEV.S(I24,I41)</f>
        <v>1.2612763630063435E-2</v>
      </c>
      <c r="L7" s="29">
        <f>AVERAGE(J24,J41)</f>
        <v>30.279499999999999</v>
      </c>
      <c r="M7" s="29">
        <f>AVERAGE(K24,K41)</f>
        <v>9.3018862128287048E-3</v>
      </c>
      <c r="N7" s="29">
        <f>_xlfn.STDEV.S(K24,K41)</f>
        <v>8.9561355948394438E-4</v>
      </c>
    </row>
    <row r="8" spans="1:14" x14ac:dyDescent="0.25">
      <c r="E8" s="25">
        <v>10</v>
      </c>
      <c r="F8" s="44">
        <f t="shared" ref="F8:G17" si="0">AVERAGE(F25,F42,F59)</f>
        <v>476.98166666666674</v>
      </c>
      <c r="G8" s="29">
        <f t="shared" si="0"/>
        <v>0.27662336407044402</v>
      </c>
      <c r="H8" s="30">
        <f t="shared" ref="H8:H17" si="1">_xlfn.STDEV.S(G25,G42,G59)</f>
        <v>1.785532235276301E-2</v>
      </c>
      <c r="I8" s="31">
        <f t="shared" ref="I8:J17" si="2">AVERAGE(H25,H42)</f>
        <v>739.46600000000001</v>
      </c>
      <c r="J8" s="31">
        <f t="shared" si="2"/>
        <v>0.42344728855294045</v>
      </c>
      <c r="K8" s="30">
        <f t="shared" ref="K8:K17" si="3">_xlfn.STDEV.S(I25,I42)</f>
        <v>3.4209018669051253E-2</v>
      </c>
      <c r="L8" s="29">
        <f t="shared" ref="L8:M17" si="4">AVERAGE(J25,J42)</f>
        <v>400.88400000000001</v>
      </c>
      <c r="M8" s="29">
        <f t="shared" si="4"/>
        <v>0.12315188006881297</v>
      </c>
      <c r="N8" s="29">
        <f t="shared" ref="N8:N17" si="5">_xlfn.STDEV.S(K25,K42)</f>
        <v>1.1825661454840155E-2</v>
      </c>
    </row>
    <row r="9" spans="1:14" x14ac:dyDescent="0.25">
      <c r="E9" s="25">
        <v>20</v>
      </c>
      <c r="F9" s="44">
        <f t="shared" si="0"/>
        <v>240.33799999999999</v>
      </c>
      <c r="G9" s="29">
        <f t="shared" si="0"/>
        <v>0.13938293800382764</v>
      </c>
      <c r="H9" s="30">
        <f t="shared" si="1"/>
        <v>1.5698155634212153E-2</v>
      </c>
      <c r="I9" s="31">
        <f t="shared" si="2"/>
        <v>469.54300000000001</v>
      </c>
      <c r="J9" s="31">
        <f t="shared" si="2"/>
        <v>0.26887877226135254</v>
      </c>
      <c r="K9" s="30">
        <f t="shared" si="3"/>
        <v>1.5498608003605511E-2</v>
      </c>
      <c r="L9" s="29">
        <f t="shared" si="4"/>
        <v>766.83899999999994</v>
      </c>
      <c r="M9" s="29">
        <f t="shared" si="4"/>
        <v>0.23557354386827228</v>
      </c>
      <c r="N9" s="29">
        <f t="shared" si="5"/>
        <v>1.7769337956077033E-2</v>
      </c>
    </row>
    <row r="10" spans="1:14" x14ac:dyDescent="0.25">
      <c r="E10" s="25">
        <v>30</v>
      </c>
      <c r="F10" s="44">
        <f t="shared" si="0"/>
        <v>125.38400000000001</v>
      </c>
      <c r="G10" s="29">
        <f t="shared" si="0"/>
        <v>7.2715884706837555E-2</v>
      </c>
      <c r="H10" s="30">
        <f t="shared" si="1"/>
        <v>2.7336138141143128E-2</v>
      </c>
      <c r="I10" s="31">
        <f t="shared" si="2"/>
        <v>323.50749999999999</v>
      </c>
      <c r="J10" s="31">
        <f t="shared" si="2"/>
        <v>0.1852531065681727</v>
      </c>
      <c r="K10" s="30">
        <f t="shared" si="3"/>
        <v>6.9818645684964126E-2</v>
      </c>
      <c r="L10" s="29">
        <f t="shared" si="4"/>
        <v>987.81600000000003</v>
      </c>
      <c r="M10" s="29">
        <f t="shared" si="4"/>
        <v>0.3034578520521013</v>
      </c>
      <c r="N10" s="29">
        <f t="shared" si="5"/>
        <v>6.3779067960242436E-2</v>
      </c>
    </row>
    <row r="11" spans="1:14" x14ac:dyDescent="0.25">
      <c r="E11" s="25">
        <v>45</v>
      </c>
      <c r="F11" s="44">
        <f t="shared" si="0"/>
        <v>65.76966666666668</v>
      </c>
      <c r="G11" s="29">
        <f t="shared" si="0"/>
        <v>3.8142821241469976E-2</v>
      </c>
      <c r="H11" s="30">
        <f t="shared" si="1"/>
        <v>4.2406690284620234E-3</v>
      </c>
      <c r="I11" s="31">
        <f t="shared" si="2"/>
        <v>273.04599999999999</v>
      </c>
      <c r="J11" s="31">
        <f t="shared" si="2"/>
        <v>0.1563568688083376</v>
      </c>
      <c r="K11" s="30">
        <f t="shared" si="3"/>
        <v>9.9123713012921519E-4</v>
      </c>
      <c r="L11" s="29">
        <f t="shared" si="4"/>
        <v>1577.6305</v>
      </c>
      <c r="M11" s="29">
        <f t="shared" si="4"/>
        <v>0.48464933030228552</v>
      </c>
      <c r="N11" s="29">
        <f t="shared" si="5"/>
        <v>5.4681519698116327E-2</v>
      </c>
    </row>
    <row r="12" spans="1:14" x14ac:dyDescent="0.25">
      <c r="E12" s="25">
        <v>60</v>
      </c>
      <c r="F12" s="44">
        <f t="shared" si="0"/>
        <v>38.645666666666664</v>
      </c>
      <c r="G12" s="29">
        <f t="shared" si="0"/>
        <v>2.2412379902955793E-2</v>
      </c>
      <c r="H12" s="30">
        <f t="shared" si="1"/>
        <v>2.3331351263835998E-3</v>
      </c>
      <c r="I12" s="31">
        <f t="shared" si="2"/>
        <v>177.87299999999999</v>
      </c>
      <c r="J12" s="31">
        <f t="shared" si="2"/>
        <v>0.1018570692320907</v>
      </c>
      <c r="K12" s="30">
        <f t="shared" si="3"/>
        <v>8.2441127326107182E-3</v>
      </c>
      <c r="L12" s="29">
        <f t="shared" si="4"/>
        <v>1355.6005</v>
      </c>
      <c r="M12" s="29">
        <f t="shared" si="4"/>
        <v>0.41644153969034159</v>
      </c>
      <c r="N12" s="29">
        <f t="shared" si="5"/>
        <v>3.5932937035235153E-2</v>
      </c>
    </row>
    <row r="13" spans="1:14" x14ac:dyDescent="0.25">
      <c r="E13" s="25">
        <v>120</v>
      </c>
      <c r="F13" s="44">
        <f t="shared" si="0"/>
        <v>42.702999999999996</v>
      </c>
      <c r="G13" s="29">
        <f t="shared" si="0"/>
        <v>2.4765412051267182E-2</v>
      </c>
      <c r="H13" s="30">
        <f t="shared" si="1"/>
        <v>1.7367270054498144E-3</v>
      </c>
      <c r="I13" s="31">
        <f t="shared" si="2"/>
        <v>201.875</v>
      </c>
      <c r="J13" s="31">
        <f t="shared" si="2"/>
        <v>0.11560155757888106</v>
      </c>
      <c r="K13" s="30">
        <f t="shared" si="3"/>
        <v>3.0255407828127332E-3</v>
      </c>
      <c r="L13" s="29">
        <f t="shared" si="4"/>
        <v>1914.8505</v>
      </c>
      <c r="M13" s="29">
        <f t="shared" si="4"/>
        <v>0.58824357950356354</v>
      </c>
      <c r="N13" s="29">
        <f t="shared" si="5"/>
        <v>3.3407928057442055E-2</v>
      </c>
    </row>
    <row r="14" spans="1:14" x14ac:dyDescent="0.25">
      <c r="E14" s="25">
        <v>180</v>
      </c>
      <c r="F14" s="44">
        <f t="shared" si="0"/>
        <v>47.490666666666662</v>
      </c>
      <c r="G14" s="29">
        <f t="shared" si="0"/>
        <v>2.7541997718881092E-2</v>
      </c>
      <c r="H14" s="30">
        <f t="shared" si="1"/>
        <v>2.7319418003789301E-3</v>
      </c>
      <c r="I14" s="31">
        <f t="shared" si="2"/>
        <v>192.53550000000001</v>
      </c>
      <c r="J14" s="31">
        <f t="shared" si="2"/>
        <v>0.11025339288781996</v>
      </c>
      <c r="K14" s="30">
        <f t="shared" si="3"/>
        <v>1.3740052915308436E-2</v>
      </c>
      <c r="L14" s="29">
        <f t="shared" si="4"/>
        <v>1873.1334999999999</v>
      </c>
      <c r="M14" s="29">
        <f t="shared" si="4"/>
        <v>0.57542808429589576</v>
      </c>
      <c r="N14" s="29">
        <f t="shared" si="5"/>
        <v>2.7089975018977494E-3</v>
      </c>
    </row>
    <row r="15" spans="1:14" x14ac:dyDescent="0.25">
      <c r="E15" s="25">
        <v>240</v>
      </c>
      <c r="F15" s="44">
        <f t="shared" si="0"/>
        <v>49.625</v>
      </c>
      <c r="G15" s="29">
        <f t="shared" si="0"/>
        <v>2.877979469929827E-2</v>
      </c>
      <c r="H15" s="30">
        <f t="shared" si="1"/>
        <v>5.183054661970196E-3</v>
      </c>
      <c r="I15" s="31">
        <f t="shared" si="2"/>
        <v>194.66750000000002</v>
      </c>
      <c r="J15" s="31">
        <f t="shared" si="2"/>
        <v>0.11147425986371184</v>
      </c>
      <c r="K15" s="30">
        <f t="shared" si="3"/>
        <v>1.2758533796258905E-2</v>
      </c>
      <c r="L15" s="29">
        <f t="shared" si="4"/>
        <v>2049.29</v>
      </c>
      <c r="M15" s="29">
        <f t="shared" si="4"/>
        <v>0.62954349963135914</v>
      </c>
      <c r="N15" s="29">
        <f t="shared" si="5"/>
        <v>4.6549748269719159E-2</v>
      </c>
    </row>
    <row r="16" spans="1:14" x14ac:dyDescent="0.25">
      <c r="E16" s="25">
        <v>300</v>
      </c>
      <c r="F16" s="44">
        <f t="shared" si="0"/>
        <v>46.564</v>
      </c>
      <c r="G16" s="29">
        <f t="shared" si="0"/>
        <v>2.7004581569332484E-2</v>
      </c>
      <c r="H16" s="30">
        <f t="shared" si="1"/>
        <v>7.3814006912137518E-3</v>
      </c>
      <c r="I16" s="31">
        <f t="shared" si="2"/>
        <v>162.9845</v>
      </c>
      <c r="J16" s="31">
        <f t="shared" si="2"/>
        <v>9.3331329095802551E-2</v>
      </c>
      <c r="K16" s="30">
        <f t="shared" si="3"/>
        <v>3.2967947670748142E-2</v>
      </c>
      <c r="L16" s="29">
        <f t="shared" si="4"/>
        <v>1693.8685</v>
      </c>
      <c r="M16" s="29">
        <f t="shared" si="4"/>
        <v>0.52035773531580243</v>
      </c>
      <c r="N16" s="29">
        <f t="shared" si="5"/>
        <v>0.17464898857455458</v>
      </c>
    </row>
    <row r="17" spans="4:22" x14ac:dyDescent="0.25">
      <c r="E17" s="25">
        <v>1440</v>
      </c>
      <c r="F17" s="44">
        <f t="shared" si="0"/>
        <v>28.986000000000001</v>
      </c>
      <c r="G17" s="29">
        <f t="shared" si="0"/>
        <v>1.6810299831815811E-2</v>
      </c>
      <c r="H17" s="30">
        <f t="shared" si="1"/>
        <v>9.9353649842388473E-5</v>
      </c>
      <c r="I17" s="31">
        <f t="shared" si="2"/>
        <v>65.3035</v>
      </c>
      <c r="J17" s="31">
        <f t="shared" si="2"/>
        <v>3.7395350168928587E-2</v>
      </c>
      <c r="K17" s="30">
        <f t="shared" si="3"/>
        <v>7.5132373159917725E-3</v>
      </c>
      <c r="L17" s="29">
        <f t="shared" si="4"/>
        <v>1324.2190000000001</v>
      </c>
      <c r="M17" s="29">
        <f t="shared" si="4"/>
        <v>0.40680111821086262</v>
      </c>
      <c r="N17" s="29">
        <f t="shared" si="5"/>
        <v>3.690588225302039E-2</v>
      </c>
    </row>
    <row r="18" spans="4:22" x14ac:dyDescent="0.25">
      <c r="F18" s="20"/>
    </row>
    <row r="21" spans="4:22" x14ac:dyDescent="0.25">
      <c r="D21" s="2" t="s">
        <v>0</v>
      </c>
      <c r="E21" s="2" t="s">
        <v>32</v>
      </c>
    </row>
    <row r="22" spans="4:22" x14ac:dyDescent="0.25">
      <c r="E22" s="20"/>
      <c r="F22" s="3" t="s">
        <v>1</v>
      </c>
      <c r="G22" s="5"/>
      <c r="H22" s="15" t="s">
        <v>2</v>
      </c>
      <c r="I22" s="13"/>
      <c r="J22" s="6" t="s">
        <v>3</v>
      </c>
      <c r="K22" s="6"/>
    </row>
    <row r="23" spans="4:22" x14ac:dyDescent="0.25">
      <c r="E23" s="19" t="s">
        <v>48</v>
      </c>
      <c r="F23" s="8" t="s">
        <v>10</v>
      </c>
      <c r="G23" s="9" t="s">
        <v>4</v>
      </c>
      <c r="H23" s="16" t="s">
        <v>10</v>
      </c>
      <c r="I23" s="17" t="s">
        <v>4</v>
      </c>
      <c r="J23" s="11" t="s">
        <v>10</v>
      </c>
      <c r="K23" s="11" t="s">
        <v>4</v>
      </c>
    </row>
    <row r="24" spans="4:22" x14ac:dyDescent="0.25">
      <c r="E24" s="25">
        <v>0</v>
      </c>
      <c r="F24" s="23">
        <v>622.76199999999994</v>
      </c>
      <c r="G24" s="30">
        <f>1/standards!$D$118*mm!F24</f>
        <v>0.36116801020704054</v>
      </c>
      <c r="H24" s="21">
        <v>823.96</v>
      </c>
      <c r="I24" s="30">
        <f>1/standards!$D$127*mm!H24</f>
        <v>0.47183187310313235</v>
      </c>
      <c r="J24" s="23">
        <v>28.218</v>
      </c>
      <c r="K24" s="31">
        <f>1/standards!$D$136*mm!J24</f>
        <v>8.6685917915949873E-3</v>
      </c>
    </row>
    <row r="25" spans="4:22" x14ac:dyDescent="0.25">
      <c r="E25" s="25">
        <v>10</v>
      </c>
      <c r="F25" s="23">
        <v>512.00300000000004</v>
      </c>
      <c r="G25" s="30">
        <f>1/standards!$D$118*mm!F25</f>
        <v>0.29693382822014736</v>
      </c>
      <c r="H25" s="21">
        <v>781.70799999999997</v>
      </c>
      <c r="I25" s="30">
        <f>1/standards!$D$127*mm!H25</f>
        <v>0.44763671763156382</v>
      </c>
      <c r="J25" s="23">
        <v>373.66399999999999</v>
      </c>
      <c r="K25" s="31">
        <f>1/standards!$D$136*mm!J25</f>
        <v>0.11478987466207913</v>
      </c>
      <c r="V25" s="27"/>
    </row>
    <row r="26" spans="4:22" x14ac:dyDescent="0.25">
      <c r="E26" s="25">
        <v>20</v>
      </c>
      <c r="F26" s="23">
        <v>265.50400000000002</v>
      </c>
      <c r="G26" s="30">
        <f>1/standards!$D$118*mm!F26</f>
        <v>0.15397784608246826</v>
      </c>
      <c r="H26" s="21">
        <v>488.68099999999998</v>
      </c>
      <c r="I26" s="30">
        <f>1/standards!$D$127*mm!H26</f>
        <v>0.27983794307965409</v>
      </c>
      <c r="J26" s="23">
        <v>725.93799999999999</v>
      </c>
      <c r="K26" s="31">
        <f>1/standards!$D$136*mm!J26</f>
        <v>0.22300872450233472</v>
      </c>
    </row>
    <row r="27" spans="4:22" x14ac:dyDescent="0.25">
      <c r="E27" s="25">
        <v>30</v>
      </c>
      <c r="F27" s="23">
        <v>160.42099999999999</v>
      </c>
      <c r="G27" s="30">
        <f>1/standards!$D$118*mm!F27</f>
        <v>9.3035434669141104E-2</v>
      </c>
      <c r="H27" s="21">
        <v>409.721</v>
      </c>
      <c r="I27" s="30">
        <f>1/standards!$D$127*mm!H27</f>
        <v>0.23462234438527171</v>
      </c>
      <c r="J27" s="23">
        <v>1134.6210000000001</v>
      </c>
      <c r="K27" s="31">
        <f>1/standards!$D$136*mm!J27</f>
        <v>0.34855646350454661</v>
      </c>
    </row>
    <row r="28" spans="4:22" x14ac:dyDescent="0.25">
      <c r="E28" s="25">
        <v>45</v>
      </c>
      <c r="F28" s="23">
        <v>69.843000000000004</v>
      </c>
      <c r="G28" s="30">
        <f>1/standards!$D$118*mm!F28</f>
        <v>4.0505132517543355E-2</v>
      </c>
      <c r="H28" s="21">
        <v>271.822</v>
      </c>
      <c r="I28" s="30">
        <f>1/standards!$D$127*mm!H28</f>
        <v>0.15565595831185935</v>
      </c>
      <c r="J28" s="23">
        <v>1451.7660000000001</v>
      </c>
      <c r="K28" s="31">
        <f>1/standards!$D$136*mm!J28</f>
        <v>0.44598365691816172</v>
      </c>
    </row>
    <row r="29" spans="4:22" x14ac:dyDescent="0.25">
      <c r="E29" s="25">
        <v>60</v>
      </c>
      <c r="F29" s="23">
        <v>42.972999999999999</v>
      </c>
      <c r="G29" s="30">
        <f>1/standards!$D$118*mm!F29</f>
        <v>2.492199733225077E-2</v>
      </c>
      <c r="H29" s="21">
        <v>188.053</v>
      </c>
      <c r="I29" s="30">
        <f>1/standards!$D$127*mm!H29</f>
        <v>0.10768653725018611</v>
      </c>
      <c r="J29" s="23">
        <v>1438.31</v>
      </c>
      <c r="K29" s="31">
        <f>1/standards!$D$136*mm!J29</f>
        <v>0.44184996313590563</v>
      </c>
    </row>
    <row r="30" spans="4:22" x14ac:dyDescent="0.25">
      <c r="E30" s="25">
        <v>120</v>
      </c>
      <c r="F30" s="23">
        <v>43.216000000000001</v>
      </c>
      <c r="G30" s="30">
        <f>1/standards!$D$118*mm!F30</f>
        <v>2.5062924085135999E-2</v>
      </c>
      <c r="H30" s="21">
        <v>198.13900000000001</v>
      </c>
      <c r="I30" s="30">
        <f>1/standards!$D$127*mm!H30</f>
        <v>0.11346217717459772</v>
      </c>
      <c r="J30" s="23">
        <v>1991.748</v>
      </c>
      <c r="K30" s="31">
        <f>1/standards!$D$136*mm!J30</f>
        <v>0.61186655197837314</v>
      </c>
    </row>
    <row r="31" spans="4:22" x14ac:dyDescent="0.25">
      <c r="E31" s="25">
        <v>180</v>
      </c>
      <c r="F31" s="23">
        <v>46.244999999999997</v>
      </c>
      <c r="G31" s="30">
        <f>1/standards!$D$118*mm!F31</f>
        <v>2.6819578959577799E-2</v>
      </c>
      <c r="H31" s="21">
        <v>175.56899999999999</v>
      </c>
      <c r="I31" s="30">
        <f>1/standards!$D$127*mm!H31</f>
        <v>0.10053770829754337</v>
      </c>
      <c r="J31" s="23">
        <v>1879.3689999999999</v>
      </c>
      <c r="K31" s="31">
        <f>1/standards!$D$136*mm!J31</f>
        <v>0.57734363479970507</v>
      </c>
    </row>
    <row r="32" spans="4:22" x14ac:dyDescent="0.25">
      <c r="E32" s="25">
        <v>240</v>
      </c>
      <c r="F32" s="23">
        <v>52.058999999999997</v>
      </c>
      <c r="G32" s="30">
        <f>1/standards!$D$118*mm!F32</f>
        <v>3.0191382010091052E-2</v>
      </c>
      <c r="H32" s="21">
        <v>178.91300000000001</v>
      </c>
      <c r="I32" s="30">
        <f>1/standards!$D$127*mm!H32</f>
        <v>0.10245261409837943</v>
      </c>
      <c r="J32" s="23">
        <v>2156.4369999999999</v>
      </c>
      <c r="K32" s="31">
        <f>1/standards!$D$136*mm!J32</f>
        <v>0.66245914229540426</v>
      </c>
    </row>
    <row r="33" spans="4:17" x14ac:dyDescent="0.25">
      <c r="E33" s="25">
        <v>300</v>
      </c>
      <c r="F33" s="23">
        <v>57.204000000000001</v>
      </c>
      <c r="G33" s="30">
        <f>1/standards!$D$118*mm!F33</f>
        <v>3.3175201531056082E-2</v>
      </c>
      <c r="H33" s="21">
        <v>203.69399999999999</v>
      </c>
      <c r="I33" s="30">
        <f>1/standards!$D$127*mm!H33</f>
        <v>0.11664318845559181</v>
      </c>
      <c r="J33" s="23">
        <v>2095.8710000000001</v>
      </c>
      <c r="K33" s="31">
        <f>1/standards!$D$136*mm!J33</f>
        <v>0.6438532194642419</v>
      </c>
    </row>
    <row r="34" spans="4:17" x14ac:dyDescent="0.25">
      <c r="E34" s="25">
        <v>1440</v>
      </c>
      <c r="F34" s="23">
        <v>28.821000000000002</v>
      </c>
      <c r="G34" s="30">
        <f>1/standards!$D$118*mm!F34</f>
        <v>1.6714608826770287E-2</v>
      </c>
      <c r="H34" s="21">
        <v>74.581000000000003</v>
      </c>
      <c r="I34" s="30">
        <f>1/standards!$D$127*mm!H34</f>
        <v>4.270801122373017E-2</v>
      </c>
      <c r="J34" s="23">
        <v>1409.1679999999999</v>
      </c>
      <c r="K34" s="31">
        <f>1/standards!$D$136*mm!J34</f>
        <v>0.43289751781764557</v>
      </c>
    </row>
    <row r="36" spans="4:17" x14ac:dyDescent="0.25">
      <c r="Q36" s="36"/>
    </row>
    <row r="38" spans="4:17" x14ac:dyDescent="0.25">
      <c r="D38" s="2" t="s">
        <v>0</v>
      </c>
      <c r="E38" s="2" t="s">
        <v>33</v>
      </c>
    </row>
    <row r="39" spans="4:17" x14ac:dyDescent="0.25">
      <c r="F39" s="3" t="s">
        <v>1</v>
      </c>
      <c r="G39" s="5"/>
      <c r="H39" s="15" t="s">
        <v>2</v>
      </c>
      <c r="I39" s="13"/>
      <c r="J39" s="1" t="s">
        <v>3</v>
      </c>
      <c r="K39" s="1"/>
      <c r="P39" s="27"/>
      <c r="Q39" s="27"/>
    </row>
    <row r="40" spans="4:17" x14ac:dyDescent="0.25">
      <c r="E40" s="19" t="s">
        <v>48</v>
      </c>
      <c r="F40" s="8" t="s">
        <v>10</v>
      </c>
      <c r="G40" s="9" t="s">
        <v>4</v>
      </c>
      <c r="H40" s="16" t="s">
        <v>10</v>
      </c>
      <c r="I40" s="17" t="s">
        <v>4</v>
      </c>
      <c r="J40" s="11" t="s">
        <v>10</v>
      </c>
      <c r="K40" s="11" t="s">
        <v>4</v>
      </c>
    </row>
    <row r="41" spans="4:17" x14ac:dyDescent="0.25">
      <c r="E41" s="25">
        <v>0</v>
      </c>
      <c r="F41" s="23">
        <v>600.74099999999999</v>
      </c>
      <c r="G41" s="30">
        <f>1/standards!$D$118*mm!F41</f>
        <v>0.34839703067911615</v>
      </c>
      <c r="H41" s="23">
        <v>792.81100000000004</v>
      </c>
      <c r="I41" s="30">
        <f>1/standards!$D$127*mm!H41</f>
        <v>0.45399473171849053</v>
      </c>
      <c r="J41" s="23">
        <v>32.341000000000001</v>
      </c>
      <c r="K41" s="31">
        <f>1/standards!$D$136*mm!J41</f>
        <v>9.9351806340624241E-3</v>
      </c>
    </row>
    <row r="42" spans="4:17" x14ac:dyDescent="0.25">
      <c r="E42" s="25">
        <v>10</v>
      </c>
      <c r="F42" s="23">
        <v>454.17700000000002</v>
      </c>
      <c r="G42" s="30">
        <f>1/standards!$D$118*mm!F42</f>
        <v>0.26339790059734386</v>
      </c>
      <c r="H42" s="23">
        <v>697.22400000000005</v>
      </c>
      <c r="I42" s="30">
        <f>1/standards!$D$127*mm!H42</f>
        <v>0.39925785947431713</v>
      </c>
      <c r="J42" s="23">
        <v>428.10399999999998</v>
      </c>
      <c r="K42" s="31">
        <f>1/standards!$D$136*mm!J42</f>
        <v>0.13151388547554682</v>
      </c>
    </row>
    <row r="43" spans="4:17" x14ac:dyDescent="0.25">
      <c r="E43" s="25">
        <v>20</v>
      </c>
      <c r="F43" s="23">
        <v>211.702</v>
      </c>
      <c r="G43" s="30">
        <f>1/standards!$D$118*mm!F43</f>
        <v>0.12277561909180537</v>
      </c>
      <c r="H43" s="23">
        <v>450.40499999999997</v>
      </c>
      <c r="I43" s="30">
        <f>1/standards!$D$127*mm!H43</f>
        <v>0.25791960144305098</v>
      </c>
      <c r="J43" s="23">
        <v>807.74</v>
      </c>
      <c r="K43" s="31">
        <f>1/standards!$D$136*mm!J43</f>
        <v>0.24813836323420987</v>
      </c>
    </row>
    <row r="44" spans="4:17" x14ac:dyDescent="0.25">
      <c r="E44" s="25">
        <v>30</v>
      </c>
      <c r="F44" s="23">
        <v>71.795000000000002</v>
      </c>
      <c r="G44" s="30">
        <f>1/standards!$D$118*mm!F44</f>
        <v>4.1637186104506181E-2</v>
      </c>
      <c r="H44" s="23">
        <v>237.29400000000001</v>
      </c>
      <c r="I44" s="30">
        <f>1/standards!$D$127*mm!H44</f>
        <v>0.13588386875107369</v>
      </c>
      <c r="J44" s="23">
        <v>841.01099999999997</v>
      </c>
      <c r="K44" s="31">
        <f>1/standards!$D$136*mm!J44</f>
        <v>0.25835924059965593</v>
      </c>
    </row>
    <row r="45" spans="4:17" x14ac:dyDescent="0.25">
      <c r="E45" s="25">
        <v>45</v>
      </c>
      <c r="F45" s="23">
        <v>57.328000000000003</v>
      </c>
      <c r="G45" s="30">
        <f>1/standards!$D$118*mm!F45</f>
        <v>3.3247114771211513E-2</v>
      </c>
      <c r="H45" s="23">
        <v>274.27</v>
      </c>
      <c r="I45" s="30">
        <f>1/standards!$D$127*mm!H45</f>
        <v>0.15705777930481588</v>
      </c>
      <c r="J45" s="23">
        <v>1703.4949999999999</v>
      </c>
      <c r="K45" s="31">
        <f>1/standards!$D$136*mm!J45</f>
        <v>0.52331500368640937</v>
      </c>
    </row>
    <row r="46" spans="4:17" x14ac:dyDescent="0.25">
      <c r="E46" s="25">
        <v>60</v>
      </c>
      <c r="F46" s="23">
        <v>35.018999999999998</v>
      </c>
      <c r="G46" s="30">
        <f>1/standards!$D$118*mm!F46</f>
        <v>2.0309110943571306E-2</v>
      </c>
      <c r="H46" s="23">
        <v>167.69300000000001</v>
      </c>
      <c r="I46" s="30">
        <f>1/standards!$D$127*mm!H46</f>
        <v>9.6027601213995312E-2</v>
      </c>
      <c r="J46" s="23">
        <v>1272.8910000000001</v>
      </c>
      <c r="K46" s="31">
        <f>1/standards!$D$136*mm!J46</f>
        <v>0.3910331162447776</v>
      </c>
    </row>
    <row r="47" spans="4:17" x14ac:dyDescent="0.25">
      <c r="E47" s="25">
        <v>120</v>
      </c>
      <c r="F47" s="23">
        <v>45.408000000000001</v>
      </c>
      <c r="G47" s="30">
        <f>1/standards!$D$118*mm!F47</f>
        <v>2.6334164588528681E-2</v>
      </c>
      <c r="H47" s="23">
        <v>205.61099999999999</v>
      </c>
      <c r="I47" s="30">
        <f>1/standards!$D$127*mm!H47</f>
        <v>0.1177409379831644</v>
      </c>
      <c r="J47" s="23">
        <v>1837.953</v>
      </c>
      <c r="K47" s="31">
        <f>1/standards!$D$136*mm!J47</f>
        <v>0.56462060702875394</v>
      </c>
    </row>
    <row r="48" spans="4:17" x14ac:dyDescent="0.25">
      <c r="E48" s="25">
        <v>180</v>
      </c>
      <c r="F48" s="23">
        <v>52.698999999999998</v>
      </c>
      <c r="G48" s="30">
        <f>1/standards!$D$118*mm!F48</f>
        <v>3.0562547120570667E-2</v>
      </c>
      <c r="H48" s="23">
        <v>209.50200000000001</v>
      </c>
      <c r="I48" s="30">
        <f>1/standards!$D$127*mm!H48</f>
        <v>0.11996907747809654</v>
      </c>
      <c r="J48" s="23">
        <v>1866.8979999999999</v>
      </c>
      <c r="K48" s="31">
        <f>1/standards!$D$136*mm!J48</f>
        <v>0.57351253379208644</v>
      </c>
    </row>
    <row r="49" spans="4:11" x14ac:dyDescent="0.25">
      <c r="E49" s="25">
        <v>240</v>
      </c>
      <c r="F49" s="23">
        <v>57.093000000000004</v>
      </c>
      <c r="G49" s="30">
        <f>1/standards!$D$118*mm!F49</f>
        <v>3.3110827582207278E-2</v>
      </c>
      <c r="H49" s="23">
        <v>210.422</v>
      </c>
      <c r="I49" s="30">
        <f>1/standards!$D$127*mm!H49</f>
        <v>0.12049590562904426</v>
      </c>
      <c r="J49" s="23">
        <v>1942.143</v>
      </c>
      <c r="K49" s="31">
        <f>1/standards!$D$136*mm!J49</f>
        <v>0.59662785696731391</v>
      </c>
    </row>
    <row r="50" spans="4:11" x14ac:dyDescent="0.25">
      <c r="E50" s="25">
        <v>300</v>
      </c>
      <c r="F50" s="23">
        <v>32.463999999999999</v>
      </c>
      <c r="G50" s="30">
        <f>1/standards!$D$118*mm!F50</f>
        <v>1.8827350229078468E-2</v>
      </c>
      <c r="H50" s="23">
        <v>122.27500000000001</v>
      </c>
      <c r="I50" s="30">
        <f>1/standards!$D$127*mm!H50</f>
        <v>7.0019469736013279E-2</v>
      </c>
      <c r="J50" s="23">
        <v>1291.866</v>
      </c>
      <c r="K50" s="31">
        <f>1/standards!$D$136*mm!J50</f>
        <v>0.39686225116736301</v>
      </c>
    </row>
    <row r="51" spans="4:11" x14ac:dyDescent="0.25">
      <c r="E51" s="25">
        <v>1440</v>
      </c>
      <c r="F51" s="23">
        <v>28.974</v>
      </c>
      <c r="G51" s="30">
        <f>1/standards!$D$118*mm!F51</f>
        <v>1.6803340485994318E-2</v>
      </c>
      <c r="H51" s="23">
        <v>56.026000000000003</v>
      </c>
      <c r="I51" s="30">
        <f>1/standards!$D$127*mm!H51</f>
        <v>3.2082689114127011E-2</v>
      </c>
      <c r="J51" s="23">
        <v>1239.27</v>
      </c>
      <c r="K51" s="31">
        <f>1/standards!$D$136*mm!J51</f>
        <v>0.38070471860407962</v>
      </c>
    </row>
    <row r="52" spans="4:11" x14ac:dyDescent="0.25">
      <c r="H52" s="23"/>
      <c r="K52" s="31"/>
    </row>
    <row r="55" spans="4:11" x14ac:dyDescent="0.25">
      <c r="D55" s="2" t="s">
        <v>0</v>
      </c>
      <c r="E55" s="2" t="s">
        <v>34</v>
      </c>
    </row>
    <row r="56" spans="4:11" x14ac:dyDescent="0.25">
      <c r="F56" s="3" t="s">
        <v>1</v>
      </c>
      <c r="G56" s="5"/>
      <c r="H56" s="15" t="s">
        <v>2</v>
      </c>
      <c r="I56" s="13"/>
      <c r="J56" s="1" t="s">
        <v>3</v>
      </c>
      <c r="K56" s="1"/>
    </row>
    <row r="57" spans="4:11" x14ac:dyDescent="0.25">
      <c r="E57" s="19" t="s">
        <v>48</v>
      </c>
      <c r="F57" s="8" t="s">
        <v>10</v>
      </c>
      <c r="G57" s="9" t="s">
        <v>4</v>
      </c>
      <c r="H57" s="16" t="s">
        <v>10</v>
      </c>
      <c r="I57" s="17" t="s">
        <v>4</v>
      </c>
      <c r="J57" s="11" t="s">
        <v>10</v>
      </c>
      <c r="K57" s="11" t="s">
        <v>4</v>
      </c>
    </row>
    <row r="58" spans="4:11" x14ac:dyDescent="0.25">
      <c r="E58" s="25">
        <v>0</v>
      </c>
      <c r="F58" s="23">
        <v>731.62800000000004</v>
      </c>
      <c r="G58" s="30">
        <f>1/standards!$D$118*mm!F58</f>
        <v>0.42430435539059336</v>
      </c>
      <c r="H58" s="23">
        <v>893.99300000000005</v>
      </c>
      <c r="I58" s="30">
        <f>1/standards!$D$127*mm!H58</f>
        <v>0.51193552081543836</v>
      </c>
      <c r="J58" s="23">
        <v>34.6</v>
      </c>
      <c r="K58" s="31">
        <f>1/standards!$D$136*mm!J58</f>
        <v>1.0629147210616859E-2</v>
      </c>
    </row>
    <row r="59" spans="4:11" x14ac:dyDescent="0.25">
      <c r="E59" s="25">
        <v>10</v>
      </c>
      <c r="F59" s="23">
        <v>464.76499999999999</v>
      </c>
      <c r="G59" s="30">
        <f>1/standards!$D$118*mm!F59</f>
        <v>0.26953836339384096</v>
      </c>
      <c r="H59" s="23">
        <v>612.53499999999997</v>
      </c>
      <c r="I59" s="30">
        <f>1/standards!$D$127*mm!H59</f>
        <v>0.35076161026169611</v>
      </c>
      <c r="J59" s="23">
        <v>383.69099999999997</v>
      </c>
      <c r="K59" s="31">
        <f>1/standards!$D$136*mm!J59</f>
        <v>0.11787017694765298</v>
      </c>
    </row>
    <row r="60" spans="4:11" x14ac:dyDescent="0.25">
      <c r="E60" s="25">
        <v>20</v>
      </c>
      <c r="F60" s="23">
        <v>243.80799999999999</v>
      </c>
      <c r="G60" s="30">
        <f>1/standards!$D$118*mm!F60</f>
        <v>0.14139534883720931</v>
      </c>
      <c r="H60" s="23">
        <v>385.75799999999998</v>
      </c>
      <c r="I60" s="30">
        <f>1/standards!$D$127*mm!H60</f>
        <v>0.22090018897096717</v>
      </c>
      <c r="J60" s="23">
        <v>732.89300000000003</v>
      </c>
      <c r="K60" s="31">
        <f>1/standards!$D$136*mm!J60</f>
        <v>0.22514530597198329</v>
      </c>
    </row>
    <row r="61" spans="4:11" x14ac:dyDescent="0.25">
      <c r="E61" s="25">
        <v>30</v>
      </c>
      <c r="F61" s="23">
        <v>143.93600000000001</v>
      </c>
      <c r="G61" s="30">
        <f>1/standards!$D$118*mm!F61</f>
        <v>8.3475033346865402E-2</v>
      </c>
      <c r="H61" s="23">
        <v>282.709</v>
      </c>
      <c r="I61" s="30">
        <f>1/standards!$D$127*mm!H61</f>
        <v>0.1618902823111722</v>
      </c>
      <c r="J61" s="23">
        <v>1064.3689999999999</v>
      </c>
      <c r="K61" s="31">
        <f>1/standards!$D$136*mm!J61</f>
        <v>0.32697499385598428</v>
      </c>
    </row>
    <row r="62" spans="4:11" x14ac:dyDescent="0.25">
      <c r="E62" s="25">
        <v>45</v>
      </c>
      <c r="F62" s="23">
        <v>70.138000000000005</v>
      </c>
      <c r="G62" s="30">
        <f>1/standards!$D$118*mm!F62</f>
        <v>4.0676216435655055E-2</v>
      </c>
      <c r="H62" s="23">
        <v>194.404</v>
      </c>
      <c r="I62" s="30">
        <f>1/standards!$D$127*mm!H62</f>
        <v>0.11132336940960888</v>
      </c>
      <c r="J62" s="23">
        <v>1437.91</v>
      </c>
      <c r="K62" s="31">
        <f>1/standards!$D$136*mm!J62</f>
        <v>0.44172708282133205</v>
      </c>
    </row>
    <row r="63" spans="4:11" x14ac:dyDescent="0.25">
      <c r="E63" s="25">
        <v>60</v>
      </c>
      <c r="F63" s="23">
        <v>37.945</v>
      </c>
      <c r="G63" s="30">
        <f>1/standards!$D$118*mm!F63</f>
        <v>2.2006031433045296E-2</v>
      </c>
      <c r="H63" s="23">
        <v>112.44499999999999</v>
      </c>
      <c r="I63" s="30">
        <f>1/standards!$D$127*mm!H63</f>
        <v>6.4390425470995813E-2</v>
      </c>
      <c r="J63" s="23">
        <v>1273.3430000000001</v>
      </c>
      <c r="K63" s="31">
        <f>1/standards!$D$136*mm!J63</f>
        <v>0.39117197100024581</v>
      </c>
    </row>
    <row r="64" spans="4:11" x14ac:dyDescent="0.25">
      <c r="E64" s="25">
        <v>120</v>
      </c>
      <c r="F64" s="23">
        <v>39.484999999999999</v>
      </c>
      <c r="G64" s="30">
        <f>1/standards!$D$118*mm!F64</f>
        <v>2.2899147480136869E-2</v>
      </c>
      <c r="H64" s="23">
        <v>122.378</v>
      </c>
      <c r="I64" s="30">
        <f>1/standards!$D$127*mm!H64</f>
        <v>7.0078451583347648E-2</v>
      </c>
      <c r="J64" s="23">
        <v>1723.0119999999999</v>
      </c>
      <c r="K64" s="31">
        <f>1/standards!$D$136*mm!J64</f>
        <v>0.52931064143524209</v>
      </c>
    </row>
    <row r="65" spans="5:11" x14ac:dyDescent="0.25">
      <c r="E65" s="25">
        <v>180</v>
      </c>
      <c r="F65" s="23">
        <v>43.527999999999999</v>
      </c>
      <c r="G65" s="30">
        <f>1/standards!$D$118*mm!F65</f>
        <v>2.524386707649481E-2</v>
      </c>
      <c r="H65" s="23">
        <v>106.83499999999999</v>
      </c>
      <c r="I65" s="30">
        <f>1/standards!$D$127*mm!H65</f>
        <v>6.1177919028803748E-2</v>
      </c>
      <c r="J65" s="23">
        <v>1711.373</v>
      </c>
      <c r="K65" s="31">
        <f>1/standards!$D$136*mm!J65</f>
        <v>0.52573513148193662</v>
      </c>
    </row>
    <row r="66" spans="5:11" x14ac:dyDescent="0.25">
      <c r="E66" s="25">
        <v>240</v>
      </c>
      <c r="F66" s="23">
        <v>39.722999999999999</v>
      </c>
      <c r="G66" s="30">
        <f>1/standards!$D$118*mm!F66</f>
        <v>2.3037174505596475E-2</v>
      </c>
      <c r="H66" s="23">
        <v>109.15</v>
      </c>
      <c r="I66" s="30">
        <f>1/standards!$D$127*mm!H66</f>
        <v>6.2503578995590683E-2</v>
      </c>
      <c r="J66" s="23">
        <v>1507.5229999999999</v>
      </c>
      <c r="K66" s="31">
        <f>1/standards!$D$136*mm!J66</f>
        <v>0.46311225116736299</v>
      </c>
    </row>
    <row r="67" spans="5:11" x14ac:dyDescent="0.25">
      <c r="E67" s="25">
        <v>300</v>
      </c>
      <c r="F67" s="23">
        <v>50.024000000000001</v>
      </c>
      <c r="G67" s="30">
        <f>1/standards!$D$118*mm!F67</f>
        <v>2.9011192947862904E-2</v>
      </c>
      <c r="H67" s="23">
        <v>120.792</v>
      </c>
      <c r="I67" s="30">
        <f>1/standards!$D$127*mm!H67</f>
        <v>6.9170245662257338E-2</v>
      </c>
      <c r="J67" s="23">
        <v>1903.3340000000001</v>
      </c>
      <c r="K67" s="31">
        <f>1/standards!$D$136*mm!J67</f>
        <v>0.58470570164659619</v>
      </c>
    </row>
    <row r="68" spans="5:11" x14ac:dyDescent="0.25">
      <c r="E68" s="25">
        <v>1440</v>
      </c>
      <c r="F68" s="23">
        <v>29.163</v>
      </c>
      <c r="G68" s="30">
        <f>1/standards!$D$118*mm!F68</f>
        <v>1.691295018268283E-2</v>
      </c>
      <c r="H68" s="23">
        <v>41.695999999999998</v>
      </c>
      <c r="I68" s="30">
        <f>1/standards!$D$127*mm!H68</f>
        <v>2.3876768023821791E-2</v>
      </c>
      <c r="J68" s="23">
        <v>1204.2550000000001</v>
      </c>
      <c r="K68" s="31">
        <f>1/standards!$D$136*mm!J68</f>
        <v>0.3699480830670927</v>
      </c>
    </row>
    <row r="69" spans="5:11" x14ac:dyDescent="0.25">
      <c r="H69" s="23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69"/>
  <sheetViews>
    <sheetView workbookViewId="0">
      <selection activeCell="C31" sqref="C31"/>
    </sheetView>
  </sheetViews>
  <sheetFormatPr baseColWidth="10" defaultColWidth="9.140625" defaultRowHeight="15" x14ac:dyDescent="0.25"/>
  <cols>
    <col min="1" max="2" width="10.7109375" style="25" customWidth="1"/>
    <col min="3" max="3" width="9.140625" style="25"/>
    <col min="4" max="4" width="8.5703125" style="25" customWidth="1"/>
    <col min="5" max="5" width="12.85546875" style="25" customWidth="1"/>
    <col min="6" max="6" width="12.140625" style="25" customWidth="1"/>
    <col min="7" max="7" width="19.140625" style="25" customWidth="1"/>
    <col min="8" max="8" width="17.85546875" style="25" bestFit="1" customWidth="1"/>
    <col min="9" max="9" width="19.140625" style="25" customWidth="1"/>
    <col min="10" max="11" width="19.140625" style="25" bestFit="1" customWidth="1"/>
    <col min="12" max="12" width="11.5703125" style="25" bestFit="1" customWidth="1"/>
    <col min="13" max="13" width="19.28515625" style="25" bestFit="1" customWidth="1"/>
    <col min="14" max="14" width="18" style="25" bestFit="1" customWidth="1"/>
    <col min="15" max="15" width="9.140625" style="25"/>
    <col min="16" max="16" width="21" style="25" customWidth="1"/>
    <col min="17" max="16384" width="9.140625" style="25"/>
  </cols>
  <sheetData>
    <row r="1" spans="1:14" x14ac:dyDescent="0.25">
      <c r="A1" s="25" t="s">
        <v>51</v>
      </c>
    </row>
    <row r="4" spans="1:14" x14ac:dyDescent="0.25">
      <c r="A4" s="25" t="s">
        <v>14</v>
      </c>
      <c r="D4" s="2" t="s">
        <v>0</v>
      </c>
      <c r="E4" s="2" t="s">
        <v>35</v>
      </c>
    </row>
    <row r="5" spans="1:14" x14ac:dyDescent="0.25">
      <c r="B5" s="24"/>
      <c r="F5" s="3" t="s">
        <v>1</v>
      </c>
      <c r="G5" s="4"/>
      <c r="H5" s="5"/>
      <c r="I5" s="7" t="s">
        <v>2</v>
      </c>
      <c r="J5" s="7"/>
      <c r="K5" s="13"/>
      <c r="L5" s="6" t="s">
        <v>3</v>
      </c>
      <c r="M5" s="6"/>
      <c r="N5" s="1"/>
    </row>
    <row r="6" spans="1:14" x14ac:dyDescent="0.25">
      <c r="E6" s="22" t="s">
        <v>48</v>
      </c>
      <c r="F6" s="3" t="s">
        <v>10</v>
      </c>
      <c r="G6" s="12" t="s">
        <v>4</v>
      </c>
      <c r="H6" s="5" t="s">
        <v>5</v>
      </c>
      <c r="I6" s="10" t="s">
        <v>10</v>
      </c>
      <c r="J6" s="10" t="s">
        <v>4</v>
      </c>
      <c r="K6" s="13" t="s">
        <v>5</v>
      </c>
      <c r="L6" s="11" t="s">
        <v>10</v>
      </c>
      <c r="M6" s="11" t="s">
        <v>4</v>
      </c>
      <c r="N6" s="14" t="s">
        <v>5</v>
      </c>
    </row>
    <row r="7" spans="1:14" x14ac:dyDescent="0.25">
      <c r="E7" s="25">
        <v>0</v>
      </c>
      <c r="F7" s="28">
        <f>AVERAGE(F24,F41,F58)</f>
        <v>1036.682</v>
      </c>
      <c r="G7" s="29">
        <f>AVERAGE(G24,G41,G58)</f>
        <v>0.7116158704008787</v>
      </c>
      <c r="H7" s="30">
        <f>_xlfn.STDEV.S(G24,G41,G58)</f>
        <v>6.5519015480288892E-2</v>
      </c>
      <c r="I7" s="31">
        <f>AVERAGE(H24,H41)</f>
        <v>1203.3384999999998</v>
      </c>
      <c r="J7" s="31">
        <f>AVERAGE(I24,I41)</f>
        <v>0.58525290598706281</v>
      </c>
      <c r="K7" s="30">
        <f>_xlfn.STDEV.S(I24,I41)</f>
        <v>5.5989059528969223E-2</v>
      </c>
      <c r="L7" s="29">
        <f>AVERAGE(J24,J41)</f>
        <v>21.630500000000001</v>
      </c>
      <c r="M7" s="29">
        <f>AVERAGE(K24,K41)</f>
        <v>6.9868212797570984E-3</v>
      </c>
      <c r="N7" s="29">
        <f>_xlfn.STDEV.S(K24,K41)</f>
        <v>9.880857411709432E-3</v>
      </c>
    </row>
    <row r="8" spans="1:14" x14ac:dyDescent="0.25">
      <c r="E8" s="25">
        <v>10</v>
      </c>
      <c r="F8" s="44">
        <f t="shared" ref="F8:G17" si="0">AVERAGE(F25,F42,F59)</f>
        <v>1143.7370000000001</v>
      </c>
      <c r="G8" s="29">
        <f t="shared" si="0"/>
        <v>0.78510227896760032</v>
      </c>
      <c r="H8" s="30" t="e">
        <f t="shared" ref="H8:H17" si="1">_xlfn.STDEV.S(G25,G42,G59)</f>
        <v>#DIV/0!</v>
      </c>
      <c r="I8" s="31">
        <f t="shared" ref="I8:J17" si="2">AVERAGE(H25,H42)</f>
        <v>1311.374</v>
      </c>
      <c r="J8" s="31">
        <f t="shared" si="2"/>
        <v>0.63779679976654835</v>
      </c>
      <c r="K8" s="30" t="e">
        <f t="shared" ref="K8:K17" si="3">_xlfn.STDEV.S(I25,I42)</f>
        <v>#DIV/0!</v>
      </c>
      <c r="L8" s="29">
        <f t="shared" ref="L8:M17" si="4">AVERAGE(J25,J42)</f>
        <v>0</v>
      </c>
      <c r="M8" s="29">
        <f t="shared" si="4"/>
        <v>0</v>
      </c>
      <c r="N8" s="29" t="e">
        <f t="shared" ref="N8:N17" si="5">_xlfn.STDEV.S(K25,K42)</f>
        <v>#DIV/0!</v>
      </c>
    </row>
    <row r="9" spans="1:14" x14ac:dyDescent="0.25">
      <c r="E9" s="25">
        <v>20</v>
      </c>
      <c r="F9" s="44">
        <f t="shared" si="0"/>
        <v>1262.616</v>
      </c>
      <c r="G9" s="29">
        <f t="shared" si="0"/>
        <v>0.86670510708401982</v>
      </c>
      <c r="H9" s="30" t="e">
        <f t="shared" si="1"/>
        <v>#DIV/0!</v>
      </c>
      <c r="I9" s="31">
        <f t="shared" si="2"/>
        <v>1432.529</v>
      </c>
      <c r="J9" s="31">
        <f t="shared" si="2"/>
        <v>0.69672146296386372</v>
      </c>
      <c r="K9" s="30" t="e">
        <f t="shared" si="3"/>
        <v>#DIV/0!</v>
      </c>
      <c r="L9" s="29">
        <f t="shared" si="4"/>
        <v>0</v>
      </c>
      <c r="M9" s="29">
        <f t="shared" si="4"/>
        <v>0</v>
      </c>
      <c r="N9" s="29" t="e">
        <f t="shared" si="5"/>
        <v>#DIV/0!</v>
      </c>
    </row>
    <row r="10" spans="1:14" x14ac:dyDescent="0.25">
      <c r="E10" s="25">
        <v>30</v>
      </c>
      <c r="F10" s="44">
        <f t="shared" si="0"/>
        <v>1114.0170000000001</v>
      </c>
      <c r="G10" s="29">
        <f t="shared" si="0"/>
        <v>0.7647014003294893</v>
      </c>
      <c r="H10" s="30" t="e">
        <f t="shared" si="1"/>
        <v>#DIV/0!</v>
      </c>
      <c r="I10" s="31">
        <f t="shared" si="2"/>
        <v>1282.5070000000001</v>
      </c>
      <c r="J10" s="31">
        <f t="shared" si="2"/>
        <v>0.62375711298088621</v>
      </c>
      <c r="K10" s="30" t="e">
        <f t="shared" si="3"/>
        <v>#DIV/0!</v>
      </c>
      <c r="L10" s="29">
        <f t="shared" si="4"/>
        <v>0</v>
      </c>
      <c r="M10" s="29">
        <f t="shared" si="4"/>
        <v>0</v>
      </c>
      <c r="N10" s="29" t="e">
        <f t="shared" si="5"/>
        <v>#DIV/0!</v>
      </c>
    </row>
    <row r="11" spans="1:14" x14ac:dyDescent="0.25">
      <c r="E11" s="25">
        <v>45</v>
      </c>
      <c r="F11" s="44">
        <f t="shared" si="0"/>
        <v>1041.2639999999999</v>
      </c>
      <c r="G11" s="29">
        <f t="shared" si="0"/>
        <v>0.7147611202635914</v>
      </c>
      <c r="H11" s="30" t="e">
        <f t="shared" si="1"/>
        <v>#DIV/0!</v>
      </c>
      <c r="I11" s="31">
        <f t="shared" si="2"/>
        <v>1182.3589999999999</v>
      </c>
      <c r="J11" s="31">
        <f t="shared" si="2"/>
        <v>0.57504936530324402</v>
      </c>
      <c r="K11" s="30" t="e">
        <f t="shared" si="3"/>
        <v>#DIV/0!</v>
      </c>
      <c r="L11" s="29">
        <f t="shared" si="4"/>
        <v>33.100999999999999</v>
      </c>
      <c r="M11" s="29">
        <f t="shared" si="4"/>
        <v>1.069188281275235E-2</v>
      </c>
      <c r="N11" s="29" t="e">
        <f t="shared" si="5"/>
        <v>#DIV/0!</v>
      </c>
    </row>
    <row r="12" spans="1:14" x14ac:dyDescent="0.25">
      <c r="E12" s="25">
        <v>60</v>
      </c>
      <c r="F12" s="44">
        <f t="shared" si="0"/>
        <v>1119.5519999999999</v>
      </c>
      <c r="G12" s="29">
        <f t="shared" si="0"/>
        <v>0.76850082372322892</v>
      </c>
      <c r="H12" s="30" t="e">
        <f t="shared" si="1"/>
        <v>#DIV/0!</v>
      </c>
      <c r="I12" s="31">
        <f t="shared" si="2"/>
        <v>1235.3810000000001</v>
      </c>
      <c r="J12" s="31">
        <f t="shared" si="2"/>
        <v>0.60083702154564478</v>
      </c>
      <c r="K12" s="30" t="e">
        <f t="shared" si="3"/>
        <v>#DIV/0!</v>
      </c>
      <c r="L12" s="29">
        <f t="shared" si="4"/>
        <v>0</v>
      </c>
      <c r="M12" s="29">
        <f t="shared" si="4"/>
        <v>0</v>
      </c>
      <c r="N12" s="29" t="e">
        <f t="shared" si="5"/>
        <v>#DIV/0!</v>
      </c>
    </row>
    <row r="13" spans="1:14" x14ac:dyDescent="0.25">
      <c r="E13" s="25">
        <v>120</v>
      </c>
      <c r="F13" s="44">
        <f t="shared" si="0"/>
        <v>1140.9939999999999</v>
      </c>
      <c r="G13" s="29">
        <f t="shared" si="0"/>
        <v>0.78321938495332233</v>
      </c>
      <c r="H13" s="30" t="e">
        <f t="shared" si="1"/>
        <v>#DIV/0!</v>
      </c>
      <c r="I13" s="31">
        <f t="shared" si="2"/>
        <v>1299.067</v>
      </c>
      <c r="J13" s="31">
        <f t="shared" si="2"/>
        <v>0.63181119595350421</v>
      </c>
      <c r="K13" s="30" t="e">
        <f t="shared" si="3"/>
        <v>#DIV/0!</v>
      </c>
      <c r="L13" s="29">
        <f t="shared" si="4"/>
        <v>0</v>
      </c>
      <c r="M13" s="29">
        <f t="shared" si="4"/>
        <v>0</v>
      </c>
      <c r="N13" s="29" t="e">
        <f t="shared" si="5"/>
        <v>#DIV/0!</v>
      </c>
    </row>
    <row r="14" spans="1:14" x14ac:dyDescent="0.25">
      <c r="E14" s="25">
        <v>180</v>
      </c>
      <c r="F14" s="44">
        <f t="shared" si="0"/>
        <v>1019.03</v>
      </c>
      <c r="G14" s="29">
        <f t="shared" si="0"/>
        <v>0.69949890170236129</v>
      </c>
      <c r="H14" s="30" t="e">
        <f t="shared" si="1"/>
        <v>#DIV/0!</v>
      </c>
      <c r="I14" s="31">
        <f t="shared" si="2"/>
        <v>1197.4659999999999</v>
      </c>
      <c r="J14" s="31">
        <f t="shared" si="2"/>
        <v>0.58239677058508832</v>
      </c>
      <c r="K14" s="30" t="e">
        <f t="shared" si="3"/>
        <v>#DIV/0!</v>
      </c>
      <c r="L14" s="29">
        <f t="shared" si="4"/>
        <v>0</v>
      </c>
      <c r="M14" s="29">
        <f t="shared" si="4"/>
        <v>0</v>
      </c>
      <c r="N14" s="29" t="e">
        <f t="shared" si="5"/>
        <v>#DIV/0!</v>
      </c>
    </row>
    <row r="15" spans="1:14" x14ac:dyDescent="0.25">
      <c r="E15" s="25">
        <v>240</v>
      </c>
      <c r="F15" s="44">
        <f t="shared" si="0"/>
        <v>1098.7809999999999</v>
      </c>
      <c r="G15" s="29">
        <f t="shared" si="0"/>
        <v>0.75424286106534866</v>
      </c>
      <c r="H15" s="30" t="e">
        <f t="shared" si="1"/>
        <v>#DIV/0!</v>
      </c>
      <c r="I15" s="31">
        <f t="shared" si="2"/>
        <v>1266.92</v>
      </c>
      <c r="J15" s="31">
        <f t="shared" si="2"/>
        <v>0.6161762560186762</v>
      </c>
      <c r="K15" s="30" t="e">
        <f t="shared" si="3"/>
        <v>#DIV/0!</v>
      </c>
      <c r="L15" s="29">
        <f t="shared" si="4"/>
        <v>30.327999999999999</v>
      </c>
      <c r="M15" s="29">
        <f t="shared" si="4"/>
        <v>9.7961820472237462E-3</v>
      </c>
      <c r="N15" s="29" t="e">
        <f t="shared" si="5"/>
        <v>#DIV/0!</v>
      </c>
    </row>
    <row r="16" spans="1:14" x14ac:dyDescent="0.25">
      <c r="E16" s="25">
        <v>300</v>
      </c>
      <c r="F16" s="44">
        <f t="shared" si="0"/>
        <v>1012.8755000000001</v>
      </c>
      <c r="G16" s="29">
        <f t="shared" si="0"/>
        <v>0.69527423119165299</v>
      </c>
      <c r="H16" s="30">
        <f t="shared" si="1"/>
        <v>7.529706744830314E-2</v>
      </c>
      <c r="I16" s="31">
        <f t="shared" si="2"/>
        <v>1132.8775000000001</v>
      </c>
      <c r="J16" s="31">
        <f t="shared" si="2"/>
        <v>0.5509836583823744</v>
      </c>
      <c r="K16" s="30">
        <f t="shared" si="3"/>
        <v>5.874444084839265E-2</v>
      </c>
      <c r="L16" s="29">
        <f t="shared" si="4"/>
        <v>27.228000000000002</v>
      </c>
      <c r="M16" s="29">
        <f t="shared" si="4"/>
        <v>8.7948577150424763E-3</v>
      </c>
      <c r="N16" s="29">
        <f t="shared" si="5"/>
        <v>1.2437807059754719E-2</v>
      </c>
    </row>
    <row r="17" spans="4:22" x14ac:dyDescent="0.25">
      <c r="E17" s="25">
        <v>1440</v>
      </c>
      <c r="F17" s="44">
        <f t="shared" si="0"/>
        <v>1033.1675</v>
      </c>
      <c r="G17" s="29">
        <f t="shared" si="0"/>
        <v>0.70920339099395935</v>
      </c>
      <c r="H17" s="30">
        <f t="shared" si="1"/>
        <v>6.1061738179605148E-2</v>
      </c>
      <c r="I17" s="31">
        <f t="shared" si="2"/>
        <v>1122.8530000000001</v>
      </c>
      <c r="J17" s="31">
        <f t="shared" si="2"/>
        <v>0.54610816594523615</v>
      </c>
      <c r="K17" s="30">
        <f t="shared" si="3"/>
        <v>3.3367213821236127E-2</v>
      </c>
      <c r="L17" s="29">
        <f t="shared" si="4"/>
        <v>3.0754999999999999</v>
      </c>
      <c r="M17" s="29">
        <f t="shared" si="4"/>
        <v>9.9341063987854893E-4</v>
      </c>
      <c r="N17" s="29">
        <f t="shared" si="5"/>
        <v>1.4048947999219785E-3</v>
      </c>
    </row>
    <row r="18" spans="4:22" x14ac:dyDescent="0.25">
      <c r="F18" s="20"/>
    </row>
    <row r="21" spans="4:22" x14ac:dyDescent="0.25">
      <c r="D21" s="2" t="s">
        <v>0</v>
      </c>
      <c r="E21" s="2" t="s">
        <v>32</v>
      </c>
    </row>
    <row r="22" spans="4:22" x14ac:dyDescent="0.25">
      <c r="E22" s="20"/>
      <c r="F22" s="3" t="s">
        <v>1</v>
      </c>
      <c r="G22" s="5"/>
      <c r="H22" s="15" t="s">
        <v>2</v>
      </c>
      <c r="I22" s="13"/>
      <c r="J22" s="6" t="s">
        <v>3</v>
      </c>
      <c r="K22" s="6"/>
    </row>
    <row r="23" spans="4:22" x14ac:dyDescent="0.25">
      <c r="E23" s="19" t="s">
        <v>48</v>
      </c>
      <c r="F23" s="8" t="s">
        <v>10</v>
      </c>
      <c r="G23" s="9" t="s">
        <v>4</v>
      </c>
      <c r="H23" s="16" t="s">
        <v>10</v>
      </c>
      <c r="I23" s="17" t="s">
        <v>4</v>
      </c>
      <c r="J23" s="11" t="s">
        <v>10</v>
      </c>
      <c r="K23" s="11" t="s">
        <v>4</v>
      </c>
    </row>
    <row r="24" spans="4:22" x14ac:dyDescent="0.25">
      <c r="E24" s="25">
        <v>0</v>
      </c>
      <c r="F24" s="23">
        <v>1104.174</v>
      </c>
      <c r="G24" s="30">
        <f>1/standards!$D$34*F24</f>
        <v>0.75794481054365737</v>
      </c>
      <c r="H24" s="21">
        <v>1284.74</v>
      </c>
      <c r="I24" s="30">
        <f>1/standards!$D$43*mmG379W!H24</f>
        <v>0.62484314965225429</v>
      </c>
      <c r="J24" s="23">
        <v>0</v>
      </c>
      <c r="K24" s="31">
        <f>1/standards!$D$52*J24</f>
        <v>0</v>
      </c>
    </row>
    <row r="25" spans="4:22" x14ac:dyDescent="0.25">
      <c r="E25" s="25">
        <v>10</v>
      </c>
      <c r="F25" s="23">
        <v>1143.7370000000001</v>
      </c>
      <c r="G25" s="30">
        <f>1/standards!$D$34*F25</f>
        <v>0.78510227896760032</v>
      </c>
      <c r="H25" s="21">
        <v>1311.374</v>
      </c>
      <c r="I25" s="30">
        <f>1/standards!$D$43*mmG379W!H25</f>
        <v>0.63779679976654835</v>
      </c>
      <c r="J25" s="23">
        <v>0</v>
      </c>
      <c r="K25" s="31">
        <f>1/standards!$D$52*J25</f>
        <v>0</v>
      </c>
      <c r="V25" s="27"/>
    </row>
    <row r="26" spans="4:22" x14ac:dyDescent="0.25">
      <c r="E26" s="25">
        <v>20</v>
      </c>
      <c r="F26" s="23">
        <v>1262.616</v>
      </c>
      <c r="G26" s="30">
        <f>1/standards!$D$34*F26</f>
        <v>0.86670510708401982</v>
      </c>
      <c r="H26" s="21">
        <v>1432.529</v>
      </c>
      <c r="I26" s="30">
        <f>1/standards!$D$43*mmG379W!H26</f>
        <v>0.69672146296386372</v>
      </c>
      <c r="J26" s="23">
        <v>0</v>
      </c>
      <c r="K26" s="31">
        <f>1/standards!$D$52*J26</f>
        <v>0</v>
      </c>
    </row>
    <row r="27" spans="4:22" x14ac:dyDescent="0.25">
      <c r="E27" s="25">
        <v>30</v>
      </c>
      <c r="F27" s="23">
        <v>1114.0170000000001</v>
      </c>
      <c r="G27" s="30">
        <f>1/standards!$D$34*F27</f>
        <v>0.7647014003294893</v>
      </c>
      <c r="H27" s="21">
        <v>1282.5070000000001</v>
      </c>
      <c r="I27" s="30">
        <f>1/standards!$D$43*mmG379W!H27</f>
        <v>0.62375711298088621</v>
      </c>
      <c r="J27" s="23">
        <v>0</v>
      </c>
      <c r="K27" s="31">
        <f>1/standards!$D$52*J27</f>
        <v>0</v>
      </c>
    </row>
    <row r="28" spans="4:22" x14ac:dyDescent="0.25">
      <c r="E28" s="25">
        <v>45</v>
      </c>
      <c r="F28" s="23">
        <v>1041.2639999999999</v>
      </c>
      <c r="G28" s="30">
        <f>1/standards!$D$34*F28</f>
        <v>0.7147611202635914</v>
      </c>
      <c r="H28" s="21">
        <v>1182.3589999999999</v>
      </c>
      <c r="I28" s="30">
        <f>1/standards!$D$43*mmG379W!H28</f>
        <v>0.57504936530324402</v>
      </c>
      <c r="J28" s="23">
        <v>33.100999999999999</v>
      </c>
      <c r="K28" s="31">
        <f>1/standards!$D$52*J28</f>
        <v>1.069188281275235E-2</v>
      </c>
    </row>
    <row r="29" spans="4:22" x14ac:dyDescent="0.25">
      <c r="E29" s="25">
        <v>60</v>
      </c>
      <c r="F29" s="23">
        <v>1119.5519999999999</v>
      </c>
      <c r="G29" s="30">
        <f>1/standards!$D$34*F29</f>
        <v>0.76850082372322892</v>
      </c>
      <c r="H29" s="21">
        <v>1235.3810000000001</v>
      </c>
      <c r="I29" s="30">
        <f>1/standards!$D$43*mmG379W!H29</f>
        <v>0.60083702154564478</v>
      </c>
      <c r="J29" s="23">
        <v>0</v>
      </c>
      <c r="K29" s="31">
        <f>1/standards!$D$52*J29</f>
        <v>0</v>
      </c>
    </row>
    <row r="30" spans="4:22" x14ac:dyDescent="0.25">
      <c r="E30" s="25">
        <v>120</v>
      </c>
      <c r="F30" s="23">
        <v>1140.9939999999999</v>
      </c>
      <c r="G30" s="30">
        <f>1/standards!$D$34*F30</f>
        <v>0.78321938495332233</v>
      </c>
      <c r="H30" s="21">
        <v>1299.067</v>
      </c>
      <c r="I30" s="30">
        <f>1/standards!$D$43*mmG379W!H30</f>
        <v>0.63181119595350421</v>
      </c>
      <c r="J30" s="23">
        <v>0</v>
      </c>
      <c r="K30" s="31">
        <f>1/standards!$D$52*J30</f>
        <v>0</v>
      </c>
    </row>
    <row r="31" spans="4:22" x14ac:dyDescent="0.25">
      <c r="E31" s="25">
        <v>180</v>
      </c>
      <c r="F31" s="23">
        <v>1019.03</v>
      </c>
      <c r="G31" s="30">
        <f>1/standards!$D$34*F31</f>
        <v>0.69949890170236129</v>
      </c>
      <c r="H31" s="21">
        <v>1197.4659999999999</v>
      </c>
      <c r="I31" s="30">
        <f>1/standards!$D$43*mmG379W!H31</f>
        <v>0.58239677058508832</v>
      </c>
      <c r="J31" s="23">
        <v>0</v>
      </c>
      <c r="K31" s="31">
        <f>1/standards!$D$52*J31</f>
        <v>0</v>
      </c>
    </row>
    <row r="32" spans="4:22" x14ac:dyDescent="0.25">
      <c r="E32" s="25">
        <v>240</v>
      </c>
      <c r="F32" s="23">
        <v>1098.7809999999999</v>
      </c>
      <c r="G32" s="30">
        <f>1/standards!$D$34*F32</f>
        <v>0.75424286106534866</v>
      </c>
      <c r="H32" s="21">
        <v>1266.92</v>
      </c>
      <c r="I32" s="30">
        <f>1/standards!$D$43*mmG379W!H32</f>
        <v>0.6161762560186762</v>
      </c>
      <c r="J32" s="23">
        <v>30.327999999999999</v>
      </c>
      <c r="K32" s="31">
        <f>1/standards!$D$52*J32</f>
        <v>9.7961820472237462E-3</v>
      </c>
    </row>
    <row r="33" spans="4:17" x14ac:dyDescent="0.25">
      <c r="E33" s="25">
        <v>300</v>
      </c>
      <c r="F33" s="23">
        <v>1090.44</v>
      </c>
      <c r="G33" s="30">
        <f>1/standards!$D$34*F33</f>
        <v>0.74851729818780899</v>
      </c>
      <c r="H33" s="21">
        <v>1218.2850000000001</v>
      </c>
      <c r="I33" s="30">
        <f>1/standards!$D$43*mmG379W!H33</f>
        <v>0.59252225086328492</v>
      </c>
      <c r="J33" s="23">
        <v>0</v>
      </c>
      <c r="K33" s="31">
        <f>1/standards!$D$52*J33</f>
        <v>0</v>
      </c>
    </row>
    <row r="34" spans="4:17" x14ac:dyDescent="0.25">
      <c r="E34" s="25">
        <v>1440</v>
      </c>
      <c r="F34" s="23">
        <v>1096.068</v>
      </c>
      <c r="G34" s="30">
        <f>1/standards!$D$34*F34</f>
        <v>0.75238056013179566</v>
      </c>
      <c r="H34" s="21">
        <v>1171.365</v>
      </c>
      <c r="I34" s="30">
        <f>1/standards!$D$43*mmG379W!H34</f>
        <v>0.5697023491075337</v>
      </c>
      <c r="J34" s="23">
        <v>0</v>
      </c>
      <c r="K34" s="31">
        <f>1/standards!$D$52*J34</f>
        <v>0</v>
      </c>
    </row>
    <row r="36" spans="4:17" x14ac:dyDescent="0.25">
      <c r="Q36" s="36"/>
    </row>
    <row r="38" spans="4:17" x14ac:dyDescent="0.25">
      <c r="D38" s="2" t="s">
        <v>0</v>
      </c>
      <c r="E38" s="2" t="s">
        <v>33</v>
      </c>
    </row>
    <row r="39" spans="4:17" x14ac:dyDescent="0.25">
      <c r="F39" s="3" t="s">
        <v>1</v>
      </c>
      <c r="G39" s="5"/>
      <c r="H39" s="15" t="s">
        <v>2</v>
      </c>
      <c r="I39" s="13"/>
      <c r="J39" s="1" t="s">
        <v>3</v>
      </c>
      <c r="K39" s="1"/>
      <c r="P39" s="27"/>
      <c r="Q39" s="27"/>
    </row>
    <row r="40" spans="4:17" x14ac:dyDescent="0.25">
      <c r="E40" s="19" t="s">
        <v>48</v>
      </c>
      <c r="F40" s="8" t="s">
        <v>10</v>
      </c>
      <c r="G40" s="9" t="s">
        <v>4</v>
      </c>
      <c r="H40" s="16" t="s">
        <v>10</v>
      </c>
      <c r="I40" s="17" t="s">
        <v>4</v>
      </c>
      <c r="J40" s="11" t="s">
        <v>10</v>
      </c>
      <c r="K40" s="11" t="s">
        <v>4</v>
      </c>
    </row>
    <row r="41" spans="4:17" x14ac:dyDescent="0.25">
      <c r="E41" s="25">
        <v>0</v>
      </c>
      <c r="F41" s="23">
        <v>969.19</v>
      </c>
      <c r="G41" s="30">
        <f>1/standards!$D$34*F41</f>
        <v>0.66528693025810004</v>
      </c>
      <c r="H41" s="23">
        <v>1121.9369999999999</v>
      </c>
      <c r="I41" s="30">
        <f>1/standards!$D$43*mmG379W!H41</f>
        <v>0.54566266232187144</v>
      </c>
      <c r="J41" s="23">
        <v>43.261000000000003</v>
      </c>
      <c r="K41" s="31">
        <f>1/standards!$D$52*J41</f>
        <v>1.3973642559514197E-2</v>
      </c>
    </row>
    <row r="42" spans="4:17" x14ac:dyDescent="0.25">
      <c r="E42" s="25">
        <v>10</v>
      </c>
      <c r="F42" s="23"/>
      <c r="G42" s="30"/>
      <c r="H42" s="23"/>
      <c r="I42" s="30"/>
      <c r="J42" s="23"/>
      <c r="K42" s="31"/>
    </row>
    <row r="43" spans="4:17" x14ac:dyDescent="0.25">
      <c r="E43" s="25">
        <v>20</v>
      </c>
      <c r="F43" s="23"/>
      <c r="G43" s="30"/>
      <c r="H43" s="23"/>
      <c r="I43" s="30"/>
      <c r="J43" s="23"/>
      <c r="K43" s="31"/>
    </row>
    <row r="44" spans="4:17" x14ac:dyDescent="0.25">
      <c r="E44" s="25">
        <v>30</v>
      </c>
      <c r="F44" s="23"/>
      <c r="G44" s="30"/>
      <c r="H44" s="23"/>
      <c r="I44" s="30"/>
      <c r="J44" s="23"/>
      <c r="K44" s="31"/>
    </row>
    <row r="45" spans="4:17" x14ac:dyDescent="0.25">
      <c r="E45" s="25">
        <v>45</v>
      </c>
      <c r="F45" s="23"/>
      <c r="G45" s="30"/>
      <c r="H45" s="23"/>
      <c r="I45" s="30"/>
      <c r="J45" s="23"/>
      <c r="K45" s="31"/>
    </row>
    <row r="46" spans="4:17" x14ac:dyDescent="0.25">
      <c r="E46" s="25">
        <v>60</v>
      </c>
      <c r="F46" s="23"/>
      <c r="G46" s="30"/>
      <c r="H46" s="23"/>
      <c r="I46" s="30"/>
      <c r="J46" s="23"/>
      <c r="K46" s="31"/>
    </row>
    <row r="47" spans="4:17" x14ac:dyDescent="0.25">
      <c r="E47" s="25">
        <v>120</v>
      </c>
      <c r="F47" s="23"/>
      <c r="G47" s="30"/>
      <c r="H47" s="23"/>
      <c r="I47" s="30"/>
      <c r="J47" s="23"/>
      <c r="K47" s="31"/>
    </row>
    <row r="48" spans="4:17" x14ac:dyDescent="0.25">
      <c r="E48" s="25">
        <v>180</v>
      </c>
      <c r="F48" s="23"/>
      <c r="G48" s="30"/>
      <c r="H48" s="23"/>
      <c r="I48" s="30"/>
      <c r="J48" s="23"/>
      <c r="K48" s="31"/>
    </row>
    <row r="49" spans="4:11" x14ac:dyDescent="0.25">
      <c r="E49" s="25">
        <v>240</v>
      </c>
      <c r="F49" s="23"/>
      <c r="G49" s="30"/>
      <c r="H49" s="23"/>
      <c r="I49" s="30"/>
      <c r="J49" s="23"/>
      <c r="K49" s="31"/>
    </row>
    <row r="50" spans="4:11" x14ac:dyDescent="0.25">
      <c r="E50" s="25">
        <v>300</v>
      </c>
      <c r="F50" s="23">
        <v>935.31100000000004</v>
      </c>
      <c r="G50" s="30">
        <f>1/standards!$D$34*F50</f>
        <v>0.642031164195497</v>
      </c>
      <c r="H50" s="23">
        <v>1047.47</v>
      </c>
      <c r="I50" s="30">
        <f>1/standards!$D$43*mmG379W!H50</f>
        <v>0.50944506590146399</v>
      </c>
      <c r="J50" s="23">
        <v>54.456000000000003</v>
      </c>
      <c r="K50" s="31">
        <f>1/standards!$D$52*J50</f>
        <v>1.7589715430084953E-2</v>
      </c>
    </row>
    <row r="51" spans="4:11" x14ac:dyDescent="0.25">
      <c r="E51" s="25">
        <v>1440</v>
      </c>
      <c r="F51" s="23">
        <v>970.26700000000005</v>
      </c>
      <c r="G51" s="30">
        <f>1/standards!$D$34*F51</f>
        <v>0.66602622185612304</v>
      </c>
      <c r="H51" s="23">
        <v>1074.3409999999999</v>
      </c>
      <c r="I51" s="30">
        <f>1/standards!$D$43*mmG379W!H51</f>
        <v>0.52251398278293859</v>
      </c>
      <c r="J51" s="23">
        <v>6.1509999999999998</v>
      </c>
      <c r="K51" s="31">
        <f>1/standards!$D$52*J51</f>
        <v>1.9868212797570979E-3</v>
      </c>
    </row>
    <row r="52" spans="4:11" x14ac:dyDescent="0.25">
      <c r="H52" s="23"/>
      <c r="K52" s="31"/>
    </row>
    <row r="55" spans="4:11" x14ac:dyDescent="0.25">
      <c r="D55" s="2" t="s">
        <v>0</v>
      </c>
      <c r="E55" s="2" t="s">
        <v>34</v>
      </c>
    </row>
    <row r="56" spans="4:11" x14ac:dyDescent="0.25">
      <c r="F56" s="3" t="s">
        <v>1</v>
      </c>
      <c r="G56" s="5"/>
      <c r="H56" s="15" t="s">
        <v>2</v>
      </c>
      <c r="I56" s="13"/>
      <c r="J56" s="1" t="s">
        <v>3</v>
      </c>
      <c r="K56" s="1"/>
    </row>
    <row r="57" spans="4:11" x14ac:dyDescent="0.25">
      <c r="E57" s="19" t="s">
        <v>48</v>
      </c>
      <c r="F57" s="8" t="s">
        <v>10</v>
      </c>
      <c r="G57" s="9" t="s">
        <v>4</v>
      </c>
      <c r="H57" s="16" t="s">
        <v>10</v>
      </c>
      <c r="I57" s="17" t="s">
        <v>4</v>
      </c>
      <c r="J57" s="11" t="s">
        <v>10</v>
      </c>
      <c r="K57" s="11" t="s">
        <v>4</v>
      </c>
    </row>
    <row r="58" spans="4:11" x14ac:dyDescent="0.25">
      <c r="E58" s="25">
        <v>0</v>
      </c>
      <c r="G58" s="30"/>
      <c r="I58" s="30"/>
      <c r="K58" s="31"/>
    </row>
    <row r="59" spans="4:11" x14ac:dyDescent="0.25">
      <c r="E59" s="25">
        <v>10</v>
      </c>
      <c r="G59" s="30"/>
      <c r="I59" s="30"/>
      <c r="K59" s="31"/>
    </row>
    <row r="60" spans="4:11" x14ac:dyDescent="0.25">
      <c r="E60" s="25">
        <v>20</v>
      </c>
      <c r="G60" s="30"/>
      <c r="H60" s="23"/>
      <c r="I60" s="30"/>
      <c r="K60" s="31"/>
    </row>
    <row r="61" spans="4:11" x14ac:dyDescent="0.25">
      <c r="E61" s="25">
        <v>30</v>
      </c>
      <c r="G61" s="30"/>
      <c r="I61" s="30"/>
      <c r="K61" s="31"/>
    </row>
    <row r="62" spans="4:11" x14ac:dyDescent="0.25">
      <c r="E62" s="25">
        <v>45</v>
      </c>
      <c r="G62" s="30"/>
      <c r="I62" s="30"/>
      <c r="K62" s="31"/>
    </row>
    <row r="63" spans="4:11" x14ac:dyDescent="0.25">
      <c r="E63" s="25">
        <v>60</v>
      </c>
      <c r="G63" s="30"/>
      <c r="I63" s="30"/>
      <c r="K63" s="31"/>
    </row>
    <row r="64" spans="4:11" x14ac:dyDescent="0.25">
      <c r="E64" s="25">
        <v>120</v>
      </c>
      <c r="G64" s="30"/>
      <c r="I64" s="30"/>
      <c r="K64" s="31"/>
    </row>
    <row r="65" spans="5:11" x14ac:dyDescent="0.25">
      <c r="E65" s="25">
        <v>180</v>
      </c>
      <c r="G65" s="30"/>
      <c r="I65" s="30"/>
      <c r="K65" s="31"/>
    </row>
    <row r="66" spans="5:11" x14ac:dyDescent="0.25">
      <c r="E66" s="25">
        <v>240</v>
      </c>
      <c r="G66" s="30"/>
      <c r="I66" s="30"/>
      <c r="K66" s="31"/>
    </row>
    <row r="67" spans="5:11" x14ac:dyDescent="0.25">
      <c r="E67" s="25">
        <v>300</v>
      </c>
      <c r="F67" s="23"/>
      <c r="G67" s="30"/>
      <c r="H67" s="23"/>
      <c r="I67" s="30"/>
      <c r="J67" s="23"/>
      <c r="K67" s="31"/>
    </row>
    <row r="68" spans="5:11" x14ac:dyDescent="0.25">
      <c r="E68" s="25">
        <v>1440</v>
      </c>
      <c r="F68" s="23"/>
      <c r="G68" s="30"/>
      <c r="H68" s="23"/>
      <c r="I68" s="30"/>
      <c r="J68" s="23"/>
      <c r="K68" s="31"/>
    </row>
    <row r="69" spans="5:11" x14ac:dyDescent="0.25">
      <c r="H69" s="23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69"/>
  <sheetViews>
    <sheetView workbookViewId="0">
      <selection activeCell="D33" sqref="D33"/>
    </sheetView>
  </sheetViews>
  <sheetFormatPr baseColWidth="10" defaultColWidth="9.140625" defaultRowHeight="15" x14ac:dyDescent="0.25"/>
  <cols>
    <col min="1" max="2" width="10.7109375" style="25" customWidth="1"/>
    <col min="3" max="3" width="9.140625" style="25"/>
    <col min="4" max="4" width="8.5703125" style="25" customWidth="1"/>
    <col min="5" max="5" width="12.85546875" style="25" customWidth="1"/>
    <col min="6" max="6" width="12.140625" style="25" customWidth="1"/>
    <col min="7" max="7" width="19.140625" style="25" customWidth="1"/>
    <col min="8" max="8" width="17.85546875" style="25" bestFit="1" customWidth="1"/>
    <col min="9" max="9" width="19.140625" style="25" customWidth="1"/>
    <col min="10" max="11" width="19.140625" style="25" bestFit="1" customWidth="1"/>
    <col min="12" max="12" width="11.5703125" style="25" bestFit="1" customWidth="1"/>
    <col min="13" max="13" width="19.28515625" style="25" bestFit="1" customWidth="1"/>
    <col min="14" max="14" width="18" style="25" bestFit="1" customWidth="1"/>
    <col min="15" max="15" width="9.140625" style="25"/>
    <col min="16" max="16" width="21" style="25" customWidth="1"/>
    <col min="17" max="16384" width="9.140625" style="25"/>
  </cols>
  <sheetData>
    <row r="1" spans="1:14" x14ac:dyDescent="0.25">
      <c r="A1" s="25" t="s">
        <v>51</v>
      </c>
    </row>
    <row r="4" spans="1:14" x14ac:dyDescent="0.25">
      <c r="A4" s="25" t="s">
        <v>13</v>
      </c>
      <c r="D4" s="2" t="s">
        <v>0</v>
      </c>
      <c r="E4" s="2" t="s">
        <v>36</v>
      </c>
    </row>
    <row r="5" spans="1:14" x14ac:dyDescent="0.25">
      <c r="B5" s="24"/>
      <c r="F5" s="3" t="s">
        <v>1</v>
      </c>
      <c r="G5" s="4"/>
      <c r="H5" s="5"/>
      <c r="I5" s="7" t="s">
        <v>2</v>
      </c>
      <c r="J5" s="7"/>
      <c r="K5" s="13"/>
      <c r="L5" s="6" t="s">
        <v>3</v>
      </c>
      <c r="M5" s="6"/>
      <c r="N5" s="1"/>
    </row>
    <row r="6" spans="1:14" x14ac:dyDescent="0.25">
      <c r="E6" s="22" t="s">
        <v>48</v>
      </c>
      <c r="F6" s="3" t="s">
        <v>10</v>
      </c>
      <c r="G6" s="12" t="s">
        <v>4</v>
      </c>
      <c r="H6" s="5" t="s">
        <v>5</v>
      </c>
      <c r="I6" s="10" t="s">
        <v>10</v>
      </c>
      <c r="J6" s="10" t="s">
        <v>4</v>
      </c>
      <c r="K6" s="13" t="s">
        <v>5</v>
      </c>
      <c r="L6" s="11" t="s">
        <v>10</v>
      </c>
      <c r="M6" s="11" t="s">
        <v>4</v>
      </c>
      <c r="N6" s="14" t="s">
        <v>5</v>
      </c>
    </row>
    <row r="7" spans="1:14" x14ac:dyDescent="0.25">
      <c r="E7" s="25">
        <v>0</v>
      </c>
      <c r="F7" s="28">
        <f>AVERAGE(F24,F41,F58)</f>
        <v>1137.6346666666666</v>
      </c>
      <c r="G7" s="29">
        <f>AVERAGE(G24,G41,G58)</f>
        <v>0.78091341753615229</v>
      </c>
      <c r="H7" s="30">
        <f>_xlfn.STDEV.S(G24,G41,G58)</f>
        <v>0.48426561944021029</v>
      </c>
      <c r="I7" s="31">
        <f>AVERAGE(H24,H41)</f>
        <v>787.83850000000007</v>
      </c>
      <c r="J7" s="31">
        <f>AVERAGE(I24,I41)</f>
        <v>0.38317129517046838</v>
      </c>
      <c r="K7" s="30">
        <f>_xlfn.STDEV.S(I24,I41)</f>
        <v>0.22496010207885686</v>
      </c>
      <c r="L7" s="29">
        <f>AVERAGE(J24,J41)</f>
        <v>45.304499999999997</v>
      </c>
      <c r="M7" s="29">
        <f>AVERAGE(K24,K41)</f>
        <v>1.4633709099131108E-2</v>
      </c>
      <c r="N7" s="29">
        <f>_xlfn.STDEV.S(K24,K41)</f>
        <v>2.0695189875813778E-2</v>
      </c>
    </row>
    <row r="8" spans="1:14" x14ac:dyDescent="0.25">
      <c r="E8" s="25">
        <v>10</v>
      </c>
      <c r="F8" s="44">
        <f t="shared" ref="F8:G17" si="0">AVERAGE(F25,F42,F59)</f>
        <v>1131.7293333333334</v>
      </c>
      <c r="G8" s="29">
        <f t="shared" si="0"/>
        <v>0.77685978400146449</v>
      </c>
      <c r="H8" s="30">
        <f t="shared" ref="H8:H17" si="1">_xlfn.STDEV.S(G25,G42,G59)</f>
        <v>0.29605843156707112</v>
      </c>
      <c r="I8" s="31">
        <f t="shared" ref="I8:J17" si="2">AVERAGE(H25,H42)</f>
        <v>1065.537</v>
      </c>
      <c r="J8" s="31">
        <f t="shared" si="2"/>
        <v>0.51823208987889702</v>
      </c>
      <c r="K8" s="30">
        <f t="shared" ref="K8:K17" si="3">_xlfn.STDEV.S(I25,I42)</f>
        <v>2.6776583815565657E-3</v>
      </c>
      <c r="L8" s="29">
        <f t="shared" ref="L8:M17" si="4">AVERAGE(J25,J42)</f>
        <v>115.027</v>
      </c>
      <c r="M8" s="29">
        <f t="shared" si="4"/>
        <v>3.715462385735973E-2</v>
      </c>
      <c r="N8" s="29">
        <f t="shared" ref="N8:N17" si="5">_xlfn.STDEV.S(K25,K42)</f>
        <v>1.5741399709091649E-3</v>
      </c>
    </row>
    <row r="9" spans="1:14" x14ac:dyDescent="0.25">
      <c r="E9" s="25">
        <v>20</v>
      </c>
      <c r="F9" s="44">
        <f t="shared" si="0"/>
        <v>1063.53</v>
      </c>
      <c r="G9" s="29">
        <f t="shared" si="0"/>
        <v>0.73004530477759477</v>
      </c>
      <c r="H9" s="30">
        <f t="shared" si="1"/>
        <v>0.30310587122300808</v>
      </c>
      <c r="I9" s="31">
        <f t="shared" si="2"/>
        <v>896.20399999999995</v>
      </c>
      <c r="J9" s="31">
        <f t="shared" si="2"/>
        <v>0.43587568698020529</v>
      </c>
      <c r="K9" s="30">
        <f t="shared" si="3"/>
        <v>2.3595445871897797E-2</v>
      </c>
      <c r="L9" s="29">
        <f t="shared" si="4"/>
        <v>134.82550000000001</v>
      </c>
      <c r="M9" s="29">
        <f t="shared" si="4"/>
        <v>4.3549694757582608E-2</v>
      </c>
      <c r="N9" s="29">
        <f t="shared" si="5"/>
        <v>1.8476958970783327E-2</v>
      </c>
    </row>
    <row r="10" spans="1:14" x14ac:dyDescent="0.25">
      <c r="E10" s="25">
        <v>30</v>
      </c>
      <c r="F10" s="44">
        <f t="shared" si="0"/>
        <v>1063.049</v>
      </c>
      <c r="G10" s="29">
        <f t="shared" si="0"/>
        <v>0.7297151290499726</v>
      </c>
      <c r="H10" s="30">
        <f t="shared" si="1"/>
        <v>0.32737716001211564</v>
      </c>
      <c r="I10" s="31">
        <f t="shared" si="2"/>
        <v>872.98099999999999</v>
      </c>
      <c r="J10" s="31">
        <f t="shared" si="2"/>
        <v>0.42458100286951028</v>
      </c>
      <c r="K10" s="30">
        <f t="shared" si="3"/>
        <v>2.230854660863231E-2</v>
      </c>
      <c r="L10" s="29">
        <f t="shared" si="4"/>
        <v>184.1285</v>
      </c>
      <c r="M10" s="29">
        <f t="shared" si="4"/>
        <v>5.9474950741303004E-2</v>
      </c>
      <c r="N10" s="29">
        <f t="shared" si="5"/>
        <v>1.0266398368020346E-2</v>
      </c>
    </row>
    <row r="11" spans="1:14" x14ac:dyDescent="0.25">
      <c r="E11" s="25">
        <v>45</v>
      </c>
      <c r="F11" s="44">
        <f t="shared" si="0"/>
        <v>940.87166666666656</v>
      </c>
      <c r="G11" s="29">
        <f t="shared" si="0"/>
        <v>0.64584820611385674</v>
      </c>
      <c r="H11" s="30">
        <f t="shared" si="1"/>
        <v>0.33988370440824434</v>
      </c>
      <c r="I11" s="31">
        <f t="shared" si="2"/>
        <v>772.47299999999996</v>
      </c>
      <c r="J11" s="31">
        <f t="shared" si="2"/>
        <v>0.37569816643159382</v>
      </c>
      <c r="K11" s="30">
        <f t="shared" si="3"/>
        <v>3.5344677948381031E-2</v>
      </c>
      <c r="L11" s="29">
        <f t="shared" si="4"/>
        <v>262.77249999999998</v>
      </c>
      <c r="M11" s="29">
        <f t="shared" si="4"/>
        <v>8.4877580025194604E-2</v>
      </c>
      <c r="N11" s="29">
        <f t="shared" si="5"/>
        <v>3.777045166124169E-2</v>
      </c>
    </row>
    <row r="12" spans="1:14" x14ac:dyDescent="0.25">
      <c r="E12" s="25">
        <v>60</v>
      </c>
      <c r="F12" s="44">
        <f t="shared" si="0"/>
        <v>895.88533333333328</v>
      </c>
      <c r="G12" s="29">
        <f t="shared" si="0"/>
        <v>0.61496796631887241</v>
      </c>
      <c r="H12" s="30">
        <f t="shared" si="1"/>
        <v>0.32935440538709709</v>
      </c>
      <c r="I12" s="31">
        <f t="shared" si="2"/>
        <v>776.36450000000002</v>
      </c>
      <c r="J12" s="31">
        <f t="shared" si="2"/>
        <v>0.37759082729439231</v>
      </c>
      <c r="K12" s="30">
        <f t="shared" si="3"/>
        <v>6.240636050506089E-2</v>
      </c>
      <c r="L12" s="29">
        <f t="shared" si="4"/>
        <v>307.79899999999998</v>
      </c>
      <c r="M12" s="29">
        <f t="shared" si="4"/>
        <v>9.9421492942278492E-2</v>
      </c>
      <c r="N12" s="29">
        <f t="shared" si="5"/>
        <v>2.0687652641478316E-2</v>
      </c>
    </row>
    <row r="13" spans="1:14" x14ac:dyDescent="0.25">
      <c r="E13" s="25">
        <v>120</v>
      </c>
      <c r="F13" s="44">
        <f t="shared" si="0"/>
        <v>574.8843333333333</v>
      </c>
      <c r="G13" s="29">
        <f t="shared" si="0"/>
        <v>0.39462131612667034</v>
      </c>
      <c r="H13" s="30">
        <f t="shared" si="1"/>
        <v>0.34859804746929401</v>
      </c>
      <c r="I13" s="31">
        <f t="shared" si="2"/>
        <v>403.85599999999999</v>
      </c>
      <c r="J13" s="31">
        <f t="shared" si="2"/>
        <v>0.1964184621370556</v>
      </c>
      <c r="K13" s="30">
        <f t="shared" si="3"/>
        <v>1.3609080076413626E-2</v>
      </c>
      <c r="L13" s="29">
        <f t="shared" si="4"/>
        <v>734.3845</v>
      </c>
      <c r="M13" s="29">
        <f t="shared" si="4"/>
        <v>0.23721195775057335</v>
      </c>
      <c r="N13" s="29">
        <f t="shared" si="5"/>
        <v>6.0611469312257221E-2</v>
      </c>
    </row>
    <row r="14" spans="1:14" x14ac:dyDescent="0.25">
      <c r="E14" s="25">
        <v>180</v>
      </c>
      <c r="F14" s="44">
        <f t="shared" si="0"/>
        <v>479.23033333333336</v>
      </c>
      <c r="G14" s="29">
        <f t="shared" si="0"/>
        <v>0.32896096467142594</v>
      </c>
      <c r="H14" s="30">
        <f t="shared" si="1"/>
        <v>0.35297479288324057</v>
      </c>
      <c r="I14" s="31">
        <f t="shared" si="2"/>
        <v>303.42599999999999</v>
      </c>
      <c r="J14" s="31">
        <f t="shared" si="2"/>
        <v>0.14757356159719859</v>
      </c>
      <c r="K14" s="30">
        <f t="shared" si="3"/>
        <v>2.102783766785191E-2</v>
      </c>
      <c r="L14" s="29">
        <f t="shared" si="4"/>
        <v>923.70800000000008</v>
      </c>
      <c r="M14" s="29">
        <f t="shared" si="4"/>
        <v>0.29836493426790273</v>
      </c>
      <c r="N14" s="29">
        <f t="shared" si="5"/>
        <v>8.8783138846768153E-2</v>
      </c>
    </row>
    <row r="15" spans="1:14" x14ac:dyDescent="0.25">
      <c r="E15" s="25">
        <v>240</v>
      </c>
      <c r="F15" s="44">
        <f t="shared" si="0"/>
        <v>362.58233333333334</v>
      </c>
      <c r="G15" s="29">
        <f t="shared" si="0"/>
        <v>0.24888957532491307</v>
      </c>
      <c r="H15" s="30">
        <f t="shared" si="1"/>
        <v>0.26884560074526159</v>
      </c>
      <c r="I15" s="31">
        <f t="shared" si="2"/>
        <v>164.43950000000001</v>
      </c>
      <c r="J15" s="31">
        <f t="shared" si="2"/>
        <v>7.9976411653129714E-2</v>
      </c>
      <c r="K15" s="30">
        <f t="shared" si="3"/>
        <v>5.8900918444540528E-3</v>
      </c>
      <c r="L15" s="29">
        <f t="shared" si="4"/>
        <v>1099.0375000000001</v>
      </c>
      <c r="M15" s="29">
        <f t="shared" si="4"/>
        <v>0.35499773894505637</v>
      </c>
      <c r="N15" s="29">
        <f t="shared" si="5"/>
        <v>0.1126220406435909</v>
      </c>
    </row>
    <row r="16" spans="1:14" x14ac:dyDescent="0.25">
      <c r="E16" s="25">
        <v>300</v>
      </c>
      <c r="F16" s="44">
        <f t="shared" si="0"/>
        <v>286.73666666666668</v>
      </c>
      <c r="G16" s="29">
        <f t="shared" si="0"/>
        <v>0.19682637744828849</v>
      </c>
      <c r="H16" s="30">
        <f t="shared" si="1"/>
        <v>0.23772459744750735</v>
      </c>
      <c r="I16" s="31">
        <f t="shared" si="2"/>
        <v>104.04</v>
      </c>
      <c r="J16" s="31">
        <f t="shared" si="2"/>
        <v>5.0600651719274359E-2</v>
      </c>
      <c r="K16" s="30">
        <f t="shared" si="3"/>
        <v>1.0243608085415341E-2</v>
      </c>
      <c r="L16" s="29">
        <f t="shared" si="4"/>
        <v>1188.8495</v>
      </c>
      <c r="M16" s="29">
        <f t="shared" si="4"/>
        <v>0.38400771988759325</v>
      </c>
      <c r="N16" s="29">
        <f t="shared" si="5"/>
        <v>0.10820065330220092</v>
      </c>
    </row>
    <row r="17" spans="4:22" x14ac:dyDescent="0.25">
      <c r="E17" s="25">
        <v>1440</v>
      </c>
      <c r="F17" s="44">
        <f t="shared" si="0"/>
        <v>183.42966666666666</v>
      </c>
      <c r="G17" s="29">
        <f t="shared" si="0"/>
        <v>0.12591273110012816</v>
      </c>
      <c r="H17" s="30">
        <f t="shared" si="1"/>
        <v>0.15451096018343913</v>
      </c>
      <c r="I17" s="31">
        <f t="shared" si="2"/>
        <v>50.529499999999999</v>
      </c>
      <c r="J17" s="31">
        <f t="shared" si="2"/>
        <v>2.457540975633481E-2</v>
      </c>
      <c r="K17" s="30">
        <f t="shared" si="3"/>
        <v>3.4754877778284766E-2</v>
      </c>
      <c r="L17" s="29">
        <f t="shared" si="4"/>
        <v>1651.671</v>
      </c>
      <c r="M17" s="29">
        <f t="shared" si="4"/>
        <v>0.53350269711553988</v>
      </c>
      <c r="N17" s="29">
        <f t="shared" si="5"/>
        <v>3.4364763746815297E-2</v>
      </c>
    </row>
    <row r="18" spans="4:22" x14ac:dyDescent="0.25">
      <c r="F18" s="20"/>
    </row>
    <row r="21" spans="4:22" x14ac:dyDescent="0.25">
      <c r="D21" s="2" t="s">
        <v>0</v>
      </c>
      <c r="E21" s="2" t="s">
        <v>37</v>
      </c>
    </row>
    <row r="22" spans="4:22" x14ac:dyDescent="0.25">
      <c r="E22" s="20"/>
      <c r="F22" s="3" t="s">
        <v>1</v>
      </c>
      <c r="G22" s="5"/>
      <c r="H22" s="15" t="s">
        <v>2</v>
      </c>
      <c r="I22" s="13"/>
      <c r="J22" s="6" t="s">
        <v>3</v>
      </c>
      <c r="K22" s="6"/>
    </row>
    <row r="23" spans="4:22" x14ac:dyDescent="0.25">
      <c r="E23" s="19" t="s">
        <v>48</v>
      </c>
      <c r="F23" s="8" t="s">
        <v>10</v>
      </c>
      <c r="G23" s="9" t="s">
        <v>4</v>
      </c>
      <c r="H23" s="16" t="s">
        <v>10</v>
      </c>
      <c r="I23" s="17" t="s">
        <v>4</v>
      </c>
      <c r="J23" s="11" t="s">
        <v>10</v>
      </c>
      <c r="K23" s="11" t="s">
        <v>4</v>
      </c>
    </row>
    <row r="24" spans="4:22" x14ac:dyDescent="0.25">
      <c r="E24" s="25">
        <v>0</v>
      </c>
      <c r="F24" s="23">
        <v>512.98699999999997</v>
      </c>
      <c r="G24" s="30">
        <f>1/standards!$D$34*hl!F24</f>
        <v>0.352132756727073</v>
      </c>
      <c r="H24" s="21">
        <v>460.77300000000002</v>
      </c>
      <c r="I24" s="30">
        <f>1/standards!$D$43*hl!H24</f>
        <v>0.22410048149409079</v>
      </c>
      <c r="J24" s="23">
        <v>0</v>
      </c>
      <c r="K24" s="31">
        <f>1/standards!$D$52*J24</f>
        <v>0</v>
      </c>
    </row>
    <row r="25" spans="4:22" x14ac:dyDescent="0.25">
      <c r="E25" s="25">
        <v>10</v>
      </c>
      <c r="F25" s="23">
        <v>951.46699999999998</v>
      </c>
      <c r="G25" s="30">
        <f>1/standards!$D$34*hl!F25</f>
        <v>0.65312122460186706</v>
      </c>
      <c r="H25" s="21">
        <v>1069.43</v>
      </c>
      <c r="I25" s="30">
        <f>1/standards!$D$43*hl!H25</f>
        <v>0.52012548027819661</v>
      </c>
      <c r="J25" s="23">
        <v>111.581</v>
      </c>
      <c r="K25" s="31">
        <f>1/standards!$D$52*J25</f>
        <v>3.6041538809393064E-2</v>
      </c>
      <c r="V25" s="27"/>
    </row>
    <row r="26" spans="4:22" x14ac:dyDescent="0.25">
      <c r="E26" s="25">
        <v>20</v>
      </c>
      <c r="F26" s="23">
        <v>835.34100000000001</v>
      </c>
      <c r="G26" s="30">
        <f>1/standards!$D$34*hl!F26</f>
        <v>0.5734081548599671</v>
      </c>
      <c r="H26" s="21">
        <v>930.50900000000001</v>
      </c>
      <c r="I26" s="30">
        <f>1/standards!$D$43*hl!H26</f>
        <v>0.45256018676134435</v>
      </c>
      <c r="J26" s="23">
        <v>175.274</v>
      </c>
      <c r="K26" s="31">
        <f>1/standards!$D$52*J26</f>
        <v>5.6614877741529117E-2</v>
      </c>
    </row>
    <row r="27" spans="4:22" x14ac:dyDescent="0.25">
      <c r="E27" s="25">
        <v>30</v>
      </c>
      <c r="F27" s="23">
        <v>797.07600000000002</v>
      </c>
      <c r="G27" s="30">
        <f>1/standards!$D$34*hl!F27</f>
        <v>0.54714168039538713</v>
      </c>
      <c r="H27" s="21">
        <v>905.41499999999996</v>
      </c>
      <c r="I27" s="30">
        <f>1/standards!$D$43*hl!H27</f>
        <v>0.44035552745489032</v>
      </c>
      <c r="J27" s="23">
        <v>206.60300000000001</v>
      </c>
      <c r="K27" s="31">
        <f>1/standards!$D$52*J27</f>
        <v>6.6734390645692684E-2</v>
      </c>
    </row>
    <row r="28" spans="4:22" x14ac:dyDescent="0.25">
      <c r="E28" s="25">
        <v>45</v>
      </c>
      <c r="F28" s="23">
        <v>690.79100000000005</v>
      </c>
      <c r="G28" s="30">
        <f>1/standards!$D$34*hl!F28</f>
        <v>0.47418382756727079</v>
      </c>
      <c r="H28" s="21">
        <v>823.86</v>
      </c>
      <c r="I28" s="30">
        <f>1/standards!$D$43*hl!H28</f>
        <v>0.40069062788774867</v>
      </c>
      <c r="J28" s="23">
        <v>345.45699999999999</v>
      </c>
      <c r="K28" s="31">
        <f>1/standards!$D$52*J28</f>
        <v>0.1115853225233373</v>
      </c>
    </row>
    <row r="29" spans="4:22" x14ac:dyDescent="0.25">
      <c r="E29" s="25">
        <v>60</v>
      </c>
      <c r="F29" s="23">
        <v>736.67499999999995</v>
      </c>
      <c r="G29" s="30">
        <f>1/standards!$D$34*hl!F29</f>
        <v>0.5056802580999451</v>
      </c>
      <c r="H29" s="21">
        <v>867.096</v>
      </c>
      <c r="I29" s="30">
        <f>1/standards!$D$43*hl!H29</f>
        <v>0.42171878799669282</v>
      </c>
      <c r="J29" s="23">
        <v>353.08699999999999</v>
      </c>
      <c r="K29" s="31">
        <f>1/standards!$D$52*J29</f>
        <v>0.11404987241189959</v>
      </c>
    </row>
    <row r="30" spans="4:22" x14ac:dyDescent="0.25">
      <c r="E30" s="25">
        <v>120</v>
      </c>
      <c r="F30" s="23">
        <v>285.036</v>
      </c>
      <c r="G30" s="30">
        <f>1/standards!$D$34*hl!F30</f>
        <v>0.19565897858319606</v>
      </c>
      <c r="H30" s="21">
        <v>384.07</v>
      </c>
      <c r="I30" s="30">
        <f>1/standards!$D$43*hl!H30</f>
        <v>0.18679538932931278</v>
      </c>
      <c r="J30" s="23">
        <v>867.07100000000003</v>
      </c>
      <c r="K30" s="31">
        <f>1/standards!$D$52*J30</f>
        <v>0.28007073871895088</v>
      </c>
    </row>
    <row r="31" spans="4:22" x14ac:dyDescent="0.25">
      <c r="E31" s="25">
        <v>180</v>
      </c>
      <c r="F31" s="23">
        <v>184.024</v>
      </c>
      <c r="G31" s="30">
        <f>1/standards!$D$34*hl!F31</f>
        <v>0.12632070291048875</v>
      </c>
      <c r="H31" s="21">
        <v>272.85399999999998</v>
      </c>
      <c r="I31" s="30">
        <f>1/standards!$D$43*hl!H31</f>
        <v>0.1327046349885706</v>
      </c>
      <c r="J31" s="23">
        <v>1118.066</v>
      </c>
      <c r="K31" s="31">
        <f>1/standards!$D$52*J31</f>
        <v>0.36114409380147938</v>
      </c>
    </row>
    <row r="32" spans="4:22" x14ac:dyDescent="0.25">
      <c r="E32" s="25">
        <v>240</v>
      </c>
      <c r="F32" s="23">
        <v>126.13200000000001</v>
      </c>
      <c r="G32" s="30">
        <f>1/standards!$D$34*hl!F32</f>
        <v>8.6581548599670516E-2</v>
      </c>
      <c r="H32" s="21">
        <v>155.876</v>
      </c>
      <c r="I32" s="30">
        <f>1/standards!$D$43*hl!H32</f>
        <v>7.5811487768104674E-2</v>
      </c>
      <c r="J32" s="23">
        <v>1345.5820000000001</v>
      </c>
      <c r="K32" s="31">
        <f>1/standards!$D$52*J32</f>
        <v>0.43463354759520656</v>
      </c>
    </row>
    <row r="33" spans="4:17" x14ac:dyDescent="0.25">
      <c r="E33" s="25">
        <v>300</v>
      </c>
      <c r="F33" s="23">
        <v>89.028000000000006</v>
      </c>
      <c r="G33" s="30">
        <f>1/standards!$D$34*hl!F33</f>
        <v>6.1112026359143333E-2</v>
      </c>
      <c r="H33" s="21">
        <v>118.93300000000001</v>
      </c>
      <c r="I33" s="30">
        <f>1/standards!$D$43*hl!H33</f>
        <v>5.7843976460288903E-2</v>
      </c>
      <c r="J33" s="23">
        <v>1425.7149999999999</v>
      </c>
      <c r="K33" s="31">
        <f>1/standards!$D$52*J33</f>
        <v>0.46051713556639423</v>
      </c>
    </row>
    <row r="34" spans="4:17" x14ac:dyDescent="0.25">
      <c r="E34" s="25">
        <v>1440</v>
      </c>
      <c r="F34" s="23">
        <v>58.54</v>
      </c>
      <c r="G34" s="30">
        <f>1/standards!$D$34*hl!F34</f>
        <v>4.0183964854475562E-2</v>
      </c>
      <c r="H34" s="21">
        <v>101.059</v>
      </c>
      <c r="I34" s="30">
        <f>1/standards!$D$43*hl!H34</f>
        <v>4.915081951266962E-2</v>
      </c>
      <c r="J34" s="23">
        <v>1726.9</v>
      </c>
      <c r="K34" s="31">
        <f>1/standards!$D$52*J34</f>
        <v>0.55780225459478661</v>
      </c>
    </row>
    <row r="36" spans="4:17" x14ac:dyDescent="0.25">
      <c r="Q36" s="36"/>
    </row>
    <row r="38" spans="4:17" x14ac:dyDescent="0.25">
      <c r="D38" s="2" t="s">
        <v>0</v>
      </c>
      <c r="E38" s="2" t="s">
        <v>38</v>
      </c>
    </row>
    <row r="39" spans="4:17" x14ac:dyDescent="0.25">
      <c r="F39" s="3" t="s">
        <v>1</v>
      </c>
      <c r="G39" s="5"/>
      <c r="H39" s="15" t="s">
        <v>2</v>
      </c>
      <c r="I39" s="13"/>
      <c r="J39" s="1" t="s">
        <v>3</v>
      </c>
      <c r="K39" s="1"/>
      <c r="P39" s="27"/>
      <c r="Q39" s="27"/>
    </row>
    <row r="40" spans="4:17" x14ac:dyDescent="0.25">
      <c r="E40" s="19" t="s">
        <v>48</v>
      </c>
      <c r="F40" s="8" t="s">
        <v>10</v>
      </c>
      <c r="G40" s="9" t="s">
        <v>4</v>
      </c>
      <c r="H40" s="16" t="s">
        <v>10</v>
      </c>
      <c r="I40" s="17" t="s">
        <v>4</v>
      </c>
      <c r="J40" s="11" t="s">
        <v>10</v>
      </c>
      <c r="K40" s="11" t="s">
        <v>4</v>
      </c>
    </row>
    <row r="41" spans="4:17" x14ac:dyDescent="0.25">
      <c r="E41" s="25">
        <v>0</v>
      </c>
      <c r="F41" s="23">
        <v>1902.7950000000001</v>
      </c>
      <c r="G41" s="30">
        <f>1/standards!$D$34*hl!F41</f>
        <v>1.3061470345963757</v>
      </c>
      <c r="H41" s="23">
        <v>1114.904</v>
      </c>
      <c r="I41" s="30">
        <f>1/standards!$D$43*hl!H41</f>
        <v>0.54224210884684598</v>
      </c>
      <c r="J41" s="23">
        <v>90.608999999999995</v>
      </c>
      <c r="K41" s="31">
        <f>1/standards!$D$52*J41</f>
        <v>2.9267418198262216E-2</v>
      </c>
    </row>
    <row r="42" spans="4:17" x14ac:dyDescent="0.25">
      <c r="E42" s="25">
        <v>10</v>
      </c>
      <c r="F42" s="23">
        <v>1623.914</v>
      </c>
      <c r="G42" s="30">
        <f>1/standards!$D$34*hl!F42</f>
        <v>1.1147130697419001</v>
      </c>
      <c r="H42" s="23">
        <v>1061.644</v>
      </c>
      <c r="I42" s="30">
        <f>1/standards!$D$43*hl!H42</f>
        <v>0.51633869947959732</v>
      </c>
      <c r="J42" s="23">
        <v>118.473</v>
      </c>
      <c r="K42" s="31">
        <f>1/standards!$D$52*J42</f>
        <v>3.8267708905326395E-2</v>
      </c>
    </row>
    <row r="43" spans="4:17" x14ac:dyDescent="0.25">
      <c r="E43" s="25">
        <v>20</v>
      </c>
      <c r="F43" s="23">
        <v>1572.5</v>
      </c>
      <c r="G43" s="30">
        <f>1/standards!$D$34*hl!F43</f>
        <v>1.0794206479956068</v>
      </c>
      <c r="H43" s="23">
        <v>861.899</v>
      </c>
      <c r="I43" s="30">
        <f>1/standards!$D$43*hl!H43</f>
        <v>0.41919118719906623</v>
      </c>
      <c r="J43" s="23">
        <v>94.376999999999995</v>
      </c>
      <c r="K43" s="31">
        <f>1/standards!$D$52*J43</f>
        <v>3.0484511773636095E-2</v>
      </c>
    </row>
    <row r="44" spans="4:17" x14ac:dyDescent="0.25">
      <c r="E44" s="25">
        <v>30</v>
      </c>
      <c r="F44" s="23">
        <v>1613.6469999999999</v>
      </c>
      <c r="G44" s="30">
        <f>1/standards!$D$34*hl!F44</f>
        <v>1.1076654310818232</v>
      </c>
      <c r="H44" s="23">
        <v>840.54700000000003</v>
      </c>
      <c r="I44" s="30">
        <f>1/standards!$D$43*hl!H44</f>
        <v>0.40880647828413019</v>
      </c>
      <c r="J44" s="23">
        <v>161.654</v>
      </c>
      <c r="K44" s="31">
        <f>1/standards!$D$52*J44</f>
        <v>5.221551083691333E-2</v>
      </c>
    </row>
    <row r="45" spans="4:17" x14ac:dyDescent="0.25">
      <c r="E45" s="25">
        <v>45</v>
      </c>
      <c r="F45" s="23">
        <v>1511.1769999999999</v>
      </c>
      <c r="G45" s="30">
        <f>1/standards!$D$34*hl!F45</f>
        <v>1.0373263316858867</v>
      </c>
      <c r="H45" s="23">
        <v>721.08600000000001</v>
      </c>
      <c r="I45" s="30">
        <f>1/standards!$D$43*hl!H45</f>
        <v>0.35070570497543896</v>
      </c>
      <c r="J45" s="23">
        <v>180.08799999999999</v>
      </c>
      <c r="K45" s="31">
        <f>1/standards!$D$52*J45</f>
        <v>5.8169837527051904E-2</v>
      </c>
    </row>
    <row r="46" spans="4:17" x14ac:dyDescent="0.25">
      <c r="E46" s="25">
        <v>60</v>
      </c>
      <c r="F46" s="23">
        <v>1435.056</v>
      </c>
      <c r="G46" s="30">
        <f>1/standards!$D$34*hl!F46</f>
        <v>0.98507413509060959</v>
      </c>
      <c r="H46" s="23">
        <v>685.63300000000004</v>
      </c>
      <c r="I46" s="30">
        <f>1/standards!$D$43*hl!H46</f>
        <v>0.33346286659209184</v>
      </c>
      <c r="J46" s="23">
        <v>262.51100000000002</v>
      </c>
      <c r="K46" s="31">
        <f>1/standards!$D$52*J46</f>
        <v>8.4793113472657389E-2</v>
      </c>
    </row>
    <row r="47" spans="4:17" x14ac:dyDescent="0.25">
      <c r="E47" s="25">
        <v>120</v>
      </c>
      <c r="F47" s="23">
        <v>1161.2719999999999</v>
      </c>
      <c r="G47" s="30">
        <f>1/standards!$D$34*hl!F47</f>
        <v>0.79713893465129049</v>
      </c>
      <c r="H47" s="23">
        <v>423.642</v>
      </c>
      <c r="I47" s="30">
        <f>1/standards!$D$43*hl!H47</f>
        <v>0.2060415349447984</v>
      </c>
      <c r="J47" s="23">
        <v>601.69799999999998</v>
      </c>
      <c r="K47" s="31">
        <f>1/standards!$D$52*J47</f>
        <v>0.1943531767821958</v>
      </c>
    </row>
    <row r="48" spans="4:17" x14ac:dyDescent="0.25">
      <c r="E48" s="25">
        <v>180</v>
      </c>
      <c r="F48" s="23">
        <v>1072.99</v>
      </c>
      <c r="G48" s="30">
        <f>1/standards!$D$34*hl!F48</f>
        <v>0.73653898956617248</v>
      </c>
      <c r="H48" s="23">
        <v>333.99799999999999</v>
      </c>
      <c r="I48" s="30">
        <f>1/standards!$D$43*hl!H48</f>
        <v>0.16244248820582657</v>
      </c>
      <c r="J48" s="23">
        <v>729.35</v>
      </c>
      <c r="K48" s="31">
        <f>1/standards!$D$52*J48</f>
        <v>0.23558577473432604</v>
      </c>
    </row>
    <row r="49" spans="4:11" x14ac:dyDescent="0.25">
      <c r="E49" s="25">
        <v>240</v>
      </c>
      <c r="F49" s="23">
        <v>814.66600000000005</v>
      </c>
      <c r="G49" s="30">
        <f>1/standards!$D$34*hl!F49</f>
        <v>0.5592160900604064</v>
      </c>
      <c r="H49" s="23">
        <v>173.00299999999999</v>
      </c>
      <c r="I49" s="30">
        <f>1/standards!$D$43*hl!H49</f>
        <v>8.4141335538154755E-2</v>
      </c>
      <c r="J49" s="23">
        <v>852.49300000000005</v>
      </c>
      <c r="K49" s="31">
        <f>1/standards!$D$52*J49</f>
        <v>0.27536193029490619</v>
      </c>
    </row>
    <row r="50" spans="4:11" x14ac:dyDescent="0.25">
      <c r="E50" s="25">
        <v>300</v>
      </c>
      <c r="F50" s="23">
        <v>686.62099999999998</v>
      </c>
      <c r="G50" s="30">
        <f>1/standards!$D$34*hl!F50</f>
        <v>0.47132138934651291</v>
      </c>
      <c r="H50" s="23">
        <v>89.147000000000006</v>
      </c>
      <c r="I50" s="30">
        <f>1/standards!$D$43*hl!H50</f>
        <v>4.3357326978259815E-2</v>
      </c>
      <c r="J50" s="23">
        <v>951.98400000000004</v>
      </c>
      <c r="K50" s="31">
        <f>1/standards!$D$52*J50</f>
        <v>0.30749830420879226</v>
      </c>
    </row>
    <row r="51" spans="4:11" x14ac:dyDescent="0.25">
      <c r="E51" s="25">
        <v>1440</v>
      </c>
      <c r="F51" s="23">
        <v>443.27800000000002</v>
      </c>
      <c r="G51" s="30">
        <f>1/standards!$D$34*hl!F51</f>
        <v>0.30428198791872602</v>
      </c>
      <c r="H51" s="23">
        <v>0</v>
      </c>
      <c r="I51" s="30">
        <f>1/standards!$D$43*hl!H51</f>
        <v>0</v>
      </c>
      <c r="J51" s="23">
        <v>1576.442</v>
      </c>
      <c r="K51" s="31">
        <f>1/standards!$D$52*J51</f>
        <v>0.50920313963629316</v>
      </c>
    </row>
    <row r="52" spans="4:11" x14ac:dyDescent="0.25">
      <c r="H52" s="23"/>
      <c r="K52" s="31"/>
    </row>
    <row r="55" spans="4:11" x14ac:dyDescent="0.25">
      <c r="D55" s="2" t="s">
        <v>0</v>
      </c>
      <c r="E55" s="2" t="s">
        <v>39</v>
      </c>
    </row>
    <row r="56" spans="4:11" x14ac:dyDescent="0.25">
      <c r="F56" s="3" t="s">
        <v>1</v>
      </c>
      <c r="G56" s="5"/>
      <c r="H56" s="15" t="s">
        <v>2</v>
      </c>
      <c r="I56" s="13"/>
      <c r="J56" s="1" t="s">
        <v>3</v>
      </c>
      <c r="K56" s="1"/>
    </row>
    <row r="57" spans="4:11" x14ac:dyDescent="0.25">
      <c r="E57" s="19" t="s">
        <v>48</v>
      </c>
      <c r="F57" s="8" t="s">
        <v>10</v>
      </c>
      <c r="G57" s="9" t="s">
        <v>4</v>
      </c>
      <c r="H57" s="16" t="s">
        <v>10</v>
      </c>
      <c r="I57" s="17" t="s">
        <v>4</v>
      </c>
      <c r="J57" s="11" t="s">
        <v>10</v>
      </c>
      <c r="K57" s="11" t="s">
        <v>4</v>
      </c>
    </row>
    <row r="58" spans="4:11" x14ac:dyDescent="0.25">
      <c r="E58" s="25">
        <v>0</v>
      </c>
      <c r="F58" s="23">
        <v>997.12199999999996</v>
      </c>
      <c r="G58" s="30">
        <f>1/standards!$D$34*hl!F58</f>
        <v>0.68446046128500826</v>
      </c>
      <c r="H58" s="23">
        <v>1116.451</v>
      </c>
      <c r="I58" s="30">
        <f>1/standards!$D$43*hl!H58</f>
        <v>0.54299450415835815</v>
      </c>
      <c r="J58" s="23">
        <v>62.887999999999998</v>
      </c>
      <c r="K58" s="31">
        <f>1/standards!$D$52*J58</f>
        <v>2.0313317613618008E-2</v>
      </c>
    </row>
    <row r="59" spans="4:11" x14ac:dyDescent="0.25">
      <c r="E59" s="25">
        <v>10</v>
      </c>
      <c r="F59" s="23">
        <v>819.80700000000002</v>
      </c>
      <c r="G59" s="30">
        <f>1/standards!$D$34*hl!F59</f>
        <v>0.5627450576606261</v>
      </c>
      <c r="H59" s="23">
        <v>903.01199999999994</v>
      </c>
      <c r="I59" s="30">
        <f>1/standards!$D$43*hl!H59</f>
        <v>0.43918680998005932</v>
      </c>
      <c r="J59" s="23">
        <v>74.497</v>
      </c>
      <c r="K59" s="31">
        <f>1/standards!$D$52*J59</f>
        <v>2.4063115733712327E-2</v>
      </c>
    </row>
    <row r="60" spans="4:11" x14ac:dyDescent="0.25">
      <c r="E60" s="25">
        <v>20</v>
      </c>
      <c r="F60" s="23">
        <v>782.74900000000002</v>
      </c>
      <c r="G60" s="30">
        <f>1/standards!$D$34*hl!F60</f>
        <v>0.53730711147721033</v>
      </c>
      <c r="H60" s="23">
        <v>873.15300000000002</v>
      </c>
      <c r="I60" s="30">
        <f>1/standards!$D$43*hl!H60</f>
        <v>0.42466465638830803</v>
      </c>
      <c r="J60" s="23">
        <v>118.715</v>
      </c>
      <c r="K60" s="31">
        <f>1/standards!$D$52*J60</f>
        <v>3.8345876804806354E-2</v>
      </c>
    </row>
    <row r="61" spans="4:11" x14ac:dyDescent="0.25">
      <c r="E61" s="25">
        <v>30</v>
      </c>
      <c r="F61" s="23">
        <v>778.42399999999998</v>
      </c>
      <c r="G61" s="30">
        <f>1/standards!$D$34*hl!F61</f>
        <v>0.53433827567270731</v>
      </c>
      <c r="H61" s="23">
        <v>882.12099999999998</v>
      </c>
      <c r="I61" s="30">
        <f>1/standards!$D$43*hl!H61</f>
        <v>0.42902631194980789</v>
      </c>
      <c r="J61" s="23">
        <v>217.995</v>
      </c>
      <c r="K61" s="31">
        <f>1/standards!$D$52*J61</f>
        <v>7.041409606253432E-2</v>
      </c>
    </row>
    <row r="62" spans="4:11" x14ac:dyDescent="0.25">
      <c r="E62" s="25">
        <v>45</v>
      </c>
      <c r="F62" s="23">
        <v>620.64700000000005</v>
      </c>
      <c r="G62" s="30">
        <f>1/standards!$D$34*hl!F62</f>
        <v>0.42603445908841298</v>
      </c>
      <c r="H62" s="23">
        <v>663.85299999999995</v>
      </c>
      <c r="I62" s="30">
        <f>1/standards!$D$43*hl!H62</f>
        <v>0.32286999659549631</v>
      </c>
      <c r="J62" s="23">
        <v>275.73399999999998</v>
      </c>
      <c r="K62" s="31">
        <f>1/standards!$D$52*J62</f>
        <v>8.906424626118413E-2</v>
      </c>
    </row>
    <row r="63" spans="4:11" x14ac:dyDescent="0.25">
      <c r="E63" s="25">
        <v>60</v>
      </c>
      <c r="F63" s="23">
        <v>515.92499999999995</v>
      </c>
      <c r="G63" s="30">
        <f>1/standards!$D$34*hl!F63</f>
        <v>0.35414950576606258</v>
      </c>
      <c r="H63" s="23">
        <v>581.601</v>
      </c>
      <c r="I63" s="30">
        <f>1/standards!$D$43*hl!H63</f>
        <v>0.28286610573415694</v>
      </c>
      <c r="J63" s="23">
        <v>336.65699999999998</v>
      </c>
      <c r="K63" s="31">
        <f>1/standards!$D$52*J63</f>
        <v>0.10874285345133886</v>
      </c>
    </row>
    <row r="64" spans="4:11" x14ac:dyDescent="0.25">
      <c r="E64" s="25">
        <v>120</v>
      </c>
      <c r="F64" s="23">
        <v>278.34500000000003</v>
      </c>
      <c r="G64" s="30">
        <f>1/standards!$D$34*hl!F64</f>
        <v>0.19106603514552445</v>
      </c>
      <c r="H64" s="23">
        <v>324.81900000000002</v>
      </c>
      <c r="I64" s="30">
        <f>1/standards!$D$43*hl!H64</f>
        <v>0.15797821117649921</v>
      </c>
      <c r="J64" s="23">
        <v>679.14300000000003</v>
      </c>
      <c r="K64" s="31">
        <f>1/standards!$D$52*J64</f>
        <v>0.2193685196550276</v>
      </c>
    </row>
    <row r="65" spans="5:11" x14ac:dyDescent="0.25">
      <c r="E65" s="25">
        <v>180</v>
      </c>
      <c r="F65" s="23">
        <v>180.67699999999999</v>
      </c>
      <c r="G65" s="30">
        <f>1/standards!$D$34*hl!F65</f>
        <v>0.12402320153761669</v>
      </c>
      <c r="H65" s="23">
        <v>185.898</v>
      </c>
      <c r="I65" s="30">
        <f>1/standards!$D$43*hl!H65</f>
        <v>9.0412917659646916E-2</v>
      </c>
      <c r="J65" s="23">
        <v>861.91600000000005</v>
      </c>
      <c r="K65" s="31">
        <f>1/standards!$D$52*J65</f>
        <v>0.27840563325688816</v>
      </c>
    </row>
    <row r="66" spans="5:11" x14ac:dyDescent="0.25">
      <c r="E66" s="25">
        <v>240</v>
      </c>
      <c r="F66" s="23">
        <v>146.94900000000001</v>
      </c>
      <c r="G66" s="30">
        <f>1/standards!$D$34*hl!F66</f>
        <v>0.10087108731466228</v>
      </c>
      <c r="H66" s="23">
        <v>137.68899999999999</v>
      </c>
      <c r="I66" s="30">
        <f>1/standards!$D$43*hl!H66</f>
        <v>6.696610087058022E-2</v>
      </c>
      <c r="J66" s="23">
        <v>1099.268</v>
      </c>
      <c r="K66" s="31">
        <f>1/standards!$D$52*J66</f>
        <v>0.35507219225427178</v>
      </c>
    </row>
    <row r="67" spans="5:11" x14ac:dyDescent="0.25">
      <c r="E67" s="25">
        <v>300</v>
      </c>
      <c r="F67" s="23">
        <v>84.561000000000007</v>
      </c>
      <c r="G67" s="30">
        <f>1/standards!$D$34*hl!F67</f>
        <v>5.8045716639209231E-2</v>
      </c>
      <c r="H67" s="23">
        <v>100.477</v>
      </c>
      <c r="I67" s="30">
        <f>1/standards!$D$43*hl!H67</f>
        <v>4.8867759350226164E-2</v>
      </c>
      <c r="J67" s="23">
        <v>1215.0450000000001</v>
      </c>
      <c r="K67" s="31">
        <f>1/standards!$D$52*J67</f>
        <v>0.39246907199844955</v>
      </c>
    </row>
    <row r="68" spans="5:11" x14ac:dyDescent="0.25">
      <c r="E68" s="25">
        <v>1440</v>
      </c>
      <c r="F68" s="23">
        <v>48.470999999999997</v>
      </c>
      <c r="G68" s="30">
        <f>1/standards!$D$34*hl!F68</f>
        <v>3.3272240527182861E-2</v>
      </c>
      <c r="H68" s="23">
        <v>52.509</v>
      </c>
      <c r="I68" s="30">
        <f>1/standards!$D$43*hl!H68</f>
        <v>2.5538154759009779E-2</v>
      </c>
      <c r="J68" s="23">
        <v>1579.2360000000001</v>
      </c>
      <c r="K68" s="31">
        <f>1/standards!$D$52*J68</f>
        <v>0.51010562356665268</v>
      </c>
    </row>
    <row r="69" spans="5:11" x14ac:dyDescent="0.25">
      <c r="H69" s="23"/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69"/>
  <sheetViews>
    <sheetView workbookViewId="0">
      <selection activeCell="D33" sqref="D33"/>
    </sheetView>
  </sheetViews>
  <sheetFormatPr baseColWidth="10" defaultColWidth="9.140625" defaultRowHeight="15" x14ac:dyDescent="0.25"/>
  <cols>
    <col min="1" max="2" width="10.7109375" style="25" customWidth="1"/>
    <col min="3" max="3" width="9.140625" style="25"/>
    <col min="4" max="4" width="8.5703125" style="25" customWidth="1"/>
    <col min="5" max="5" width="12.85546875" style="25" customWidth="1"/>
    <col min="6" max="6" width="12.140625" style="25" customWidth="1"/>
    <col min="7" max="7" width="19.140625" style="25" customWidth="1"/>
    <col min="8" max="8" width="17.85546875" style="25" bestFit="1" customWidth="1"/>
    <col min="9" max="9" width="19.140625" style="25" customWidth="1"/>
    <col min="10" max="11" width="19.140625" style="25" bestFit="1" customWidth="1"/>
    <col min="12" max="12" width="11.5703125" style="25" bestFit="1" customWidth="1"/>
    <col min="13" max="13" width="19.28515625" style="25" bestFit="1" customWidth="1"/>
    <col min="14" max="14" width="18" style="25" bestFit="1" customWidth="1"/>
    <col min="15" max="15" width="9.140625" style="25"/>
    <col min="16" max="16" width="21" style="25" customWidth="1"/>
    <col min="17" max="16384" width="9.140625" style="25"/>
  </cols>
  <sheetData>
    <row r="1" spans="1:14" x14ac:dyDescent="0.25">
      <c r="A1" s="25" t="s">
        <v>51</v>
      </c>
    </row>
    <row r="4" spans="1:14" x14ac:dyDescent="0.25">
      <c r="A4" s="25" t="s">
        <v>18</v>
      </c>
      <c r="D4" s="2" t="s">
        <v>0</v>
      </c>
      <c r="E4" s="2" t="s">
        <v>43</v>
      </c>
    </row>
    <row r="5" spans="1:14" x14ac:dyDescent="0.25">
      <c r="B5" s="24"/>
      <c r="F5" s="3" t="s">
        <v>1</v>
      </c>
      <c r="G5" s="4"/>
      <c r="H5" s="5"/>
      <c r="I5" s="7" t="s">
        <v>2</v>
      </c>
      <c r="J5" s="7"/>
      <c r="K5" s="13"/>
      <c r="L5" s="6" t="s">
        <v>3</v>
      </c>
      <c r="M5" s="6"/>
      <c r="N5" s="1"/>
    </row>
    <row r="6" spans="1:14" x14ac:dyDescent="0.25">
      <c r="E6" s="22" t="s">
        <v>48</v>
      </c>
      <c r="F6" s="3" t="s">
        <v>10</v>
      </c>
      <c r="G6" s="12" t="s">
        <v>4</v>
      </c>
      <c r="H6" s="5" t="s">
        <v>5</v>
      </c>
      <c r="I6" s="10" t="s">
        <v>10</v>
      </c>
      <c r="J6" s="10" t="s">
        <v>4</v>
      </c>
      <c r="K6" s="13" t="s">
        <v>5</v>
      </c>
      <c r="L6" s="11" t="s">
        <v>10</v>
      </c>
      <c r="M6" s="11" t="s">
        <v>4</v>
      </c>
      <c r="N6" s="14" t="s">
        <v>5</v>
      </c>
    </row>
    <row r="7" spans="1:14" x14ac:dyDescent="0.25">
      <c r="E7" s="25">
        <v>0</v>
      </c>
      <c r="F7" s="28">
        <f>AVERAGE(F24,F41,F58)</f>
        <v>903.82833333333338</v>
      </c>
      <c r="G7" s="29">
        <f>AVERAGE(G24,G41,G58)</f>
        <v>0.52417116124417651</v>
      </c>
      <c r="H7" s="30">
        <f>_xlfn.STDEV.S(G24,G41,G58)</f>
        <v>7.0470694607870671E-2</v>
      </c>
      <c r="I7" s="31">
        <f>AVERAGE(H24,H41)</f>
        <v>920.28700000000003</v>
      </c>
      <c r="J7" s="31">
        <f>AVERAGE(I24,I41)</f>
        <v>0.52699249842524187</v>
      </c>
      <c r="K7" s="30">
        <f>_xlfn.STDEV.S(I24,I41)</f>
        <v>5.9827315543649305E-2</v>
      </c>
      <c r="L7" s="29">
        <f>AVERAGE(J24,J41)</f>
        <v>30.917999999999999</v>
      </c>
      <c r="M7" s="29">
        <f>AVERAGE(K24,K41)</f>
        <v>9.4980339149668223E-3</v>
      </c>
      <c r="N7" s="29">
        <f>_xlfn.STDEV.S(K24,K41)</f>
        <v>3.527713850598894E-4</v>
      </c>
    </row>
    <row r="8" spans="1:14" x14ac:dyDescent="0.25">
      <c r="E8" s="25">
        <v>10</v>
      </c>
      <c r="F8" s="44">
        <f t="shared" ref="F8:G17" si="0">AVERAGE(F25,F42,F59)</f>
        <v>823.97233333333327</v>
      </c>
      <c r="G8" s="29">
        <f t="shared" si="0"/>
        <v>0.47785903458408246</v>
      </c>
      <c r="H8" s="30">
        <f t="shared" ref="H8:H17" si="1">_xlfn.STDEV.S(G25,G42,G59)</f>
        <v>0.1073243240046665</v>
      </c>
      <c r="I8" s="31">
        <f t="shared" ref="I8:J17" si="2">AVERAGE(H25,H42)</f>
        <v>775.85149999999999</v>
      </c>
      <c r="J8" s="31">
        <f t="shared" si="2"/>
        <v>0.44428305560327552</v>
      </c>
      <c r="K8" s="30">
        <f t="shared" ref="K8:K17" si="3">_xlfn.STDEV.S(I25,I42)</f>
        <v>3.9668516310200123E-2</v>
      </c>
      <c r="L8" s="29">
        <f t="shared" ref="L8:M17" si="4">AVERAGE(J25,J42)</f>
        <v>172.39850000000001</v>
      </c>
      <c r="M8" s="29">
        <f t="shared" si="4"/>
        <v>5.2960954780044242E-2</v>
      </c>
      <c r="N8" s="29">
        <f t="shared" ref="N8:N17" si="5">_xlfn.STDEV.S(K25,K42)</f>
        <v>7.2845987672311568E-3</v>
      </c>
    </row>
    <row r="9" spans="1:14" x14ac:dyDescent="0.25">
      <c r="E9" s="25">
        <v>20</v>
      </c>
      <c r="F9" s="44">
        <f t="shared" si="0"/>
        <v>663.06333333333339</v>
      </c>
      <c r="G9" s="29">
        <f t="shared" si="0"/>
        <v>0.38454058651820061</v>
      </c>
      <c r="H9" s="30">
        <f t="shared" si="1"/>
        <v>4.0528555318347509E-2</v>
      </c>
      <c r="I9" s="31">
        <f t="shared" si="2"/>
        <v>668.87199999999996</v>
      </c>
      <c r="J9" s="31">
        <f t="shared" si="2"/>
        <v>0.38302239019641526</v>
      </c>
      <c r="K9" s="30">
        <f t="shared" si="3"/>
        <v>3.031776506588876E-2</v>
      </c>
      <c r="L9" s="29">
        <f t="shared" si="4"/>
        <v>284.24849999999998</v>
      </c>
      <c r="M9" s="29">
        <f t="shared" si="4"/>
        <v>8.7321362742688619E-2</v>
      </c>
      <c r="N9" s="29">
        <f t="shared" si="5"/>
        <v>1.3614064664937539E-2</v>
      </c>
    </row>
    <row r="10" spans="1:14" x14ac:dyDescent="0.25">
      <c r="E10" s="25">
        <v>30</v>
      </c>
      <c r="F10" s="44">
        <f t="shared" si="0"/>
        <v>640.90366666666671</v>
      </c>
      <c r="G10" s="29">
        <f t="shared" si="0"/>
        <v>0.3716891878830057</v>
      </c>
      <c r="H10" s="30">
        <f t="shared" si="1"/>
        <v>8.0418046151315786E-2</v>
      </c>
      <c r="I10" s="31">
        <f t="shared" si="2"/>
        <v>597.68200000000002</v>
      </c>
      <c r="J10" s="31">
        <f t="shared" si="2"/>
        <v>0.34225619882036301</v>
      </c>
      <c r="K10" s="30">
        <f t="shared" si="3"/>
        <v>1.7541009998855198E-3</v>
      </c>
      <c r="L10" s="29">
        <f t="shared" si="4"/>
        <v>360.86500000000001</v>
      </c>
      <c r="M10" s="29">
        <f t="shared" si="4"/>
        <v>0.1108580117965102</v>
      </c>
      <c r="N10" s="29">
        <f t="shared" si="5"/>
        <v>8.6802614205623192E-3</v>
      </c>
    </row>
    <row r="11" spans="1:14" x14ac:dyDescent="0.25">
      <c r="E11" s="25">
        <v>45</v>
      </c>
      <c r="F11" s="44">
        <f t="shared" si="0"/>
        <v>579.89033333333327</v>
      </c>
      <c r="G11" s="29">
        <f t="shared" si="0"/>
        <v>0.33630478068394903</v>
      </c>
      <c r="H11" s="30">
        <f t="shared" si="1"/>
        <v>3.057283543106654E-2</v>
      </c>
      <c r="I11" s="31">
        <f t="shared" si="2"/>
        <v>574.45249999999999</v>
      </c>
      <c r="J11" s="31">
        <f t="shared" si="2"/>
        <v>0.32895407432858043</v>
      </c>
      <c r="K11" s="30">
        <f t="shared" si="3"/>
        <v>6.3851381964901057E-3</v>
      </c>
      <c r="L11" s="29">
        <f t="shared" si="4"/>
        <v>498.55050000000006</v>
      </c>
      <c r="M11" s="29">
        <f t="shared" si="4"/>
        <v>0.15315510567707052</v>
      </c>
      <c r="N11" s="29">
        <f t="shared" si="5"/>
        <v>1.4978229873174003E-2</v>
      </c>
    </row>
    <row r="12" spans="1:14" x14ac:dyDescent="0.25">
      <c r="E12" s="25">
        <v>60</v>
      </c>
      <c r="F12" s="44">
        <f t="shared" si="0"/>
        <v>519.12566666666669</v>
      </c>
      <c r="G12" s="29">
        <f t="shared" si="0"/>
        <v>0.30106458659552676</v>
      </c>
      <c r="H12" s="30">
        <f t="shared" si="1"/>
        <v>2.8007453673118972E-2</v>
      </c>
      <c r="I12" s="31">
        <f t="shared" si="2"/>
        <v>515.45900000000006</v>
      </c>
      <c r="J12" s="31">
        <f t="shared" si="2"/>
        <v>0.29517207810799972</v>
      </c>
      <c r="K12" s="30">
        <f t="shared" si="3"/>
        <v>1.6802441156798326E-2</v>
      </c>
      <c r="L12" s="29">
        <f t="shared" si="4"/>
        <v>513.04100000000005</v>
      </c>
      <c r="M12" s="29">
        <f t="shared" si="4"/>
        <v>0.15760659867289262</v>
      </c>
      <c r="N12" s="29">
        <f t="shared" si="5"/>
        <v>9.5808711265095454E-3</v>
      </c>
    </row>
    <row r="13" spans="1:14" x14ac:dyDescent="0.25">
      <c r="E13" s="25">
        <v>120</v>
      </c>
      <c r="F13" s="44">
        <f t="shared" si="0"/>
        <v>498.80133333333333</v>
      </c>
      <c r="G13" s="29">
        <f t="shared" si="0"/>
        <v>0.28927758124069669</v>
      </c>
      <c r="H13" s="30">
        <f t="shared" si="1"/>
        <v>3.5830169247057349E-2</v>
      </c>
      <c r="I13" s="31">
        <f t="shared" si="2"/>
        <v>456.8245</v>
      </c>
      <c r="J13" s="31">
        <f t="shared" si="2"/>
        <v>0.26159565939414764</v>
      </c>
      <c r="K13" s="30">
        <f t="shared" si="3"/>
        <v>7.571950299596168E-5</v>
      </c>
      <c r="L13" s="29">
        <f t="shared" si="4"/>
        <v>668.01099999999997</v>
      </c>
      <c r="M13" s="29">
        <f t="shared" si="4"/>
        <v>0.20521350454657167</v>
      </c>
      <c r="N13" s="29">
        <f t="shared" si="5"/>
        <v>2.7837224750877375E-2</v>
      </c>
    </row>
    <row r="14" spans="1:14" x14ac:dyDescent="0.25">
      <c r="E14" s="25">
        <v>180</v>
      </c>
      <c r="F14" s="44">
        <f t="shared" si="0"/>
        <v>476.37700000000001</v>
      </c>
      <c r="G14" s="29">
        <f t="shared" si="0"/>
        <v>0.2762726903671055</v>
      </c>
      <c r="H14" s="30">
        <f t="shared" si="1"/>
        <v>5.9694976646094022E-2</v>
      </c>
      <c r="I14" s="31">
        <f t="shared" si="2"/>
        <v>364.98</v>
      </c>
      <c r="J14" s="31">
        <f t="shared" si="2"/>
        <v>0.20900188970967187</v>
      </c>
      <c r="K14" s="30">
        <f t="shared" si="3"/>
        <v>1.2670666779413278E-2</v>
      </c>
      <c r="L14" s="29">
        <f t="shared" si="4"/>
        <v>697.71800000000007</v>
      </c>
      <c r="M14" s="29">
        <f t="shared" si="4"/>
        <v>0.21433951830916687</v>
      </c>
      <c r="N14" s="29">
        <f t="shared" si="5"/>
        <v>1.6012866638592881E-2</v>
      </c>
    </row>
    <row r="15" spans="1:14" x14ac:dyDescent="0.25">
      <c r="E15" s="25">
        <v>240</v>
      </c>
      <c r="F15" s="44">
        <f t="shared" si="0"/>
        <v>367.28299999999996</v>
      </c>
      <c r="G15" s="29">
        <f t="shared" si="0"/>
        <v>0.21300411761294438</v>
      </c>
      <c r="H15" s="30">
        <f t="shared" si="1"/>
        <v>1.8307155250249198E-2</v>
      </c>
      <c r="I15" s="31">
        <f t="shared" si="2"/>
        <v>302.95050000000003</v>
      </c>
      <c r="J15" s="31">
        <f t="shared" si="2"/>
        <v>0.17348136059096375</v>
      </c>
      <c r="K15" s="30">
        <f t="shared" si="3"/>
        <v>2.1136269181215497E-2</v>
      </c>
      <c r="L15" s="29">
        <f t="shared" si="4"/>
        <v>658.65800000000002</v>
      </c>
      <c r="M15" s="29">
        <f t="shared" si="4"/>
        <v>0.20234025559105434</v>
      </c>
      <c r="N15" s="29">
        <f t="shared" si="5"/>
        <v>5.0103528971430784E-2</v>
      </c>
    </row>
    <row r="16" spans="1:14" x14ac:dyDescent="0.25">
      <c r="E16" s="25">
        <v>300</v>
      </c>
      <c r="F16" s="44">
        <f t="shared" si="0"/>
        <v>437.41133333333329</v>
      </c>
      <c r="G16" s="29">
        <f t="shared" si="0"/>
        <v>0.25367472790890994</v>
      </c>
      <c r="H16" s="30">
        <f t="shared" si="1"/>
        <v>3.8321964245466876E-2</v>
      </c>
      <c r="I16" s="31">
        <f t="shared" si="2"/>
        <v>383.79250000000002</v>
      </c>
      <c r="J16" s="31">
        <f t="shared" si="2"/>
        <v>0.21977466643761095</v>
      </c>
      <c r="K16" s="30">
        <f t="shared" si="3"/>
        <v>2.4687392396588553E-2</v>
      </c>
      <c r="L16" s="29">
        <f t="shared" si="4"/>
        <v>903.67399999999998</v>
      </c>
      <c r="M16" s="29">
        <f t="shared" si="4"/>
        <v>0.27760936347997051</v>
      </c>
      <c r="N16" s="29">
        <f t="shared" si="5"/>
        <v>6.6529120752643181E-2</v>
      </c>
    </row>
    <row r="17" spans="4:22" x14ac:dyDescent="0.25">
      <c r="E17" s="25">
        <v>1440</v>
      </c>
      <c r="F17" s="44">
        <f t="shared" si="0"/>
        <v>326.40633333333335</v>
      </c>
      <c r="G17" s="29">
        <f t="shared" si="0"/>
        <v>0.18929787933267606</v>
      </c>
      <c r="H17" s="30">
        <f t="shared" si="1"/>
        <v>3.3890066674364262E-2</v>
      </c>
      <c r="I17" s="31">
        <f t="shared" si="2"/>
        <v>229.07900000000001</v>
      </c>
      <c r="J17" s="31">
        <f t="shared" si="2"/>
        <v>0.13117963694668727</v>
      </c>
      <c r="K17" s="30">
        <f t="shared" si="3"/>
        <v>1.2382365784048922E-2</v>
      </c>
      <c r="L17" s="29">
        <f t="shared" si="4"/>
        <v>816.44450000000006</v>
      </c>
      <c r="M17" s="29">
        <f t="shared" si="4"/>
        <v>0.25081239247972476</v>
      </c>
      <c r="N17" s="29">
        <f t="shared" si="5"/>
        <v>2.6529537720052154E-3</v>
      </c>
    </row>
    <row r="18" spans="4:22" x14ac:dyDescent="0.25">
      <c r="F18" s="20"/>
    </row>
    <row r="21" spans="4:22" x14ac:dyDescent="0.25">
      <c r="D21" s="2" t="s">
        <v>0</v>
      </c>
      <c r="E21" s="2" t="s">
        <v>42</v>
      </c>
    </row>
    <row r="22" spans="4:22" x14ac:dyDescent="0.25">
      <c r="E22" s="20"/>
      <c r="F22" s="3" t="s">
        <v>1</v>
      </c>
      <c r="G22" s="5"/>
      <c r="H22" s="15" t="s">
        <v>2</v>
      </c>
      <c r="I22" s="13"/>
      <c r="J22" s="6" t="s">
        <v>3</v>
      </c>
      <c r="K22" s="6"/>
    </row>
    <row r="23" spans="4:22" x14ac:dyDescent="0.25">
      <c r="E23" s="19" t="s">
        <v>48</v>
      </c>
      <c r="F23" s="8" t="s">
        <v>10</v>
      </c>
      <c r="G23" s="9" t="s">
        <v>4</v>
      </c>
      <c r="H23" s="16" t="s">
        <v>10</v>
      </c>
      <c r="I23" s="17" t="s">
        <v>4</v>
      </c>
      <c r="J23" s="11" t="s">
        <v>10</v>
      </c>
      <c r="K23" s="11" t="s">
        <v>4</v>
      </c>
    </row>
    <row r="24" spans="4:22" x14ac:dyDescent="0.25">
      <c r="E24" s="25">
        <v>0</v>
      </c>
      <c r="F24" s="23">
        <v>784.41200000000003</v>
      </c>
      <c r="G24" s="30">
        <f>1/standards!$D$118*F24</f>
        <v>0.45491619787739956</v>
      </c>
      <c r="H24" s="21">
        <v>846.41099999999994</v>
      </c>
      <c r="I24" s="30">
        <f>1/standards!$D$127*dr!H24</f>
        <v>0.48468819790414014</v>
      </c>
      <c r="J24" s="23">
        <v>30.106000000000002</v>
      </c>
      <c r="K24" s="31">
        <f>1/standards!$D$136*dr!J24</f>
        <v>9.2485868763824038E-3</v>
      </c>
    </row>
    <row r="25" spans="4:22" x14ac:dyDescent="0.25">
      <c r="E25" s="25">
        <v>10</v>
      </c>
      <c r="F25" s="23">
        <v>675.726</v>
      </c>
      <c r="G25" s="30">
        <f>1/standards!$D$118*F25</f>
        <v>0.39188424288116919</v>
      </c>
      <c r="H25" s="21">
        <v>726.86800000000005</v>
      </c>
      <c r="I25" s="30">
        <f>1/standards!$D$127*dr!H25</f>
        <v>0.41623317872072385</v>
      </c>
      <c r="J25" s="23">
        <v>155.631</v>
      </c>
      <c r="K25" s="31">
        <f>1/standards!$D$136*dr!J25</f>
        <v>4.7809965593511923E-2</v>
      </c>
      <c r="V25" s="27"/>
    </row>
    <row r="26" spans="4:22" x14ac:dyDescent="0.25">
      <c r="E26" s="25">
        <v>20</v>
      </c>
      <c r="F26" s="23">
        <v>593.774</v>
      </c>
      <c r="G26" s="30">
        <f>1/standards!$D$118*F26</f>
        <v>0.34435655048425451</v>
      </c>
      <c r="H26" s="21">
        <v>631.43499999999995</v>
      </c>
      <c r="I26" s="30">
        <f>1/standards!$D$127*dr!H26</f>
        <v>0.36158449292790468</v>
      </c>
      <c r="J26" s="23">
        <v>252.91200000000001</v>
      </c>
      <c r="K26" s="31">
        <f>1/standards!$D$136*dr!J26</f>
        <v>7.7694765298599172E-2</v>
      </c>
    </row>
    <row r="27" spans="4:22" x14ac:dyDescent="0.25">
      <c r="E27" s="25">
        <v>30</v>
      </c>
      <c r="F27" s="23">
        <v>556.55600000000004</v>
      </c>
      <c r="G27" s="30">
        <f>1/standards!$D$118*F27</f>
        <v>0.32277213941889465</v>
      </c>
      <c r="H27" s="21">
        <v>595.51599999999996</v>
      </c>
      <c r="I27" s="30">
        <f>1/standards!$D$127*dr!H27</f>
        <v>0.34101586210845786</v>
      </c>
      <c r="J27" s="23">
        <v>340.88499999999999</v>
      </c>
      <c r="K27" s="31">
        <f>1/standards!$D$136*dr!J27</f>
        <v>0.10472014008355861</v>
      </c>
    </row>
    <row r="28" spans="4:22" x14ac:dyDescent="0.25">
      <c r="E28" s="25">
        <v>45</v>
      </c>
      <c r="F28" s="23">
        <v>561.40599999999995</v>
      </c>
      <c r="G28" s="30">
        <f>1/standards!$D$118*F28</f>
        <v>0.32558487502174793</v>
      </c>
      <c r="H28" s="21">
        <v>582.33699999999999</v>
      </c>
      <c r="I28" s="30">
        <f>1/standards!$D$127*dr!H28</f>
        <v>0.33346904884613182</v>
      </c>
      <c r="J28" s="23">
        <v>464.07400000000001</v>
      </c>
      <c r="K28" s="31">
        <f>1/standards!$D$136*dr!J28</f>
        <v>0.14256389776357828</v>
      </c>
    </row>
    <row r="29" spans="4:22" x14ac:dyDescent="0.25">
      <c r="E29" s="25">
        <v>60</v>
      </c>
      <c r="F29" s="23">
        <v>513.63400000000001</v>
      </c>
      <c r="G29" s="30">
        <f>1/standards!$D$118*F29</f>
        <v>0.29787971930638524</v>
      </c>
      <c r="H29" s="21">
        <v>536.20699999999999</v>
      </c>
      <c r="I29" s="30">
        <f>1/standards!$D$127*dr!H29</f>
        <v>0.30705319819045979</v>
      </c>
      <c r="J29" s="23">
        <v>490.988</v>
      </c>
      <c r="K29" s="31">
        <f>1/standards!$D$136*dr!J29</f>
        <v>0.15083189972966332</v>
      </c>
    </row>
    <row r="30" spans="4:22" x14ac:dyDescent="0.25">
      <c r="E30" s="25">
        <v>120</v>
      </c>
      <c r="F30" s="23">
        <v>459.03899999999999</v>
      </c>
      <c r="G30" s="30">
        <f>1/standards!$D$118*F30</f>
        <v>0.2662175955460187</v>
      </c>
      <c r="H30" s="21">
        <v>456.73099999999999</v>
      </c>
      <c r="I30" s="30">
        <f>1/standards!$D$127*dr!H30</f>
        <v>0.26154211762011109</v>
      </c>
      <c r="J30" s="23">
        <v>603.93600000000004</v>
      </c>
      <c r="K30" s="31">
        <f>1/standards!$D$136*dr!J30</f>
        <v>0.18552961415581226</v>
      </c>
    </row>
    <row r="31" spans="4:22" x14ac:dyDescent="0.25">
      <c r="E31" s="25">
        <v>180</v>
      </c>
      <c r="F31" s="23">
        <v>433.44799999999998</v>
      </c>
      <c r="G31" s="30">
        <f>1/standards!$D$118*F31</f>
        <v>0.25137621063620019</v>
      </c>
      <c r="H31" s="21">
        <v>380.62599999999998</v>
      </c>
      <c r="I31" s="30">
        <f>1/standards!$D$127*dr!H31</f>
        <v>0.2179614041115501</v>
      </c>
      <c r="J31" s="23">
        <v>660.86</v>
      </c>
      <c r="K31" s="31">
        <f>1/standards!$D$136*dr!J31</f>
        <v>0.20301671172278202</v>
      </c>
    </row>
    <row r="32" spans="4:22" x14ac:dyDescent="0.25">
      <c r="E32" s="25">
        <v>240</v>
      </c>
      <c r="F32" s="23">
        <v>330.87299999999999</v>
      </c>
      <c r="G32" s="30">
        <f>1/standards!$D$118*F32</f>
        <v>0.19188830249956504</v>
      </c>
      <c r="H32" s="21">
        <v>276.851</v>
      </c>
      <c r="I32" s="30">
        <f>1/standards!$D$127*dr!H32</f>
        <v>0.15853576132394204</v>
      </c>
      <c r="J32" s="23">
        <v>543.33100000000002</v>
      </c>
      <c r="K32" s="31">
        <f>1/standards!$D$136*dr!J32</f>
        <v>0.16691171049397888</v>
      </c>
    </row>
    <row r="33" spans="4:17" x14ac:dyDescent="0.25">
      <c r="E33" s="25">
        <v>300</v>
      </c>
      <c r="F33" s="23">
        <v>423.18599999999998</v>
      </c>
      <c r="G33" s="30">
        <f>1/standards!$D$118*F33</f>
        <v>0.24542481006785363</v>
      </c>
      <c r="H33" s="21">
        <v>353.30799999999999</v>
      </c>
      <c r="I33" s="30">
        <f>1/standards!$D$127*dr!H33</f>
        <v>0.20231804386416996</v>
      </c>
      <c r="J33" s="23">
        <v>750.53899999999999</v>
      </c>
      <c r="K33" s="31">
        <f>1/standards!$D$136*dr!J33</f>
        <v>0.23056617104939789</v>
      </c>
    </row>
    <row r="34" spans="4:17" x14ac:dyDescent="0.25">
      <c r="E34" s="25">
        <v>1440</v>
      </c>
      <c r="F34" s="23">
        <v>316.02199999999999</v>
      </c>
      <c r="G34" s="30">
        <f>1/standards!$D$118*F34</f>
        <v>0.1832755320999826</v>
      </c>
      <c r="H34" s="21">
        <v>244.369</v>
      </c>
      <c r="I34" s="30">
        <f>1/standards!$D$127*dr!H34</f>
        <v>0.13993529175972055</v>
      </c>
      <c r="J34" s="23">
        <v>822.55100000000004</v>
      </c>
      <c r="K34" s="31">
        <f>1/standards!$D$136*dr!J34</f>
        <v>0.25268831408208409</v>
      </c>
    </row>
    <row r="36" spans="4:17" x14ac:dyDescent="0.25">
      <c r="Q36" s="36"/>
    </row>
    <row r="38" spans="4:17" x14ac:dyDescent="0.25">
      <c r="D38" s="2" t="s">
        <v>0</v>
      </c>
      <c r="E38" s="2" t="s">
        <v>40</v>
      </c>
    </row>
    <row r="39" spans="4:17" x14ac:dyDescent="0.25">
      <c r="F39" s="3" t="s">
        <v>1</v>
      </c>
      <c r="G39" s="5"/>
      <c r="H39" s="15" t="s">
        <v>2</v>
      </c>
      <c r="I39" s="13"/>
      <c r="J39" s="1" t="s">
        <v>3</v>
      </c>
      <c r="K39" s="1"/>
      <c r="P39" s="27"/>
      <c r="Q39" s="27"/>
    </row>
    <row r="40" spans="4:17" x14ac:dyDescent="0.25">
      <c r="E40" s="19" t="s">
        <v>48</v>
      </c>
      <c r="F40" s="8" t="s">
        <v>10</v>
      </c>
      <c r="G40" s="9" t="s">
        <v>4</v>
      </c>
      <c r="H40" s="16" t="s">
        <v>10</v>
      </c>
      <c r="I40" s="17" t="s">
        <v>4</v>
      </c>
      <c r="J40" s="11" t="s">
        <v>10</v>
      </c>
      <c r="K40" s="11" t="s">
        <v>4</v>
      </c>
    </row>
    <row r="41" spans="4:17" x14ac:dyDescent="0.25">
      <c r="E41" s="25">
        <v>0</v>
      </c>
      <c r="F41" s="23">
        <v>899.73900000000003</v>
      </c>
      <c r="G41" s="30">
        <f>1/standards!$D$118*F41</f>
        <v>0.52179957084034101</v>
      </c>
      <c r="H41" s="23">
        <v>994.16300000000001</v>
      </c>
      <c r="I41" s="30">
        <f>1/standards!$D$127*dr!H41</f>
        <v>0.56929679894634366</v>
      </c>
      <c r="J41" s="23">
        <v>31.73</v>
      </c>
      <c r="K41" s="31">
        <f>1/standards!$D$136*dr!J41</f>
        <v>9.7474809535512408E-3</v>
      </c>
    </row>
    <row r="42" spans="4:17" x14ac:dyDescent="0.25">
      <c r="E42" s="25">
        <v>10</v>
      </c>
      <c r="F42" s="23">
        <v>764.81299999999999</v>
      </c>
      <c r="G42" s="30">
        <f>1/standards!$D$118*F42</f>
        <v>0.44354984631444644</v>
      </c>
      <c r="H42" s="23">
        <v>824.83500000000004</v>
      </c>
      <c r="I42" s="30">
        <f>1/standards!$D$127*dr!H42</f>
        <v>0.47233293248582719</v>
      </c>
      <c r="J42" s="23">
        <v>189.166</v>
      </c>
      <c r="K42" s="31">
        <f>1/standards!$D$136*dr!J42</f>
        <v>5.8111943966576554E-2</v>
      </c>
    </row>
    <row r="43" spans="4:17" x14ac:dyDescent="0.25">
      <c r="E43" s="25">
        <v>20</v>
      </c>
      <c r="F43" s="23">
        <v>661.89</v>
      </c>
      <c r="G43" s="30">
        <f>1/standards!$D$118*F43</f>
        <v>0.38386011714898799</v>
      </c>
      <c r="H43" s="23">
        <v>706.30899999999997</v>
      </c>
      <c r="I43" s="30">
        <f>1/standards!$D$127*dr!H43</f>
        <v>0.40446028746492579</v>
      </c>
      <c r="J43" s="23">
        <v>315.58499999999998</v>
      </c>
      <c r="K43" s="31">
        <f>1/standards!$D$136*dr!J43</f>
        <v>9.6947960186778079E-2</v>
      </c>
    </row>
    <row r="44" spans="4:17" x14ac:dyDescent="0.25">
      <c r="E44" s="25">
        <v>30</v>
      </c>
      <c r="F44" s="23">
        <v>565.21299999999997</v>
      </c>
      <c r="G44" s="30">
        <f>1/standards!$D$118*F44</f>
        <v>0.32779272748361654</v>
      </c>
      <c r="H44" s="23">
        <v>599.84799999999996</v>
      </c>
      <c r="I44" s="30">
        <f>1/standards!$D$127*dr!H44</f>
        <v>0.34349653553226817</v>
      </c>
      <c r="J44" s="23">
        <v>380.84500000000003</v>
      </c>
      <c r="K44" s="31">
        <f>1/standards!$D$136*dr!J44</f>
        <v>0.11699588350946179</v>
      </c>
    </row>
    <row r="45" spans="4:17" x14ac:dyDescent="0.25">
      <c r="E45" s="25">
        <v>45</v>
      </c>
      <c r="F45" s="23">
        <v>538.90499999999997</v>
      </c>
      <c r="G45" s="30">
        <f>1/standards!$D$118*F45</f>
        <v>0.31253552166096388</v>
      </c>
      <c r="H45" s="23">
        <v>566.56799999999998</v>
      </c>
      <c r="I45" s="30">
        <f>1/standards!$D$127*dr!H45</f>
        <v>0.32443909981102903</v>
      </c>
      <c r="J45" s="23">
        <v>533.02700000000004</v>
      </c>
      <c r="K45" s="31">
        <f>1/standards!$D$136*dr!J45</f>
        <v>0.1637463135905628</v>
      </c>
    </row>
    <row r="46" spans="4:17" x14ac:dyDescent="0.25">
      <c r="E46" s="25">
        <v>60</v>
      </c>
      <c r="F46" s="23">
        <v>473.81299999999999</v>
      </c>
      <c r="G46" s="30">
        <f>1/standards!$D$118*F46</f>
        <v>0.27478571014324654</v>
      </c>
      <c r="H46" s="23">
        <v>494.71100000000001</v>
      </c>
      <c r="I46" s="30">
        <f>1/standards!$D$127*dr!H46</f>
        <v>0.28329095802553972</v>
      </c>
      <c r="J46" s="23">
        <v>535.09400000000005</v>
      </c>
      <c r="K46" s="31">
        <f>1/standards!$D$136*dr!J46</f>
        <v>0.16438129761612191</v>
      </c>
    </row>
    <row r="47" spans="4:17" x14ac:dyDescent="0.25">
      <c r="E47" s="25">
        <v>120</v>
      </c>
      <c r="F47" s="23">
        <v>467.387</v>
      </c>
      <c r="G47" s="30">
        <f>1/standards!$D$118*F47</f>
        <v>0.27105898045583715</v>
      </c>
      <c r="H47" s="23">
        <v>456.91800000000001</v>
      </c>
      <c r="I47" s="30">
        <f>1/standards!$D$127*dr!H47</f>
        <v>0.26164920116818413</v>
      </c>
      <c r="J47" s="23">
        <v>732.08600000000001</v>
      </c>
      <c r="K47" s="31">
        <f>1/standards!$D$136*dr!J47</f>
        <v>0.22489739493733105</v>
      </c>
    </row>
    <row r="48" spans="4:17" x14ac:dyDescent="0.25">
      <c r="E48" s="25">
        <v>180</v>
      </c>
      <c r="F48" s="23">
        <v>401.858</v>
      </c>
      <c r="G48" s="30">
        <f>1/standards!$D$118*F48</f>
        <v>0.23305573276112046</v>
      </c>
      <c r="H48" s="23">
        <v>349.334</v>
      </c>
      <c r="I48" s="30">
        <f>1/standards!$D$127*dr!H48</f>
        <v>0.20004237530779362</v>
      </c>
      <c r="J48" s="23">
        <v>734.57600000000002</v>
      </c>
      <c r="K48" s="31">
        <f>1/standards!$D$136*dr!J48</f>
        <v>0.22566232489555174</v>
      </c>
    </row>
    <row r="49" spans="4:11" x14ac:dyDescent="0.25">
      <c r="E49" s="25">
        <v>240</v>
      </c>
      <c r="F49" s="23">
        <v>386.97500000000002</v>
      </c>
      <c r="G49" s="30">
        <f>1/standards!$D$118*F49</f>
        <v>0.22442440410601405</v>
      </c>
      <c r="H49" s="23">
        <v>329.05</v>
      </c>
      <c r="I49" s="30">
        <f>1/standards!$D$127*dr!H49</f>
        <v>0.18842695985798547</v>
      </c>
      <c r="J49" s="23">
        <v>773.98500000000001</v>
      </c>
      <c r="K49" s="31">
        <f>1/standards!$D$136*dr!J49</f>
        <v>0.23776880068812978</v>
      </c>
    </row>
    <row r="50" spans="4:11" x14ac:dyDescent="0.25">
      <c r="E50" s="25">
        <v>300</v>
      </c>
      <c r="F50" s="23">
        <v>509.44400000000002</v>
      </c>
      <c r="G50" s="30">
        <f>1/standards!$D$118*F50</f>
        <v>0.29544974772371402</v>
      </c>
      <c r="H50" s="23">
        <v>414.27699999999999</v>
      </c>
      <c r="I50" s="30">
        <f>1/standards!$D$127*dr!H50</f>
        <v>0.23723128901105192</v>
      </c>
      <c r="J50" s="23">
        <v>1056.809</v>
      </c>
      <c r="K50" s="31">
        <f>1/standards!$D$136*dr!J50</f>
        <v>0.32465255591054315</v>
      </c>
    </row>
    <row r="51" spans="4:11" x14ac:dyDescent="0.25">
      <c r="E51" s="25">
        <v>1440</v>
      </c>
      <c r="F51" s="23">
        <v>273.858</v>
      </c>
      <c r="G51" s="30">
        <f>1/standards!$D$118*F51</f>
        <v>0.15882271066519749</v>
      </c>
      <c r="H51" s="23">
        <v>213.78899999999999</v>
      </c>
      <c r="I51" s="30">
        <f>1/standards!$D$127*dr!H51</f>
        <v>0.12242398213365401</v>
      </c>
      <c r="J51" s="23">
        <v>810.33799999999997</v>
      </c>
      <c r="K51" s="31">
        <f>1/standards!$D$136*dr!J51</f>
        <v>0.24893647087736545</v>
      </c>
    </row>
    <row r="52" spans="4:11" x14ac:dyDescent="0.25">
      <c r="H52" s="23"/>
      <c r="K52" s="31"/>
    </row>
    <row r="55" spans="4:11" x14ac:dyDescent="0.25">
      <c r="D55" s="2" t="s">
        <v>0</v>
      </c>
      <c r="E55" s="2" t="s">
        <v>41</v>
      </c>
    </row>
    <row r="56" spans="4:11" x14ac:dyDescent="0.25">
      <c r="F56" s="3" t="s">
        <v>1</v>
      </c>
      <c r="G56" s="5"/>
      <c r="H56" s="15" t="s">
        <v>2</v>
      </c>
      <c r="I56" s="13"/>
      <c r="J56" s="1" t="s">
        <v>3</v>
      </c>
      <c r="K56" s="1"/>
    </row>
    <row r="57" spans="4:11" x14ac:dyDescent="0.25">
      <c r="E57" s="19" t="s">
        <v>48</v>
      </c>
      <c r="F57" s="8" t="s">
        <v>10</v>
      </c>
      <c r="G57" s="9" t="s">
        <v>4</v>
      </c>
      <c r="H57" s="16" t="s">
        <v>10</v>
      </c>
      <c r="I57" s="17" t="s">
        <v>4</v>
      </c>
      <c r="J57" s="11" t="s">
        <v>10</v>
      </c>
      <c r="K57" s="11" t="s">
        <v>4</v>
      </c>
    </row>
    <row r="58" spans="4:11" x14ac:dyDescent="0.25">
      <c r="E58" s="25">
        <v>0</v>
      </c>
      <c r="F58" s="23">
        <v>1027.3340000000001</v>
      </c>
      <c r="G58" s="30">
        <f>1/standards!$D$118*F58</f>
        <v>0.59579771501478873</v>
      </c>
      <c r="H58" s="23">
        <v>1143.415</v>
      </c>
      <c r="I58" s="30">
        <f>1/standards!$D$127*dr!H58</f>
        <v>0.65476435893030971</v>
      </c>
      <c r="J58" s="21">
        <v>35.881999999999998</v>
      </c>
      <c r="K58" s="31">
        <f>1/standards!$D$136*dr!J58</f>
        <v>1.1022978618825263E-2</v>
      </c>
    </row>
    <row r="59" spans="4:11" x14ac:dyDescent="0.25">
      <c r="E59" s="25">
        <v>10</v>
      </c>
      <c r="F59" s="23">
        <v>1031.3779999999999</v>
      </c>
      <c r="G59" s="30">
        <f>1/standards!$D$118*F59</f>
        <v>0.59814301455663166</v>
      </c>
      <c r="H59" s="23">
        <v>1085.213</v>
      </c>
      <c r="I59" s="30">
        <f>1/standards!$D$127*dr!H59</f>
        <v>0.62143560671133247</v>
      </c>
      <c r="J59" s="21">
        <v>217.95599999999999</v>
      </c>
      <c r="K59" s="31">
        <f>1/standards!$D$136*dr!J59</f>
        <v>6.69562546080118E-2</v>
      </c>
    </row>
    <row r="60" spans="4:11" x14ac:dyDescent="0.25">
      <c r="E60" s="25">
        <v>20</v>
      </c>
      <c r="F60" s="23">
        <v>733.52599999999995</v>
      </c>
      <c r="G60" s="30">
        <f>1/standards!$D$118*F60</f>
        <v>0.42540509192135939</v>
      </c>
      <c r="H60" s="23">
        <v>767.34900000000005</v>
      </c>
      <c r="I60" s="30">
        <f>1/standards!$D$127*dr!H60</f>
        <v>0.43941419000171794</v>
      </c>
      <c r="J60" s="21">
        <v>276.93400000000003</v>
      </c>
      <c r="K60" s="31">
        <f>1/standards!$D$136*dr!J60</f>
        <v>8.5074342590317042E-2</v>
      </c>
    </row>
    <row r="61" spans="4:11" x14ac:dyDescent="0.25">
      <c r="E61" s="25">
        <v>30</v>
      </c>
      <c r="F61" s="23">
        <v>800.94200000000001</v>
      </c>
      <c r="G61" s="30">
        <f>1/standards!$D$118*F61</f>
        <v>0.46450269674650585</v>
      </c>
      <c r="H61" s="23">
        <v>827.69399999999996</v>
      </c>
      <c r="I61" s="30">
        <f>1/standards!$D$127*dr!H61</f>
        <v>0.47397010822882663</v>
      </c>
      <c r="J61" s="23">
        <v>409.685</v>
      </c>
      <c r="K61" s="31">
        <f>1/standards!$D$136*dr!J61</f>
        <v>0.12585555419021874</v>
      </c>
    </row>
    <row r="62" spans="4:11" x14ac:dyDescent="0.25">
      <c r="E62" s="25">
        <v>45</v>
      </c>
      <c r="F62" s="23">
        <v>639.36</v>
      </c>
      <c r="G62" s="30">
        <f>1/standards!$D$118*F62</f>
        <v>0.37079394536913535</v>
      </c>
      <c r="H62" s="23">
        <v>652.77700000000004</v>
      </c>
      <c r="I62" s="30">
        <f>1/standards!$D$127*dr!H62</f>
        <v>0.37380576075130278</v>
      </c>
      <c r="J62" s="21">
        <v>405.97</v>
      </c>
      <c r="K62" s="31">
        <f>1/standards!$D$136*dr!J62</f>
        <v>0.12471430326861638</v>
      </c>
    </row>
    <row r="63" spans="4:11" x14ac:dyDescent="0.25">
      <c r="E63" s="25">
        <v>60</v>
      </c>
      <c r="F63" s="23">
        <v>569.92999999999995</v>
      </c>
      <c r="G63" s="30">
        <f>1/standards!$D$118*F63</f>
        <v>0.33052833033694834</v>
      </c>
      <c r="H63" s="23">
        <v>575.46799999999996</v>
      </c>
      <c r="I63" s="30">
        <f>1/standards!$D$127*dr!H63</f>
        <v>0.32953558953215367</v>
      </c>
      <c r="J63" s="23">
        <v>407.75599999999997</v>
      </c>
      <c r="K63" s="31">
        <f>1/standards!$D$136*dr!J63</f>
        <v>0.1252629638731875</v>
      </c>
    </row>
    <row r="64" spans="4:11" x14ac:dyDescent="0.25">
      <c r="E64" s="25">
        <v>120</v>
      </c>
      <c r="F64" s="23">
        <v>569.97799999999995</v>
      </c>
      <c r="G64" s="30">
        <f>1/standards!$D$118*F64</f>
        <v>0.33055616772023427</v>
      </c>
      <c r="H64" s="23">
        <v>549.11300000000006</v>
      </c>
      <c r="I64" s="30">
        <f>1/standards!$D$127*dr!H64</f>
        <v>0.31444368092538511</v>
      </c>
      <c r="J64" s="23">
        <v>511.32600000000002</v>
      </c>
      <c r="K64" s="31">
        <f>1/standards!$D$136*dr!J64</f>
        <v>0.15707974932415827</v>
      </c>
    </row>
    <row r="65" spans="5:11" x14ac:dyDescent="0.25">
      <c r="E65" s="25">
        <v>180</v>
      </c>
      <c r="F65" s="23">
        <v>593.82500000000005</v>
      </c>
      <c r="G65" s="30">
        <f>1/standards!$D$118*F65</f>
        <v>0.34438612770399585</v>
      </c>
      <c r="H65" s="23">
        <v>555.39400000000001</v>
      </c>
      <c r="I65" s="30">
        <f>1/standards!$D$127*dr!H65</f>
        <v>0.31804042833419227</v>
      </c>
      <c r="J65" s="23">
        <v>586.23</v>
      </c>
      <c r="K65" s="31">
        <f>1/standards!$D$136*dr!J65</f>
        <v>0.18009031703121162</v>
      </c>
    </row>
    <row r="66" spans="5:11" x14ac:dyDescent="0.25">
      <c r="E66" s="25">
        <v>240</v>
      </c>
      <c r="F66" s="23">
        <v>384.00099999999998</v>
      </c>
      <c r="G66" s="30">
        <f>1/standards!$D$118*F66</f>
        <v>0.22269964623325408</v>
      </c>
      <c r="H66" s="23">
        <v>357.685</v>
      </c>
      <c r="I66" s="30">
        <f>1/standards!$D$127*dr!H66</f>
        <v>0.20482448605623318</v>
      </c>
      <c r="J66" s="23">
        <v>405.79599999999999</v>
      </c>
      <c r="K66" s="31">
        <f>1/standards!$D$136*dr!J66</f>
        <v>0.12466085033177685</v>
      </c>
    </row>
    <row r="67" spans="5:11" x14ac:dyDescent="0.25">
      <c r="E67" s="25">
        <v>300</v>
      </c>
      <c r="F67" s="23">
        <v>379.60399999999998</v>
      </c>
      <c r="G67" s="30">
        <f>1/standards!$D$118*F67</f>
        <v>0.2201496259351621</v>
      </c>
      <c r="H67" s="23">
        <v>342.97199999999998</v>
      </c>
      <c r="I67" s="30">
        <f>1/standards!$D$127*dr!H67</f>
        <v>0.19639924411613122</v>
      </c>
      <c r="J67" s="23">
        <v>406.79300000000001</v>
      </c>
      <c r="K67" s="31">
        <f>1/standards!$D$136*dr!J67</f>
        <v>0.12496712951585157</v>
      </c>
    </row>
    <row r="68" spans="5:11" x14ac:dyDescent="0.25">
      <c r="E68" s="25">
        <v>1440</v>
      </c>
      <c r="F68" s="23">
        <v>389.339</v>
      </c>
      <c r="G68" s="30">
        <f>1/standards!$D$118*F68</f>
        <v>0.22579539523284811</v>
      </c>
      <c r="H68" s="23">
        <v>326.96499999999997</v>
      </c>
      <c r="I68" s="30">
        <f>1/standards!$D$127*dr!H68</f>
        <v>0.18723300692893544</v>
      </c>
      <c r="J68" s="23">
        <v>543.67899999999997</v>
      </c>
      <c r="K68" s="31">
        <f>1/standards!$D$136*dr!J68</f>
        <v>0.16701861636765788</v>
      </c>
    </row>
    <row r="69" spans="5:11" x14ac:dyDescent="0.25">
      <c r="H69" s="23"/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69"/>
  <sheetViews>
    <sheetView workbookViewId="0">
      <selection activeCell="E33" sqref="E33"/>
    </sheetView>
  </sheetViews>
  <sheetFormatPr baseColWidth="10" defaultColWidth="9.140625" defaultRowHeight="15" x14ac:dyDescent="0.25"/>
  <cols>
    <col min="1" max="2" width="10.7109375" style="25" customWidth="1"/>
    <col min="3" max="3" width="9.140625" style="25"/>
    <col min="4" max="4" width="8.5703125" style="25" customWidth="1"/>
    <col min="5" max="5" width="12.85546875" style="25" customWidth="1"/>
    <col min="6" max="6" width="12.140625" style="25" customWidth="1"/>
    <col min="7" max="7" width="19.140625" style="25" customWidth="1"/>
    <col min="8" max="8" width="17.85546875" style="25" bestFit="1" customWidth="1"/>
    <col min="9" max="9" width="19.140625" style="25" customWidth="1"/>
    <col min="10" max="11" width="19.140625" style="25" bestFit="1" customWidth="1"/>
    <col min="12" max="12" width="11.5703125" style="25" bestFit="1" customWidth="1"/>
    <col min="13" max="13" width="19.28515625" style="25" bestFit="1" customWidth="1"/>
    <col min="14" max="14" width="18" style="25" bestFit="1" customWidth="1"/>
    <col min="15" max="15" width="9.140625" style="25"/>
    <col min="16" max="16" width="21" style="25" customWidth="1"/>
    <col min="17" max="16384" width="9.140625" style="25"/>
  </cols>
  <sheetData>
    <row r="1" spans="1:14" x14ac:dyDescent="0.25">
      <c r="A1" s="25" t="s">
        <v>51</v>
      </c>
    </row>
    <row r="4" spans="1:14" x14ac:dyDescent="0.25">
      <c r="A4" s="25" t="s">
        <v>15</v>
      </c>
      <c r="D4" s="2" t="s">
        <v>0</v>
      </c>
      <c r="E4" s="2" t="s">
        <v>44</v>
      </c>
    </row>
    <row r="5" spans="1:14" x14ac:dyDescent="0.25">
      <c r="B5" s="24"/>
      <c r="F5" s="3" t="s">
        <v>1</v>
      </c>
      <c r="G5" s="4"/>
      <c r="H5" s="5"/>
      <c r="I5" s="7" t="s">
        <v>2</v>
      </c>
      <c r="J5" s="7"/>
      <c r="K5" s="13"/>
      <c r="L5" s="6" t="s">
        <v>3</v>
      </c>
      <c r="M5" s="6"/>
      <c r="N5" s="1"/>
    </row>
    <row r="6" spans="1:14" x14ac:dyDescent="0.25">
      <c r="E6" s="22" t="s">
        <v>48</v>
      </c>
      <c r="F6" s="3" t="s">
        <v>10</v>
      </c>
      <c r="G6" s="12" t="s">
        <v>4</v>
      </c>
      <c r="H6" s="5" t="s">
        <v>5</v>
      </c>
      <c r="I6" s="10" t="s">
        <v>10</v>
      </c>
      <c r="J6" s="10" t="s">
        <v>4</v>
      </c>
      <c r="K6" s="13" t="s">
        <v>5</v>
      </c>
      <c r="L6" s="11" t="s">
        <v>10</v>
      </c>
      <c r="M6" s="11" t="s">
        <v>4</v>
      </c>
      <c r="N6" s="14" t="s">
        <v>5</v>
      </c>
    </row>
    <row r="7" spans="1:14" x14ac:dyDescent="0.25">
      <c r="E7" s="25">
        <v>0</v>
      </c>
      <c r="F7" s="28">
        <f>AVERAGE(F24,F41,F58)</f>
        <v>915.09933333333322</v>
      </c>
      <c r="G7" s="29">
        <f>AVERAGE(G24,G41,G58)</f>
        <v>0.79650042069225624</v>
      </c>
      <c r="H7" s="30">
        <f>_xlfn.STDEV.S(G24,G41,G58)</f>
        <v>0.12937209221602228</v>
      </c>
      <c r="I7" s="31">
        <f>AVERAGE(H24,H41)</f>
        <v>676.20900000000006</v>
      </c>
      <c r="J7" s="31">
        <f>AVERAGE(I24,I41)</f>
        <v>0.58831477292500434</v>
      </c>
      <c r="K7" s="30">
        <f>_xlfn.STDEV.S(I24,I41)</f>
        <v>2.823505553274569E-2</v>
      </c>
      <c r="L7" s="29">
        <f>AVERAGE(J24,J41)</f>
        <v>0</v>
      </c>
      <c r="M7" s="29">
        <f>AVERAGE(K24,K41)</f>
        <v>0</v>
      </c>
      <c r="N7" s="29">
        <f>_xlfn.STDEV.S(K24,K41)</f>
        <v>0</v>
      </c>
    </row>
    <row r="8" spans="1:14" x14ac:dyDescent="0.25">
      <c r="E8" s="25">
        <v>10</v>
      </c>
      <c r="F8" s="44">
        <f t="shared" ref="F8:G17" si="0">AVERAGE(F25,F42,F59)</f>
        <v>682.75399999999991</v>
      </c>
      <c r="G8" s="29">
        <f t="shared" si="0"/>
        <v>0.59426756027504568</v>
      </c>
      <c r="H8" s="30">
        <f t="shared" ref="H8:H17" si="1">_xlfn.STDEV.S(G25,G42,G59)</f>
        <v>0.11152413846089473</v>
      </c>
      <c r="I8" s="31">
        <f t="shared" ref="I8:J17" si="2">AVERAGE(H25,H42)</f>
        <v>531.90049999999997</v>
      </c>
      <c r="J8" s="31">
        <f t="shared" si="2"/>
        <v>0.46276361579954756</v>
      </c>
      <c r="K8" s="30">
        <f t="shared" ref="K8:K17" si="3">_xlfn.STDEV.S(I25,I42)</f>
        <v>8.4518762078748602E-2</v>
      </c>
      <c r="L8" s="29">
        <f t="shared" ref="L8:M17" si="4">AVERAGE(J25,J42)</f>
        <v>0</v>
      </c>
      <c r="M8" s="29">
        <f t="shared" si="4"/>
        <v>0</v>
      </c>
      <c r="N8" s="29">
        <f t="shared" ref="N8:N17" si="5">_xlfn.STDEV.S(K25,K42)</f>
        <v>0</v>
      </c>
    </row>
    <row r="9" spans="1:14" x14ac:dyDescent="0.25">
      <c r="E9" s="25">
        <v>20</v>
      </c>
      <c r="F9" s="44">
        <f t="shared" si="0"/>
        <v>835.47666666666657</v>
      </c>
      <c r="G9" s="29">
        <f t="shared" si="0"/>
        <v>0.72719702904227235</v>
      </c>
      <c r="H9" s="30">
        <f t="shared" si="1"/>
        <v>0.13950747725695728</v>
      </c>
      <c r="I9" s="31">
        <f t="shared" si="2"/>
        <v>613.18499999999995</v>
      </c>
      <c r="J9" s="31">
        <f t="shared" si="2"/>
        <v>0.53348268661910558</v>
      </c>
      <c r="K9" s="30">
        <f t="shared" si="3"/>
        <v>8.6828824688245168E-3</v>
      </c>
      <c r="L9" s="29">
        <f t="shared" si="4"/>
        <v>0</v>
      </c>
      <c r="M9" s="29">
        <f t="shared" si="4"/>
        <v>0</v>
      </c>
      <c r="N9" s="29">
        <f t="shared" si="5"/>
        <v>0</v>
      </c>
    </row>
    <row r="10" spans="1:14" x14ac:dyDescent="0.25">
      <c r="E10" s="25">
        <v>30</v>
      </c>
      <c r="F10" s="44">
        <f t="shared" si="0"/>
        <v>801.33233333333328</v>
      </c>
      <c r="G10" s="29">
        <f t="shared" si="0"/>
        <v>0.69747787738996714</v>
      </c>
      <c r="H10" s="30">
        <f t="shared" si="1"/>
        <v>0.11644185214039228</v>
      </c>
      <c r="I10" s="31">
        <f t="shared" si="2"/>
        <v>608.89049999999997</v>
      </c>
      <c r="J10" s="31">
        <f t="shared" si="2"/>
        <v>0.52974638942056718</v>
      </c>
      <c r="K10" s="30">
        <f t="shared" si="3"/>
        <v>4.1119114449040886E-2</v>
      </c>
      <c r="L10" s="29">
        <f t="shared" si="4"/>
        <v>0</v>
      </c>
      <c r="M10" s="29">
        <f t="shared" si="4"/>
        <v>0</v>
      </c>
      <c r="N10" s="29">
        <f t="shared" si="5"/>
        <v>0</v>
      </c>
    </row>
    <row r="11" spans="1:14" x14ac:dyDescent="0.25">
      <c r="E11" s="25">
        <v>45</v>
      </c>
      <c r="F11" s="44">
        <f t="shared" si="0"/>
        <v>810.26933333333329</v>
      </c>
      <c r="G11" s="29">
        <f t="shared" si="0"/>
        <v>0.7052566222763802</v>
      </c>
      <c r="H11" s="30">
        <f t="shared" si="1"/>
        <v>0.10259504497117511</v>
      </c>
      <c r="I11" s="31">
        <f t="shared" si="2"/>
        <v>626.61699999999996</v>
      </c>
      <c r="J11" s="31">
        <f t="shared" si="2"/>
        <v>0.54516878371324162</v>
      </c>
      <c r="K11" s="30">
        <f t="shared" si="3"/>
        <v>5.5603914486484163E-2</v>
      </c>
      <c r="L11" s="29">
        <f t="shared" si="4"/>
        <v>0</v>
      </c>
      <c r="M11" s="29">
        <f t="shared" si="4"/>
        <v>0</v>
      </c>
      <c r="N11" s="29">
        <f t="shared" si="5"/>
        <v>0</v>
      </c>
    </row>
    <row r="12" spans="1:14" x14ac:dyDescent="0.25">
      <c r="E12" s="25">
        <v>60</v>
      </c>
      <c r="F12" s="44">
        <f t="shared" si="0"/>
        <v>923.9136666666667</v>
      </c>
      <c r="G12" s="29">
        <f t="shared" si="0"/>
        <v>0.80417239678533081</v>
      </c>
      <c r="H12" s="30">
        <f t="shared" si="1"/>
        <v>0.14924387867040223</v>
      </c>
      <c r="I12" s="31">
        <f t="shared" si="2"/>
        <v>771.22950000000003</v>
      </c>
      <c r="J12" s="31">
        <f t="shared" si="2"/>
        <v>0.67098442665738645</v>
      </c>
      <c r="K12" s="30">
        <f t="shared" si="3"/>
        <v>0.11629488828533259</v>
      </c>
      <c r="L12" s="29">
        <f t="shared" si="4"/>
        <v>0</v>
      </c>
      <c r="M12" s="29">
        <f t="shared" si="4"/>
        <v>0</v>
      </c>
      <c r="N12" s="29">
        <f t="shared" si="5"/>
        <v>0</v>
      </c>
    </row>
    <row r="13" spans="1:14" x14ac:dyDescent="0.25">
      <c r="E13" s="25">
        <v>120</v>
      </c>
      <c r="F13" s="44">
        <f t="shared" si="0"/>
        <v>852.59400000000005</v>
      </c>
      <c r="G13" s="29">
        <f t="shared" si="0"/>
        <v>0.74209591783445017</v>
      </c>
      <c r="H13" s="30">
        <f t="shared" si="1"/>
        <v>9.9894414035889514E-2</v>
      </c>
      <c r="I13" s="31">
        <f t="shared" si="2"/>
        <v>634.69749999999999</v>
      </c>
      <c r="J13" s="31">
        <f t="shared" si="2"/>
        <v>0.5521989733774143</v>
      </c>
      <c r="K13" s="30">
        <f t="shared" si="3"/>
        <v>1.72999389192161E-2</v>
      </c>
      <c r="L13" s="29">
        <f t="shared" si="4"/>
        <v>0</v>
      </c>
      <c r="M13" s="29">
        <f t="shared" si="4"/>
        <v>0</v>
      </c>
      <c r="N13" s="29">
        <f t="shared" si="5"/>
        <v>0</v>
      </c>
    </row>
    <row r="14" spans="1:14" x14ac:dyDescent="0.25">
      <c r="E14" s="25">
        <v>180</v>
      </c>
      <c r="F14" s="44">
        <f t="shared" si="0"/>
        <v>710.14666666666665</v>
      </c>
      <c r="G14" s="29">
        <f t="shared" si="0"/>
        <v>0.61811007630487114</v>
      </c>
      <c r="H14" s="30">
        <f t="shared" si="1"/>
        <v>5.8671050279090489E-2</v>
      </c>
      <c r="I14" s="31">
        <f t="shared" si="2"/>
        <v>607.11099999999999</v>
      </c>
      <c r="J14" s="31">
        <f t="shared" si="2"/>
        <v>0.52819819036018789</v>
      </c>
      <c r="K14" s="30">
        <f t="shared" si="3"/>
        <v>3.10797238433482E-2</v>
      </c>
      <c r="L14" s="29">
        <f t="shared" si="4"/>
        <v>0</v>
      </c>
      <c r="M14" s="29">
        <f t="shared" si="4"/>
        <v>0</v>
      </c>
      <c r="N14" s="29">
        <f t="shared" si="5"/>
        <v>0</v>
      </c>
    </row>
    <row r="15" spans="1:14" x14ac:dyDescent="0.25">
      <c r="E15" s="25">
        <v>240</v>
      </c>
      <c r="F15" s="44">
        <f t="shared" si="0"/>
        <v>691.774</v>
      </c>
      <c r="G15" s="29">
        <f t="shared" si="0"/>
        <v>0.60211854817651667</v>
      </c>
      <c r="H15" s="30">
        <f t="shared" si="1"/>
        <v>0.16771674774806028</v>
      </c>
      <c r="I15" s="31">
        <f t="shared" si="2"/>
        <v>470.178</v>
      </c>
      <c r="J15" s="31">
        <f t="shared" si="2"/>
        <v>0.40906385940490686</v>
      </c>
      <c r="K15" s="30">
        <f t="shared" si="3"/>
        <v>2.1261188757445201E-3</v>
      </c>
      <c r="L15" s="29">
        <f t="shared" si="4"/>
        <v>0</v>
      </c>
      <c r="M15" s="29">
        <f t="shared" si="4"/>
        <v>0</v>
      </c>
      <c r="N15" s="29">
        <f t="shared" si="5"/>
        <v>0</v>
      </c>
    </row>
    <row r="16" spans="1:14" x14ac:dyDescent="0.25">
      <c r="E16" s="25">
        <v>300</v>
      </c>
      <c r="F16" s="44">
        <f t="shared" si="0"/>
        <v>605.50233333333335</v>
      </c>
      <c r="G16" s="29">
        <f t="shared" si="0"/>
        <v>0.52702788174195592</v>
      </c>
      <c r="H16" s="30">
        <f t="shared" si="1"/>
        <v>5.3318283646126521E-2</v>
      </c>
      <c r="I16" s="31">
        <f t="shared" si="2"/>
        <v>461.16949999999997</v>
      </c>
      <c r="J16" s="31">
        <f t="shared" si="2"/>
        <v>0.40122629197842352</v>
      </c>
      <c r="K16" s="30">
        <f t="shared" si="3"/>
        <v>1.5005256220568216E-2</v>
      </c>
      <c r="L16" s="29">
        <f t="shared" si="4"/>
        <v>0</v>
      </c>
      <c r="M16" s="29">
        <f t="shared" si="4"/>
        <v>0</v>
      </c>
      <c r="N16" s="29">
        <f t="shared" si="5"/>
        <v>0</v>
      </c>
    </row>
    <row r="17" spans="4:22" x14ac:dyDescent="0.25">
      <c r="E17" s="25">
        <v>1440</v>
      </c>
      <c r="F17" s="44">
        <f t="shared" si="0"/>
        <v>799.74900000000014</v>
      </c>
      <c r="G17" s="29">
        <f t="shared" si="0"/>
        <v>0.6960997475846461</v>
      </c>
      <c r="H17" s="30">
        <f t="shared" si="1"/>
        <v>9.8762725335989676E-2</v>
      </c>
      <c r="I17" s="31">
        <f t="shared" si="2"/>
        <v>661.86099999999999</v>
      </c>
      <c r="J17" s="31">
        <f t="shared" si="2"/>
        <v>0.57583173829824252</v>
      </c>
      <c r="K17" s="30">
        <f t="shared" si="3"/>
        <v>9.6574766594942602E-2</v>
      </c>
      <c r="L17" s="29">
        <f t="shared" si="4"/>
        <v>0</v>
      </c>
      <c r="M17" s="29">
        <f t="shared" si="4"/>
        <v>0</v>
      </c>
      <c r="N17" s="29">
        <f t="shared" si="5"/>
        <v>0</v>
      </c>
    </row>
    <row r="18" spans="4:22" x14ac:dyDescent="0.25">
      <c r="F18" s="20"/>
    </row>
    <row r="21" spans="4:22" x14ac:dyDescent="0.25">
      <c r="D21" s="2" t="s">
        <v>0</v>
      </c>
      <c r="E21" s="2" t="s">
        <v>45</v>
      </c>
    </row>
    <row r="22" spans="4:22" x14ac:dyDescent="0.25">
      <c r="E22" s="20"/>
      <c r="F22" s="3" t="s">
        <v>1</v>
      </c>
      <c r="G22" s="5"/>
      <c r="H22" s="15" t="s">
        <v>2</v>
      </c>
      <c r="I22" s="13"/>
      <c r="J22" s="6" t="s">
        <v>3</v>
      </c>
      <c r="K22" s="6"/>
    </row>
    <row r="23" spans="4:22" x14ac:dyDescent="0.25">
      <c r="E23" s="19" t="s">
        <v>48</v>
      </c>
      <c r="F23" s="8" t="s">
        <v>10</v>
      </c>
      <c r="G23" s="9" t="s">
        <v>4</v>
      </c>
      <c r="H23" s="16" t="s">
        <v>10</v>
      </c>
      <c r="I23" s="17" t="s">
        <v>4</v>
      </c>
      <c r="J23" s="11" t="s">
        <v>10</v>
      </c>
      <c r="K23" s="11" t="s">
        <v>4</v>
      </c>
    </row>
    <row r="24" spans="4:22" x14ac:dyDescent="0.25">
      <c r="E24" s="25">
        <v>0</v>
      </c>
      <c r="F24" s="23">
        <v>820.18399999999997</v>
      </c>
      <c r="G24" s="30">
        <f>1/standards!$D$5*sa!F24</f>
        <v>0.71388632605100522</v>
      </c>
      <c r="H24" s="21">
        <v>653.26099999999997</v>
      </c>
      <c r="I24" s="30">
        <f>1/standards!$D$14*sa!H24</f>
        <v>0.56834957369062111</v>
      </c>
      <c r="J24" s="23">
        <v>0</v>
      </c>
      <c r="K24" s="31">
        <f>1/standards!$D$23*J24</f>
        <v>0</v>
      </c>
    </row>
    <row r="25" spans="4:22" x14ac:dyDescent="0.25">
      <c r="E25" s="25">
        <v>10</v>
      </c>
      <c r="F25" s="23">
        <v>771.3</v>
      </c>
      <c r="G25" s="30">
        <f>1/standards!$D$5*sa!F25</f>
        <v>0.67133780137522836</v>
      </c>
      <c r="H25" s="21">
        <v>600.59299999999996</v>
      </c>
      <c r="I25" s="30">
        <f>1/standards!$D$14*sa!H25</f>
        <v>0.52252740560292321</v>
      </c>
      <c r="J25" s="23">
        <v>0</v>
      </c>
      <c r="K25" s="31">
        <f>1/standards!$D$23*J25</f>
        <v>0</v>
      </c>
      <c r="V25" s="27"/>
    </row>
    <row r="26" spans="4:22" x14ac:dyDescent="0.25">
      <c r="E26" s="25">
        <v>20</v>
      </c>
      <c r="F26" s="23">
        <v>759.85</v>
      </c>
      <c r="G26" s="30">
        <f>1/standards!$D$5*sa!F26</f>
        <v>0.66137174688832789</v>
      </c>
      <c r="H26" s="21">
        <v>606.12800000000004</v>
      </c>
      <c r="I26" s="30">
        <f>1/standards!$D$14*sa!H26</f>
        <v>0.52734296154515403</v>
      </c>
      <c r="J26" s="23">
        <v>0</v>
      </c>
      <c r="K26" s="31">
        <f>1/standards!$D$23*J26</f>
        <v>0</v>
      </c>
    </row>
    <row r="27" spans="4:22" x14ac:dyDescent="0.25">
      <c r="E27" s="25">
        <v>30</v>
      </c>
      <c r="F27" s="23">
        <v>713.85699999999997</v>
      </c>
      <c r="G27" s="30">
        <f>1/standards!$D$5*sa!F27</f>
        <v>0.62133954217077192</v>
      </c>
      <c r="H27" s="21">
        <v>575.471</v>
      </c>
      <c r="I27" s="30">
        <f>1/standards!$D$14*sa!H27</f>
        <v>0.50067078475726468</v>
      </c>
      <c r="J27" s="23">
        <v>0</v>
      </c>
      <c r="K27" s="31">
        <f>1/standards!$D$23*J27</f>
        <v>0</v>
      </c>
    </row>
    <row r="28" spans="4:22" x14ac:dyDescent="0.25">
      <c r="E28" s="25">
        <v>45</v>
      </c>
      <c r="F28" s="23">
        <v>735.48800000000006</v>
      </c>
      <c r="G28" s="30">
        <f>1/standards!$D$5*sa!F28</f>
        <v>0.64016711637218204</v>
      </c>
      <c r="H28" s="21">
        <v>581.42499999999995</v>
      </c>
      <c r="I28" s="30">
        <f>1/standards!$D$14*sa!H28</f>
        <v>0.50585087871933176</v>
      </c>
      <c r="J28" s="23">
        <v>0</v>
      </c>
      <c r="K28" s="31">
        <f>1/standards!$D$23*J28</f>
        <v>0</v>
      </c>
    </row>
    <row r="29" spans="4:22" x14ac:dyDescent="0.25">
      <c r="E29" s="25">
        <v>60</v>
      </c>
      <c r="F29" s="23">
        <v>1047.3920000000001</v>
      </c>
      <c r="G29" s="30">
        <f>1/standards!$D$5*sa!F29</f>
        <v>0.91164766298198274</v>
      </c>
      <c r="H29" s="21">
        <v>865.74800000000005</v>
      </c>
      <c r="I29" s="30">
        <f>1/standards!$D$14*sa!H29</f>
        <v>0.75321733078127717</v>
      </c>
      <c r="J29" s="23">
        <v>0</v>
      </c>
      <c r="K29" s="31">
        <f>1/standards!$D$23*J29</f>
        <v>0</v>
      </c>
    </row>
    <row r="30" spans="4:22" x14ac:dyDescent="0.25">
      <c r="E30" s="25">
        <v>120</v>
      </c>
      <c r="F30" s="23">
        <v>779.29700000000003</v>
      </c>
      <c r="G30" s="30">
        <f>1/standards!$D$5*sa!F30</f>
        <v>0.67829837235616675</v>
      </c>
      <c r="H30" s="21">
        <v>620.63699999999994</v>
      </c>
      <c r="I30" s="30">
        <f>1/standards!$D$14*sa!H30</f>
        <v>0.53996606925352353</v>
      </c>
      <c r="J30" s="23">
        <v>0</v>
      </c>
      <c r="K30" s="31">
        <f>1/standards!$D$23*J30</f>
        <v>0</v>
      </c>
    </row>
    <row r="31" spans="4:22" x14ac:dyDescent="0.25">
      <c r="E31" s="25">
        <v>180</v>
      </c>
      <c r="F31" s="23">
        <v>785.59299999999996</v>
      </c>
      <c r="G31" s="30">
        <f>1/standards!$D$5*sa!F31</f>
        <v>0.68377839672730423</v>
      </c>
      <c r="H31" s="21">
        <v>632.37099999999998</v>
      </c>
      <c r="I31" s="30">
        <f>1/standards!$D$14*sa!H31</f>
        <v>0.55017487384722463</v>
      </c>
      <c r="J31" s="23">
        <v>0</v>
      </c>
      <c r="K31" s="31">
        <f>1/standards!$D$23*J31</f>
        <v>0</v>
      </c>
    </row>
    <row r="32" spans="4:22" x14ac:dyDescent="0.25">
      <c r="E32" s="25">
        <v>240</v>
      </c>
      <c r="F32" s="23">
        <v>605.68799999999999</v>
      </c>
      <c r="G32" s="30">
        <f>1/standards!$D$5*sa!F32</f>
        <v>0.52718948559491685</v>
      </c>
      <c r="H32" s="21">
        <v>468.45</v>
      </c>
      <c r="I32" s="30">
        <f>1/standards!$D$14*sa!H32</f>
        <v>0.40756046633025922</v>
      </c>
      <c r="J32" s="23">
        <v>0</v>
      </c>
      <c r="K32" s="31">
        <f>1/standards!$D$23*J32</f>
        <v>0</v>
      </c>
    </row>
    <row r="33" spans="4:17" x14ac:dyDescent="0.25">
      <c r="E33" s="25">
        <v>300</v>
      </c>
      <c r="F33" s="23">
        <v>550.99</v>
      </c>
      <c r="G33" s="30">
        <f>1/standards!$D$5*sa!F33</f>
        <v>0.47958046827400119</v>
      </c>
      <c r="H33" s="21">
        <v>473.36500000000001</v>
      </c>
      <c r="I33" s="30">
        <f>1/standards!$D$14*sa!H33</f>
        <v>0.4118366104054289</v>
      </c>
      <c r="J33" s="23">
        <v>0</v>
      </c>
      <c r="K33" s="31">
        <f>1/standards!$D$23*J33</f>
        <v>0</v>
      </c>
    </row>
    <row r="34" spans="4:17" x14ac:dyDescent="0.25">
      <c r="E34" s="25">
        <v>1440</v>
      </c>
      <c r="F34" s="23">
        <v>677.34400000000005</v>
      </c>
      <c r="G34" s="30">
        <f>1/standards!$D$5*sa!F34</f>
        <v>0.58955870832970669</v>
      </c>
      <c r="H34" s="21">
        <v>583.37</v>
      </c>
      <c r="I34" s="30">
        <f>1/standards!$D$14*sa!H34</f>
        <v>0.5075430659474508</v>
      </c>
      <c r="J34" s="23">
        <v>0</v>
      </c>
      <c r="K34" s="31">
        <f>1/standards!$D$23*J34</f>
        <v>0</v>
      </c>
    </row>
    <row r="36" spans="4:17" x14ac:dyDescent="0.25">
      <c r="Q36" s="36"/>
    </row>
    <row r="38" spans="4:17" x14ac:dyDescent="0.25">
      <c r="D38" s="2" t="s">
        <v>0</v>
      </c>
      <c r="E38" s="2" t="s">
        <v>46</v>
      </c>
    </row>
    <row r="39" spans="4:17" x14ac:dyDescent="0.25">
      <c r="F39" s="3" t="s">
        <v>1</v>
      </c>
      <c r="G39" s="5"/>
      <c r="H39" s="15" t="s">
        <v>2</v>
      </c>
      <c r="I39" s="13"/>
      <c r="J39" s="1" t="s">
        <v>3</v>
      </c>
      <c r="K39" s="1"/>
      <c r="P39" s="27"/>
      <c r="Q39" s="27"/>
    </row>
    <row r="40" spans="4:17" x14ac:dyDescent="0.25">
      <c r="E40" s="19" t="s">
        <v>48</v>
      </c>
      <c r="F40" s="8" t="s">
        <v>10</v>
      </c>
      <c r="G40" s="9" t="s">
        <v>4</v>
      </c>
      <c r="H40" s="16" t="s">
        <v>10</v>
      </c>
      <c r="I40" s="17" t="s">
        <v>4</v>
      </c>
      <c r="J40" s="11" t="s">
        <v>10</v>
      </c>
      <c r="K40" s="11" t="s">
        <v>4</v>
      </c>
    </row>
    <row r="41" spans="4:17" x14ac:dyDescent="0.25">
      <c r="E41" s="25">
        <v>0</v>
      </c>
      <c r="F41" s="23">
        <v>838.71900000000005</v>
      </c>
      <c r="G41" s="30">
        <f>1/standards!$D$5*sa!F41</f>
        <v>0.73001914875097917</v>
      </c>
      <c r="H41" s="23">
        <v>699.15700000000004</v>
      </c>
      <c r="I41" s="30">
        <f>1/standards!$D$14*sa!H41</f>
        <v>0.60827997215938756</v>
      </c>
      <c r="J41" s="23">
        <v>0</v>
      </c>
      <c r="K41" s="31">
        <f>1/standards!$D$23*J41</f>
        <v>0</v>
      </c>
    </row>
    <row r="42" spans="4:17" x14ac:dyDescent="0.25">
      <c r="E42" s="25">
        <v>10</v>
      </c>
      <c r="F42" s="23">
        <v>535.83100000000002</v>
      </c>
      <c r="G42" s="30">
        <f>1/standards!$D$5*sa!F42</f>
        <v>0.46638610845156231</v>
      </c>
      <c r="H42" s="23">
        <v>463.20800000000003</v>
      </c>
      <c r="I42" s="30">
        <f>1/standards!$D$14*sa!H42</f>
        <v>0.4029998259961719</v>
      </c>
      <c r="J42" s="23">
        <v>0</v>
      </c>
      <c r="K42" s="31">
        <f>1/standards!$D$23*J42</f>
        <v>0</v>
      </c>
    </row>
    <row r="43" spans="4:17" x14ac:dyDescent="0.25">
      <c r="E43" s="25">
        <v>20</v>
      </c>
      <c r="F43" s="23">
        <v>727.00199999999995</v>
      </c>
      <c r="G43" s="30">
        <f>1/standards!$D$5*sa!F43</f>
        <v>0.63278092088084248</v>
      </c>
      <c r="H43" s="23">
        <v>620.24199999999996</v>
      </c>
      <c r="I43" s="30">
        <f>1/standards!$D$14*sa!H43</f>
        <v>0.53962241169305725</v>
      </c>
      <c r="J43" s="23">
        <v>0</v>
      </c>
      <c r="K43" s="31">
        <f>1/standards!$D$23*J43</f>
        <v>0</v>
      </c>
    </row>
    <row r="44" spans="4:17" x14ac:dyDescent="0.25">
      <c r="E44" s="25">
        <v>30</v>
      </c>
      <c r="F44" s="23">
        <v>734.80600000000004</v>
      </c>
      <c r="G44" s="30">
        <f>1/standards!$D$5*sa!F44</f>
        <v>0.63957350509182698</v>
      </c>
      <c r="H44" s="23">
        <v>642.30999999999995</v>
      </c>
      <c r="I44" s="30">
        <f>1/standards!$D$14*sa!H44</f>
        <v>0.55882199408386979</v>
      </c>
      <c r="J44" s="23">
        <v>0</v>
      </c>
      <c r="K44" s="31">
        <f>1/standards!$D$23*J44</f>
        <v>0</v>
      </c>
    </row>
    <row r="45" spans="4:17" x14ac:dyDescent="0.25">
      <c r="E45" s="25">
        <v>45</v>
      </c>
      <c r="F45" s="23">
        <v>749.17399999999998</v>
      </c>
      <c r="G45" s="30">
        <f>1/standards!$D$5*sa!F45</f>
        <v>0.65207938027678636</v>
      </c>
      <c r="H45" s="23">
        <v>671.80899999999997</v>
      </c>
      <c r="I45" s="30">
        <f>1/standards!$D$14*sa!H45</f>
        <v>0.58448668870715148</v>
      </c>
      <c r="J45" s="23">
        <v>0</v>
      </c>
      <c r="K45" s="31">
        <f>1/standards!$D$23*J45</f>
        <v>0</v>
      </c>
    </row>
    <row r="46" spans="4:17" x14ac:dyDescent="0.25">
      <c r="E46" s="25">
        <v>60</v>
      </c>
      <c r="F46" s="23">
        <v>728.13900000000001</v>
      </c>
      <c r="G46" s="30">
        <f>1/standards!$D$5*sa!F46</f>
        <v>0.63377056314735825</v>
      </c>
      <c r="H46" s="23">
        <v>676.71100000000001</v>
      </c>
      <c r="I46" s="30">
        <f>1/standards!$D$14*sa!H46</f>
        <v>0.58875152253349572</v>
      </c>
      <c r="J46" s="23">
        <v>0</v>
      </c>
      <c r="K46" s="31">
        <f>1/standards!$D$23*J46</f>
        <v>0</v>
      </c>
    </row>
    <row r="47" spans="4:17" x14ac:dyDescent="0.25">
      <c r="E47" s="25">
        <v>120</v>
      </c>
      <c r="F47" s="23">
        <v>793.62599999999998</v>
      </c>
      <c r="G47" s="30">
        <f>1/standards!$D$5*sa!F47</f>
        <v>0.69077030202802669</v>
      </c>
      <c r="H47" s="23">
        <v>648.75800000000004</v>
      </c>
      <c r="I47" s="30">
        <f>1/standards!$D$14*sa!H47</f>
        <v>0.56443187750130508</v>
      </c>
      <c r="J47" s="23">
        <v>0</v>
      </c>
      <c r="K47" s="31">
        <f>1/standards!$D$23*J47</f>
        <v>0</v>
      </c>
    </row>
    <row r="48" spans="4:17" x14ac:dyDescent="0.25">
      <c r="E48" s="25">
        <v>180</v>
      </c>
      <c r="F48" s="23">
        <v>688.995</v>
      </c>
      <c r="G48" s="30">
        <f>1/standards!$D$5*sa!F48</f>
        <v>0.59969971276873524</v>
      </c>
      <c r="H48" s="23">
        <v>581.851</v>
      </c>
      <c r="I48" s="30">
        <f>1/standards!$D$14*sa!H48</f>
        <v>0.50622150687315115</v>
      </c>
      <c r="J48" s="23">
        <v>0</v>
      </c>
      <c r="K48" s="31">
        <f>1/standards!$D$23*J48</f>
        <v>0</v>
      </c>
    </row>
    <row r="49" spans="4:11" x14ac:dyDescent="0.25">
      <c r="E49" s="25">
        <v>240</v>
      </c>
      <c r="F49" s="23">
        <v>557.13400000000001</v>
      </c>
      <c r="G49" s="30">
        <f>1/standards!$D$5*sa!F49</f>
        <v>0.48492819218382799</v>
      </c>
      <c r="H49" s="23">
        <v>471.90600000000001</v>
      </c>
      <c r="I49" s="30">
        <f>1/standards!$D$14*sa!H49</f>
        <v>0.41056725247955456</v>
      </c>
      <c r="J49" s="23">
        <v>0</v>
      </c>
      <c r="K49" s="31">
        <f>1/standards!$D$23*J49</f>
        <v>0</v>
      </c>
    </row>
    <row r="50" spans="4:11" x14ac:dyDescent="0.25">
      <c r="E50" s="25">
        <v>300</v>
      </c>
      <c r="F50" s="23">
        <v>593.72299999999996</v>
      </c>
      <c r="G50" s="30">
        <f>1/standards!$D$5*sa!F50</f>
        <v>0.5167751762555487</v>
      </c>
      <c r="H50" s="23">
        <v>448.97399999999999</v>
      </c>
      <c r="I50" s="30">
        <f>1/standards!$D$14*sa!H50</f>
        <v>0.39061597355141808</v>
      </c>
      <c r="J50" s="23">
        <v>0</v>
      </c>
      <c r="K50" s="31">
        <f>1/standards!$D$23*J50</f>
        <v>0</v>
      </c>
    </row>
    <row r="51" spans="4:11" x14ac:dyDescent="0.25">
      <c r="E51" s="25">
        <v>1440</v>
      </c>
      <c r="F51" s="23">
        <v>820.48099999999999</v>
      </c>
      <c r="G51" s="30">
        <f>1/standards!$D$5*sa!F51</f>
        <v>0.71414483418922436</v>
      </c>
      <c r="H51" s="23">
        <v>740.35199999999998</v>
      </c>
      <c r="I51" s="30">
        <f>1/standards!$D$14*sa!H51</f>
        <v>0.64412041064903425</v>
      </c>
      <c r="J51" s="23">
        <v>0</v>
      </c>
      <c r="K51" s="31">
        <f>1/standards!$D$23*J51</f>
        <v>0</v>
      </c>
    </row>
    <row r="52" spans="4:11" x14ac:dyDescent="0.25">
      <c r="H52" s="23"/>
      <c r="K52" s="31"/>
    </row>
    <row r="55" spans="4:11" x14ac:dyDescent="0.25">
      <c r="D55" s="2" t="s">
        <v>0</v>
      </c>
      <c r="E55" s="2" t="s">
        <v>47</v>
      </c>
    </row>
    <row r="56" spans="4:11" x14ac:dyDescent="0.25">
      <c r="F56" s="3" t="s">
        <v>1</v>
      </c>
      <c r="G56" s="5"/>
      <c r="H56" s="15" t="s">
        <v>2</v>
      </c>
      <c r="I56" s="13"/>
      <c r="J56" s="1" t="s">
        <v>3</v>
      </c>
      <c r="K56" s="1"/>
    </row>
    <row r="57" spans="4:11" x14ac:dyDescent="0.25">
      <c r="E57" s="19" t="s">
        <v>48</v>
      </c>
      <c r="F57" s="8" t="s">
        <v>10</v>
      </c>
      <c r="G57" s="9" t="s">
        <v>4</v>
      </c>
      <c r="H57" s="16" t="s">
        <v>10</v>
      </c>
      <c r="I57" s="17" t="s">
        <v>4</v>
      </c>
      <c r="J57" s="11" t="s">
        <v>10</v>
      </c>
      <c r="K57" s="11" t="s">
        <v>4</v>
      </c>
    </row>
    <row r="58" spans="4:11" x14ac:dyDescent="0.25">
      <c r="E58" s="25">
        <v>0</v>
      </c>
      <c r="F58" s="23">
        <v>1086.395</v>
      </c>
      <c r="G58" s="30">
        <f>1/standards!$D$5*sa!F58</f>
        <v>0.94559578727478444</v>
      </c>
      <c r="H58" s="23">
        <v>958.46199999999999</v>
      </c>
      <c r="I58" s="30">
        <f>1/standards!$D$14*sa!H58</f>
        <v>0.83388028536627801</v>
      </c>
      <c r="J58" s="23">
        <v>0</v>
      </c>
      <c r="K58" s="31">
        <f>1/standards!$D$23*J58</f>
        <v>0</v>
      </c>
    </row>
    <row r="59" spans="4:11" x14ac:dyDescent="0.25">
      <c r="E59" s="25">
        <v>10</v>
      </c>
      <c r="F59" s="23">
        <v>741.13099999999997</v>
      </c>
      <c r="G59" s="30">
        <f>1/standards!$D$5*sa!F59</f>
        <v>0.64507877099834621</v>
      </c>
      <c r="H59" s="23">
        <v>622.62400000000002</v>
      </c>
      <c r="I59" s="30">
        <f>1/standards!$D$14*sa!H59</f>
        <v>0.54169479728554026</v>
      </c>
      <c r="J59" s="23">
        <v>0</v>
      </c>
      <c r="K59" s="31">
        <f>1/standards!$D$23*J59</f>
        <v>0</v>
      </c>
    </row>
    <row r="60" spans="4:11" x14ac:dyDescent="0.25">
      <c r="E60" s="25">
        <v>20</v>
      </c>
      <c r="F60" s="23">
        <v>1019.578</v>
      </c>
      <c r="G60" s="30">
        <f>1/standards!$D$5*sa!F60</f>
        <v>0.88743841935764634</v>
      </c>
      <c r="H60" s="23">
        <v>881.90599999999995</v>
      </c>
      <c r="I60" s="30">
        <f>1/standards!$D$14*sa!H60</f>
        <v>0.76727510005220112</v>
      </c>
      <c r="J60" s="23">
        <v>0</v>
      </c>
      <c r="K60" s="31">
        <f>1/standards!$D$23*J60</f>
        <v>0</v>
      </c>
    </row>
    <row r="61" spans="4:11" x14ac:dyDescent="0.25">
      <c r="E61" s="25">
        <v>30</v>
      </c>
      <c r="F61" s="23">
        <v>955.33399999999995</v>
      </c>
      <c r="G61" s="30">
        <f>1/standards!$D$5*sa!F61</f>
        <v>0.83152058490730252</v>
      </c>
      <c r="H61" s="23">
        <v>777.35299999999995</v>
      </c>
      <c r="I61" s="30">
        <f>1/standards!$D$14*sa!H61</f>
        <v>0.67631198886375499</v>
      </c>
      <c r="J61" s="23">
        <v>0</v>
      </c>
      <c r="K61" s="31">
        <f>1/standards!$D$23*J61</f>
        <v>0</v>
      </c>
    </row>
    <row r="62" spans="4:11" x14ac:dyDescent="0.25">
      <c r="E62" s="25">
        <v>45</v>
      </c>
      <c r="F62" s="23">
        <v>946.14599999999996</v>
      </c>
      <c r="G62" s="30">
        <f>1/standards!$D$5*sa!F62</f>
        <v>0.82352337018017219</v>
      </c>
      <c r="H62" s="23">
        <v>787.93200000000002</v>
      </c>
      <c r="I62" s="30">
        <f>1/standards!$D$14*sa!H62</f>
        <v>0.68551592135026973</v>
      </c>
      <c r="J62" s="23">
        <v>0</v>
      </c>
      <c r="K62" s="31">
        <f>1/standards!$D$23*J62</f>
        <v>0</v>
      </c>
    </row>
    <row r="63" spans="4:11" x14ac:dyDescent="0.25">
      <c r="E63" s="25">
        <v>60</v>
      </c>
      <c r="F63" s="23">
        <v>996.21</v>
      </c>
      <c r="G63" s="30">
        <f>1/standards!$D$5*sa!F63</f>
        <v>0.86709896422665156</v>
      </c>
      <c r="H63" s="23">
        <v>832.74900000000002</v>
      </c>
      <c r="I63" s="30">
        <f>1/standards!$D$14*sa!H63</f>
        <v>0.7245075691665217</v>
      </c>
      <c r="J63" s="23">
        <v>0</v>
      </c>
      <c r="K63" s="31">
        <f>1/standards!$D$23*J63</f>
        <v>0</v>
      </c>
    </row>
    <row r="64" spans="4:11" x14ac:dyDescent="0.25">
      <c r="E64" s="25">
        <v>120</v>
      </c>
      <c r="F64" s="23">
        <v>984.85900000000004</v>
      </c>
      <c r="G64" s="30">
        <f>1/standards!$D$5*sa!F64</f>
        <v>0.8572190791191574</v>
      </c>
      <c r="H64" s="23">
        <v>784.72799999999995</v>
      </c>
      <c r="I64" s="30">
        <f>1/standards!$D$14*sa!H64</f>
        <v>0.68272838002436043</v>
      </c>
      <c r="J64" s="23">
        <v>0</v>
      </c>
      <c r="K64" s="31">
        <f>1/standards!$D$23*J64</f>
        <v>0</v>
      </c>
    </row>
    <row r="65" spans="5:11" x14ac:dyDescent="0.25">
      <c r="E65" s="25">
        <v>180</v>
      </c>
      <c r="F65" s="23">
        <v>655.85199999999998</v>
      </c>
      <c r="G65" s="30">
        <f>1/standards!$D$5*sa!F65</f>
        <v>0.57085211941857417</v>
      </c>
      <c r="H65" s="23">
        <v>528.98</v>
      </c>
      <c r="I65" s="30">
        <f>1/standards!$D$14*sa!H65</f>
        <v>0.46022272489994781</v>
      </c>
      <c r="J65" s="23">
        <v>0</v>
      </c>
      <c r="K65" s="31">
        <f>1/standards!$D$23*J65</f>
        <v>0</v>
      </c>
    </row>
    <row r="66" spans="5:11" x14ac:dyDescent="0.25">
      <c r="E66" s="25">
        <v>240</v>
      </c>
      <c r="F66" s="23">
        <v>912.5</v>
      </c>
      <c r="G66" s="30">
        <f>1/standards!$D$5*sa!F66</f>
        <v>0.79423796675080505</v>
      </c>
      <c r="H66" s="23">
        <v>732.21799999999996</v>
      </c>
      <c r="I66" s="30">
        <f>1/standards!$D$14*sa!H66</f>
        <v>0.63704367496084913</v>
      </c>
      <c r="J66" s="23">
        <v>0</v>
      </c>
      <c r="K66" s="31">
        <f>1/standards!$D$23*J66</f>
        <v>0</v>
      </c>
    </row>
    <row r="67" spans="5:11" x14ac:dyDescent="0.25">
      <c r="E67" s="25">
        <v>300</v>
      </c>
      <c r="F67" s="23">
        <v>671.79399999999998</v>
      </c>
      <c r="G67" s="30">
        <f>1/standards!$D$5*sa!F67</f>
        <v>0.58472800069631814</v>
      </c>
      <c r="H67" s="23">
        <v>511.60700000000003</v>
      </c>
      <c r="I67" s="30">
        <f>1/standards!$D$14*sa!H67</f>
        <v>0.4451078823734122</v>
      </c>
      <c r="J67" s="23">
        <v>0</v>
      </c>
      <c r="K67" s="31">
        <f>1/standards!$D$23*J67</f>
        <v>0</v>
      </c>
    </row>
    <row r="68" spans="5:11" x14ac:dyDescent="0.25">
      <c r="E68" s="25">
        <v>1440</v>
      </c>
      <c r="F68" s="23">
        <v>901.42200000000003</v>
      </c>
      <c r="G68" s="30">
        <f>1/standards!$D$5*sa!F68</f>
        <v>0.78459570023500735</v>
      </c>
      <c r="H68" s="23">
        <v>712.61900000000003</v>
      </c>
      <c r="I68" s="30">
        <f>1/standards!$D$14*sa!H68</f>
        <v>0.61999216982773619</v>
      </c>
      <c r="J68" s="23">
        <v>0</v>
      </c>
      <c r="K68" s="31">
        <f>1/standards!$D$23*J68</f>
        <v>0</v>
      </c>
    </row>
    <row r="69" spans="5:11" x14ac:dyDescent="0.25">
      <c r="H69" s="23"/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43"/>
  <sheetViews>
    <sheetView workbookViewId="0">
      <selection activeCell="Q10" sqref="Q10"/>
    </sheetView>
  </sheetViews>
  <sheetFormatPr baseColWidth="10" defaultColWidth="9.140625" defaultRowHeight="15" x14ac:dyDescent="0.25"/>
  <cols>
    <col min="1" max="1" width="9.85546875" bestFit="1" customWidth="1"/>
    <col min="2" max="2" width="18.85546875" bestFit="1" customWidth="1"/>
    <col min="3" max="3" width="16.42578125" bestFit="1" customWidth="1"/>
  </cols>
  <sheetData>
    <row r="1" spans="1:4" x14ac:dyDescent="0.25">
      <c r="A1" s="27" t="s">
        <v>8</v>
      </c>
    </row>
    <row r="2" spans="1:4" x14ac:dyDescent="0.25">
      <c r="A2" t="s">
        <v>7</v>
      </c>
      <c r="B2" t="s">
        <v>9</v>
      </c>
    </row>
    <row r="4" spans="1:4" x14ac:dyDescent="0.25">
      <c r="A4" s="37" t="s">
        <v>1</v>
      </c>
      <c r="B4" s="25" t="s">
        <v>4</v>
      </c>
      <c r="C4" s="25" t="s">
        <v>10</v>
      </c>
      <c r="D4" t="s">
        <v>11</v>
      </c>
    </row>
    <row r="5" spans="1:4" x14ac:dyDescent="0.25">
      <c r="B5" s="25">
        <v>0.1</v>
      </c>
      <c r="C5" s="25">
        <v>60.018999999999998</v>
      </c>
      <c r="D5">
        <v>1148.9000000000001</v>
      </c>
    </row>
    <row r="6" spans="1:4" x14ac:dyDescent="0.25">
      <c r="B6" s="25">
        <v>0.15</v>
      </c>
      <c r="C6" s="25">
        <v>177.738</v>
      </c>
    </row>
    <row r="7" spans="1:4" x14ac:dyDescent="0.25">
      <c r="B7" s="25">
        <v>0.25</v>
      </c>
      <c r="C7" s="25">
        <v>291.83999999999997</v>
      </c>
    </row>
    <row r="8" spans="1:4" x14ac:dyDescent="0.25">
      <c r="B8" s="25">
        <v>0.5</v>
      </c>
      <c r="C8" s="25">
        <v>593.22299999999996</v>
      </c>
    </row>
    <row r="9" spans="1:4" x14ac:dyDescent="0.25">
      <c r="B9" s="25">
        <v>1</v>
      </c>
      <c r="C9" s="25">
        <v>1165.289</v>
      </c>
    </row>
    <row r="10" spans="1:4" x14ac:dyDescent="0.25">
      <c r="B10" s="25">
        <v>2</v>
      </c>
      <c r="C10" s="25">
        <v>2286.6579999999999</v>
      </c>
    </row>
    <row r="13" spans="1:4" x14ac:dyDescent="0.25">
      <c r="A13" s="38" t="s">
        <v>2</v>
      </c>
      <c r="B13" s="25" t="s">
        <v>4</v>
      </c>
      <c r="C13" s="25" t="s">
        <v>10</v>
      </c>
      <c r="D13" s="25" t="s">
        <v>11</v>
      </c>
    </row>
    <row r="14" spans="1:4" x14ac:dyDescent="0.25">
      <c r="A14" s="25"/>
      <c r="B14" s="25">
        <v>0.1</v>
      </c>
      <c r="C14" s="25">
        <v>61.677999999999997</v>
      </c>
      <c r="D14" s="25">
        <v>1149.4000000000001</v>
      </c>
    </row>
    <row r="15" spans="1:4" x14ac:dyDescent="0.25">
      <c r="A15" s="25"/>
      <c r="B15" s="25">
        <v>0.15</v>
      </c>
      <c r="C15" s="25">
        <v>175.488</v>
      </c>
      <c r="D15" s="25"/>
    </row>
    <row r="16" spans="1:4" x14ac:dyDescent="0.25">
      <c r="A16" s="25"/>
      <c r="B16" s="25">
        <v>0.25</v>
      </c>
      <c r="C16" s="25">
        <v>294.529</v>
      </c>
      <c r="D16" s="25"/>
    </row>
    <row r="17" spans="1:14" x14ac:dyDescent="0.25">
      <c r="A17" s="25"/>
      <c r="B17" s="25">
        <v>0.5</v>
      </c>
      <c r="C17" s="25">
        <v>562.81299999999999</v>
      </c>
      <c r="D17" s="25"/>
    </row>
    <row r="18" spans="1:14" x14ac:dyDescent="0.25">
      <c r="A18" s="25"/>
      <c r="B18" s="25">
        <v>1</v>
      </c>
      <c r="C18" s="25">
        <v>1182.8150000000001</v>
      </c>
      <c r="D18" s="25"/>
    </row>
    <row r="19" spans="1:14" x14ac:dyDescent="0.25">
      <c r="A19" s="25"/>
      <c r="B19" s="25">
        <v>2</v>
      </c>
      <c r="C19" s="25">
        <v>2286.6579999999999</v>
      </c>
      <c r="D19" s="25"/>
    </row>
    <row r="22" spans="1:14" x14ac:dyDescent="0.25">
      <c r="A22" s="39" t="s">
        <v>3</v>
      </c>
      <c r="B22" s="25" t="s">
        <v>4</v>
      </c>
      <c r="C22" s="25" t="s">
        <v>10</v>
      </c>
      <c r="D22" s="25" t="s">
        <v>11</v>
      </c>
    </row>
    <row r="23" spans="1:14" x14ac:dyDescent="0.25">
      <c r="A23" s="25"/>
      <c r="B23" s="25">
        <v>6.25E-2</v>
      </c>
      <c r="C23" s="25">
        <v>173.45599999999999</v>
      </c>
      <c r="D23" s="25">
        <v>2030.8</v>
      </c>
    </row>
    <row r="24" spans="1:14" x14ac:dyDescent="0.25">
      <c r="A24" s="25"/>
      <c r="B24" s="25">
        <v>0.125</v>
      </c>
      <c r="C24" s="25">
        <v>343.072</v>
      </c>
      <c r="D24" s="25"/>
    </row>
    <row r="25" spans="1:14" x14ac:dyDescent="0.25">
      <c r="A25" s="25"/>
      <c r="B25" s="25">
        <v>0.25</v>
      </c>
      <c r="C25" s="25">
        <v>508.96499999999997</v>
      </c>
      <c r="D25" s="25"/>
    </row>
    <row r="26" spans="1:14" x14ac:dyDescent="0.25">
      <c r="A26" s="25"/>
      <c r="B26" s="25">
        <v>0.5</v>
      </c>
      <c r="C26" s="25">
        <v>957.41499999999996</v>
      </c>
      <c r="D26" s="25"/>
    </row>
    <row r="27" spans="1:14" x14ac:dyDescent="0.25">
      <c r="A27" s="25"/>
      <c r="B27" s="25">
        <v>0.75</v>
      </c>
      <c r="C27" s="25">
        <v>1542.646</v>
      </c>
      <c r="D27" s="25"/>
    </row>
    <row r="28" spans="1:14" x14ac:dyDescent="0.25">
      <c r="A28" s="25"/>
      <c r="B28" s="25"/>
      <c r="C28" s="25"/>
      <c r="D28" s="25"/>
    </row>
    <row r="29" spans="1:14" x14ac:dyDescent="0.25">
      <c r="A29" s="25"/>
      <c r="C29" s="25"/>
      <c r="D29" s="25"/>
    </row>
    <row r="32" spans="1:14" x14ac:dyDescent="0.25">
      <c r="A32" s="42"/>
      <c r="B32" s="42"/>
      <c r="C32" s="42"/>
      <c r="D32" s="42"/>
      <c r="E32" s="42"/>
      <c r="F32" s="42"/>
      <c r="G32" s="42"/>
      <c r="H32" s="42"/>
      <c r="I32" s="42"/>
      <c r="J32" s="42"/>
      <c r="K32" s="42"/>
      <c r="L32" s="42"/>
      <c r="M32" s="42"/>
      <c r="N32" s="42"/>
    </row>
    <row r="33" spans="1:9" x14ac:dyDescent="0.25">
      <c r="A33" s="41" t="s">
        <v>1</v>
      </c>
      <c r="B33" s="25" t="s">
        <v>4</v>
      </c>
      <c r="C33" s="25" t="s">
        <v>10</v>
      </c>
      <c r="D33" s="25" t="s">
        <v>11</v>
      </c>
      <c r="H33" s="26"/>
      <c r="I33" s="40"/>
    </row>
    <row r="34" spans="1:9" x14ac:dyDescent="0.25">
      <c r="B34" s="25">
        <v>0.1</v>
      </c>
      <c r="C34" s="25">
        <v>131.44300000000001</v>
      </c>
      <c r="D34" s="25">
        <v>1456.8</v>
      </c>
      <c r="H34" s="25"/>
      <c r="I34" s="25"/>
    </row>
    <row r="35" spans="1:9" x14ac:dyDescent="0.25">
      <c r="B35" s="25">
        <v>0.3</v>
      </c>
      <c r="C35" s="25">
        <v>422.98099999999999</v>
      </c>
      <c r="D35" s="25"/>
      <c r="H35" s="25"/>
      <c r="I35" s="25"/>
    </row>
    <row r="36" spans="1:9" x14ac:dyDescent="0.25">
      <c r="B36" s="25">
        <v>0.5</v>
      </c>
      <c r="C36" s="25">
        <v>734.63499999999999</v>
      </c>
      <c r="D36" s="25"/>
      <c r="H36" s="25"/>
      <c r="I36" s="25"/>
    </row>
    <row r="37" spans="1:9" x14ac:dyDescent="0.25">
      <c r="B37" s="25">
        <v>0.7</v>
      </c>
      <c r="C37" s="25">
        <v>1039.836</v>
      </c>
      <c r="D37" s="25"/>
      <c r="H37" s="25"/>
      <c r="I37" s="25"/>
    </row>
    <row r="38" spans="1:9" x14ac:dyDescent="0.25">
      <c r="B38" s="25">
        <v>0.85</v>
      </c>
      <c r="C38" s="25">
        <v>1255.413</v>
      </c>
      <c r="D38" s="25"/>
      <c r="H38" s="25"/>
      <c r="I38" s="25"/>
    </row>
    <row r="39" spans="1:9" x14ac:dyDescent="0.25">
      <c r="B39" s="25">
        <v>1</v>
      </c>
      <c r="C39" s="25">
        <v>1430.829</v>
      </c>
      <c r="D39" s="25"/>
      <c r="H39" s="25"/>
      <c r="I39" s="25"/>
    </row>
    <row r="40" spans="1:9" x14ac:dyDescent="0.25">
      <c r="C40" s="25"/>
    </row>
    <row r="42" spans="1:9" x14ac:dyDescent="0.25">
      <c r="A42" s="38" t="s">
        <v>2</v>
      </c>
      <c r="B42" s="25" t="s">
        <v>4</v>
      </c>
      <c r="C42" s="25" t="s">
        <v>10</v>
      </c>
      <c r="D42" s="25" t="s">
        <v>11</v>
      </c>
    </row>
    <row r="43" spans="1:9" x14ac:dyDescent="0.25">
      <c r="A43" s="25"/>
      <c r="B43" s="25">
        <v>0.1</v>
      </c>
      <c r="C43" s="43">
        <v>212.64599999999999</v>
      </c>
      <c r="D43" s="25">
        <v>2056.1</v>
      </c>
    </row>
    <row r="44" spans="1:9" x14ac:dyDescent="0.25">
      <c r="A44" s="25"/>
      <c r="B44" s="25">
        <v>0.3</v>
      </c>
      <c r="C44" s="43">
        <v>647.82799999999997</v>
      </c>
      <c r="D44" s="25"/>
    </row>
    <row r="45" spans="1:9" x14ac:dyDescent="0.25">
      <c r="A45" s="25"/>
      <c r="B45" s="25">
        <v>0.5</v>
      </c>
      <c r="C45" s="43">
        <v>912.80100000000004</v>
      </c>
      <c r="D45" s="25"/>
    </row>
    <row r="46" spans="1:9" x14ac:dyDescent="0.25">
      <c r="A46" s="25"/>
      <c r="B46" s="25">
        <v>0.7</v>
      </c>
      <c r="C46" s="43">
        <v>1441.405</v>
      </c>
      <c r="D46" s="25"/>
    </row>
    <row r="47" spans="1:9" x14ac:dyDescent="0.25">
      <c r="A47" s="25"/>
      <c r="B47" s="25">
        <v>0.85</v>
      </c>
      <c r="C47" s="43">
        <v>1663.8109999999999</v>
      </c>
      <c r="D47" s="25"/>
    </row>
    <row r="48" spans="1:9" x14ac:dyDescent="0.25">
      <c r="A48" s="25"/>
      <c r="B48" s="25">
        <v>1</v>
      </c>
      <c r="C48" s="43">
        <v>2173.6460000000002</v>
      </c>
      <c r="D48" s="25"/>
    </row>
    <row r="51" spans="1:16" x14ac:dyDescent="0.25">
      <c r="A51" s="39" t="s">
        <v>3</v>
      </c>
      <c r="B51" s="25" t="s">
        <v>4</v>
      </c>
      <c r="C51" s="25" t="s">
        <v>10</v>
      </c>
      <c r="D51" s="25" t="s">
        <v>11</v>
      </c>
    </row>
    <row r="52" spans="1:16" x14ac:dyDescent="0.25">
      <c r="A52" s="25"/>
      <c r="B52" s="25">
        <v>6.25E-2</v>
      </c>
      <c r="C52" s="25">
        <v>247.51300000000001</v>
      </c>
      <c r="D52" s="25">
        <v>3095.9</v>
      </c>
    </row>
    <row r="53" spans="1:16" x14ac:dyDescent="0.25">
      <c r="A53" s="25"/>
      <c r="B53" s="25">
        <v>0.125</v>
      </c>
      <c r="C53" s="25">
        <v>430.64499999999998</v>
      </c>
      <c r="D53" s="25"/>
    </row>
    <row r="54" spans="1:16" x14ac:dyDescent="0.25">
      <c r="A54" s="25"/>
      <c r="B54" s="25">
        <v>0.25</v>
      </c>
      <c r="C54" s="25">
        <v>781.971</v>
      </c>
      <c r="D54" s="25"/>
    </row>
    <row r="55" spans="1:16" x14ac:dyDescent="0.25">
      <c r="A55" s="25"/>
      <c r="B55" s="25">
        <v>0.5</v>
      </c>
      <c r="C55" s="25">
        <v>1555.2629999999999</v>
      </c>
      <c r="D55" s="25"/>
    </row>
    <row r="56" spans="1:16" x14ac:dyDescent="0.25">
      <c r="A56" s="25"/>
      <c r="B56" s="25">
        <v>0.75</v>
      </c>
      <c r="C56" s="25">
        <v>2302.6265000000003</v>
      </c>
      <c r="D56" s="25"/>
    </row>
    <row r="59" spans="1:16" x14ac:dyDescent="0.25">
      <c r="A59" s="19"/>
      <c r="B59" s="19"/>
      <c r="C59" s="19"/>
      <c r="D59" s="19"/>
      <c r="E59" s="19"/>
      <c r="F59" s="19"/>
      <c r="G59" s="19"/>
      <c r="H59" s="19"/>
      <c r="I59" s="19"/>
      <c r="J59" s="19"/>
      <c r="K59" s="19"/>
      <c r="L59" s="19"/>
      <c r="M59" s="19"/>
      <c r="N59" s="19"/>
      <c r="O59" s="20"/>
      <c r="P59" s="20"/>
    </row>
    <row r="61" spans="1:16" x14ac:dyDescent="0.25">
      <c r="A61" s="41" t="s">
        <v>1</v>
      </c>
      <c r="B61" s="25" t="s">
        <v>4</v>
      </c>
      <c r="C61" s="25" t="s">
        <v>10</v>
      </c>
      <c r="D61" s="25" t="s">
        <v>11</v>
      </c>
      <c r="E61" s="25"/>
      <c r="F61" s="25"/>
      <c r="G61" s="25"/>
      <c r="H61" s="26"/>
      <c r="I61" s="40"/>
      <c r="J61" s="25"/>
      <c r="K61" s="25"/>
      <c r="L61" s="25"/>
      <c r="M61" s="25"/>
      <c r="N61" s="25"/>
    </row>
    <row r="62" spans="1:16" x14ac:dyDescent="0.25">
      <c r="A62" s="25"/>
      <c r="B62" s="25">
        <v>0.125</v>
      </c>
      <c r="C62" s="25">
        <v>199.47200000000001</v>
      </c>
      <c r="D62" s="25">
        <v>1124.7</v>
      </c>
      <c r="E62" s="25"/>
      <c r="F62" s="25"/>
      <c r="G62" s="25"/>
      <c r="H62" s="25"/>
      <c r="I62" s="25"/>
      <c r="J62" s="25"/>
      <c r="K62" s="25"/>
      <c r="L62" s="25"/>
      <c r="M62" s="25"/>
      <c r="N62" s="25"/>
    </row>
    <row r="63" spans="1:16" x14ac:dyDescent="0.25">
      <c r="A63" s="25"/>
      <c r="B63" s="25">
        <v>0.25</v>
      </c>
      <c r="C63" s="25">
        <v>211.20400000000001</v>
      </c>
      <c r="D63" s="25"/>
      <c r="E63" s="25"/>
      <c r="F63" s="25"/>
      <c r="G63" s="25"/>
      <c r="H63" s="25"/>
      <c r="I63" s="25"/>
      <c r="J63" s="25"/>
      <c r="K63" s="25"/>
      <c r="L63" s="25"/>
      <c r="M63" s="25"/>
      <c r="N63" s="25"/>
    </row>
    <row r="64" spans="1:16" x14ac:dyDescent="0.25">
      <c r="A64" s="25"/>
      <c r="B64" s="25">
        <v>0.5</v>
      </c>
      <c r="C64" s="25">
        <v>410.38</v>
      </c>
      <c r="D64" s="25"/>
      <c r="E64" s="25"/>
      <c r="F64" s="25"/>
      <c r="G64" s="25"/>
      <c r="H64" s="25"/>
      <c r="I64" s="25"/>
      <c r="J64" s="25"/>
      <c r="K64" s="25"/>
      <c r="L64" s="25"/>
      <c r="M64" s="25"/>
      <c r="N64" s="25"/>
    </row>
    <row r="65" spans="1:14" x14ac:dyDescent="0.25">
      <c r="A65" s="25"/>
      <c r="B65" s="25">
        <v>0.75</v>
      </c>
      <c r="C65" s="25">
        <v>663.48199999999997</v>
      </c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25"/>
    </row>
    <row r="66" spans="1:14" x14ac:dyDescent="0.25">
      <c r="A66" s="25"/>
      <c r="B66" s="25">
        <v>1</v>
      </c>
      <c r="C66" s="25">
        <v>1345.7560000000001</v>
      </c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25"/>
    </row>
    <row r="67" spans="1:14" x14ac:dyDescent="0.25">
      <c r="A67" s="25"/>
      <c r="B67" s="25"/>
      <c r="C67" s="25"/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25"/>
    </row>
    <row r="68" spans="1:14" x14ac:dyDescent="0.25">
      <c r="A68" s="25"/>
      <c r="B68" s="25"/>
      <c r="C68" s="25"/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25"/>
    </row>
    <row r="69" spans="1:14" x14ac:dyDescent="0.25">
      <c r="A69" s="25"/>
      <c r="B69" s="25"/>
      <c r="C69" s="25"/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25"/>
    </row>
    <row r="70" spans="1:14" x14ac:dyDescent="0.25">
      <c r="A70" s="38" t="s">
        <v>2</v>
      </c>
      <c r="B70" s="25" t="s">
        <v>4</v>
      </c>
      <c r="C70" s="25" t="s">
        <v>10</v>
      </c>
      <c r="D70" s="25" t="s">
        <v>11</v>
      </c>
      <c r="E70" s="25"/>
      <c r="F70" s="25"/>
      <c r="G70" s="25"/>
      <c r="H70" s="25"/>
      <c r="I70" s="25"/>
      <c r="J70" s="25"/>
      <c r="K70" s="25"/>
      <c r="L70" s="25"/>
      <c r="M70" s="25"/>
      <c r="N70" s="25"/>
    </row>
    <row r="71" spans="1:14" x14ac:dyDescent="0.25">
      <c r="A71" s="25"/>
      <c r="B71" s="25">
        <v>0.125</v>
      </c>
      <c r="C71" s="25">
        <v>106.572</v>
      </c>
      <c r="D71" s="25">
        <v>897.08</v>
      </c>
      <c r="E71" s="25"/>
      <c r="F71" s="25"/>
      <c r="G71" s="25"/>
      <c r="H71" s="25"/>
      <c r="I71" s="25"/>
      <c r="J71" s="25"/>
      <c r="K71" s="25"/>
      <c r="L71" s="25"/>
      <c r="M71" s="25"/>
      <c r="N71" s="25"/>
    </row>
    <row r="72" spans="1:14" x14ac:dyDescent="0.25">
      <c r="A72" s="25"/>
      <c r="B72" s="25">
        <v>0.25</v>
      </c>
      <c r="C72" s="25">
        <v>202.131</v>
      </c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25"/>
    </row>
    <row r="73" spans="1:14" x14ac:dyDescent="0.25">
      <c r="A73" s="25"/>
      <c r="B73" s="25">
        <v>0.5</v>
      </c>
      <c r="C73" s="25">
        <v>373.37099999999998</v>
      </c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25"/>
    </row>
    <row r="74" spans="1:14" x14ac:dyDescent="0.25">
      <c r="A74" s="25"/>
      <c r="B74" s="25">
        <v>0.75</v>
      </c>
      <c r="C74" s="25">
        <v>740.51800000000003</v>
      </c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25"/>
    </row>
    <row r="75" spans="1:14" x14ac:dyDescent="0.25">
      <c r="A75" s="25"/>
      <c r="B75" s="25">
        <v>1</v>
      </c>
      <c r="C75" s="25">
        <v>890.10799999999995</v>
      </c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25"/>
    </row>
    <row r="76" spans="1:14" x14ac:dyDescent="0.25">
      <c r="A76" s="25"/>
      <c r="B76" s="25"/>
      <c r="C76" s="43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25"/>
    </row>
    <row r="77" spans="1:14" x14ac:dyDescent="0.25">
      <c r="A77" s="25"/>
      <c r="B77" s="25"/>
      <c r="C77" s="25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25"/>
    </row>
    <row r="78" spans="1:14" x14ac:dyDescent="0.25">
      <c r="A78" s="25"/>
      <c r="B78" s="25"/>
      <c r="C78" s="25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</row>
    <row r="79" spans="1:14" x14ac:dyDescent="0.25">
      <c r="A79" s="39" t="s">
        <v>3</v>
      </c>
      <c r="B79" s="25" t="s">
        <v>4</v>
      </c>
      <c r="C79" s="25" t="s">
        <v>10</v>
      </c>
      <c r="D79" s="25" t="s">
        <v>11</v>
      </c>
      <c r="E79" s="25"/>
      <c r="F79" s="25"/>
      <c r="G79" s="25"/>
      <c r="H79" s="25"/>
      <c r="I79" s="25"/>
      <c r="J79" s="25"/>
      <c r="K79" s="25"/>
      <c r="L79" s="25"/>
      <c r="M79" s="25"/>
      <c r="N79" s="25"/>
    </row>
    <row r="80" spans="1:14" x14ac:dyDescent="0.25">
      <c r="A80" s="25"/>
      <c r="B80" s="25">
        <v>6.25E-2</v>
      </c>
      <c r="C80" s="25">
        <v>131.82400000000001</v>
      </c>
      <c r="D80" s="25">
        <v>2046.2</v>
      </c>
      <c r="E80" s="25"/>
      <c r="F80" s="25"/>
      <c r="G80" s="25"/>
      <c r="H80" s="25"/>
      <c r="I80" s="25"/>
      <c r="J80" s="25"/>
      <c r="K80" s="25"/>
      <c r="L80" s="25"/>
      <c r="M80" s="25"/>
      <c r="N80" s="25"/>
    </row>
    <row r="81" spans="1:14" x14ac:dyDescent="0.25">
      <c r="A81" s="25"/>
      <c r="B81" s="25">
        <v>0.125</v>
      </c>
      <c r="C81" s="25">
        <v>262.08800000000002</v>
      </c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</row>
    <row r="82" spans="1:14" x14ac:dyDescent="0.25">
      <c r="A82" s="25"/>
      <c r="B82" s="25">
        <v>0.25</v>
      </c>
      <c r="C82" s="25">
        <v>508.09399999999999</v>
      </c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</row>
    <row r="83" spans="1:14" x14ac:dyDescent="0.25">
      <c r="A83" s="25"/>
      <c r="B83" s="25">
        <v>0.5</v>
      </c>
      <c r="C83" s="25">
        <v>927.12300000000005</v>
      </c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</row>
    <row r="84" spans="1:14" x14ac:dyDescent="0.25">
      <c r="A84" s="25"/>
      <c r="B84" s="25">
        <v>0.75</v>
      </c>
      <c r="C84" s="25">
        <v>1598.3989999999999</v>
      </c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</row>
    <row r="85" spans="1:14" x14ac:dyDescent="0.25">
      <c r="A85" s="25"/>
      <c r="B85" s="25"/>
      <c r="C85" s="25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</row>
    <row r="86" spans="1:14" x14ac:dyDescent="0.25">
      <c r="A86" s="25"/>
      <c r="B86" s="25"/>
      <c r="C86" s="25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</row>
    <row r="87" spans="1:14" x14ac:dyDescent="0.25">
      <c r="A87" s="19"/>
      <c r="B87" s="19"/>
      <c r="C87" s="19"/>
      <c r="D87" s="19"/>
      <c r="E87" s="19"/>
      <c r="F87" s="19"/>
      <c r="G87" s="19"/>
      <c r="H87" s="19"/>
      <c r="I87" s="19"/>
      <c r="J87" s="19"/>
      <c r="K87" s="19"/>
      <c r="L87" s="19"/>
      <c r="M87" s="19"/>
      <c r="N87" s="19"/>
    </row>
    <row r="89" spans="1:14" x14ac:dyDescent="0.25">
      <c r="A89" s="41" t="s">
        <v>1</v>
      </c>
      <c r="B89" s="25" t="s">
        <v>4</v>
      </c>
      <c r="C89" s="25" t="s">
        <v>10</v>
      </c>
      <c r="D89" s="25" t="s">
        <v>11</v>
      </c>
      <c r="E89" s="25"/>
      <c r="F89" s="25"/>
      <c r="G89" s="25"/>
      <c r="H89" s="26"/>
      <c r="I89" s="40"/>
      <c r="J89" s="25"/>
      <c r="K89" s="25"/>
      <c r="L89" s="25"/>
      <c r="M89" s="25"/>
      <c r="N89" s="25"/>
    </row>
    <row r="90" spans="1:14" x14ac:dyDescent="0.25">
      <c r="A90" s="25"/>
      <c r="B90" s="25">
        <v>0.1</v>
      </c>
      <c r="C90" s="25">
        <v>106.60599999999999</v>
      </c>
      <c r="D90" s="25">
        <v>1047.5</v>
      </c>
      <c r="E90" s="25"/>
      <c r="F90" s="25"/>
      <c r="G90" s="25"/>
      <c r="H90" s="25"/>
      <c r="I90" s="25"/>
      <c r="J90" s="25"/>
      <c r="K90" s="25"/>
      <c r="L90" s="25"/>
      <c r="M90" s="25"/>
      <c r="N90" s="25"/>
    </row>
    <row r="91" spans="1:14" x14ac:dyDescent="0.25">
      <c r="A91" s="25"/>
      <c r="B91" s="25">
        <v>0.3</v>
      </c>
      <c r="C91" s="25">
        <v>300.11399999999998</v>
      </c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</row>
    <row r="92" spans="1:14" x14ac:dyDescent="0.25">
      <c r="A92" s="25"/>
      <c r="B92" s="25">
        <v>0.5</v>
      </c>
      <c r="C92" s="25">
        <v>538.38800000000003</v>
      </c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</row>
    <row r="93" spans="1:14" x14ac:dyDescent="0.25">
      <c r="A93" s="25"/>
      <c r="B93" s="25">
        <v>0.7</v>
      </c>
      <c r="C93" s="25">
        <v>718.03099999999995</v>
      </c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</row>
    <row r="94" spans="1:14" x14ac:dyDescent="0.25">
      <c r="A94" s="25"/>
      <c r="B94" s="25">
        <v>0.85</v>
      </c>
      <c r="C94" s="25">
        <v>925.73400000000004</v>
      </c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</row>
    <row r="95" spans="1:14" x14ac:dyDescent="0.25">
      <c r="A95" s="25"/>
      <c r="B95" s="25">
        <v>1</v>
      </c>
      <c r="C95" s="25">
        <v>1024.761</v>
      </c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</row>
    <row r="96" spans="1:14" x14ac:dyDescent="0.25">
      <c r="A96" s="25"/>
      <c r="B96" s="25"/>
      <c r="C96" s="25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</row>
    <row r="97" spans="1:14" x14ac:dyDescent="0.25">
      <c r="A97" s="25"/>
      <c r="B97" s="25"/>
      <c r="C97" s="25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</row>
    <row r="98" spans="1:14" x14ac:dyDescent="0.25">
      <c r="A98" s="38" t="s">
        <v>2</v>
      </c>
      <c r="B98" s="25" t="s">
        <v>4</v>
      </c>
      <c r="C98" s="25" t="s">
        <v>10</v>
      </c>
      <c r="D98" s="25" t="s">
        <v>11</v>
      </c>
      <c r="E98" s="25"/>
      <c r="F98" s="25"/>
      <c r="G98" s="25"/>
      <c r="H98" s="25"/>
      <c r="I98" s="25"/>
      <c r="J98" s="25"/>
      <c r="K98" s="25"/>
      <c r="L98" s="25"/>
      <c r="M98" s="25"/>
      <c r="N98" s="25"/>
    </row>
    <row r="99" spans="1:14" x14ac:dyDescent="0.25">
      <c r="A99" s="25"/>
      <c r="B99" s="25">
        <v>0.3</v>
      </c>
      <c r="C99" s="43">
        <v>370.78399999999999</v>
      </c>
      <c r="D99" s="25">
        <v>1237.5999999999999</v>
      </c>
      <c r="E99" s="25"/>
      <c r="F99" s="25"/>
      <c r="G99" s="25"/>
      <c r="H99" s="25"/>
      <c r="I99" s="25"/>
      <c r="J99" s="25"/>
      <c r="K99" s="25"/>
      <c r="L99" s="25"/>
      <c r="M99" s="25"/>
      <c r="N99" s="25"/>
    </row>
    <row r="100" spans="1:14" x14ac:dyDescent="0.25">
      <c r="A100" s="25"/>
      <c r="B100" s="25">
        <v>0.5</v>
      </c>
      <c r="C100" s="43">
        <v>601.92899999999997</v>
      </c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</row>
    <row r="101" spans="1:14" x14ac:dyDescent="0.25">
      <c r="A101" s="25"/>
      <c r="B101" s="25">
        <v>0.7</v>
      </c>
      <c r="C101" s="43">
        <v>891.58600000000001</v>
      </c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</row>
    <row r="102" spans="1:14" x14ac:dyDescent="0.25">
      <c r="A102" s="25"/>
      <c r="B102" s="25">
        <v>0.85</v>
      </c>
      <c r="C102" s="43">
        <v>1037.8599999999999</v>
      </c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</row>
    <row r="103" spans="1:14" x14ac:dyDescent="0.25">
      <c r="A103" s="25"/>
      <c r="B103" s="25">
        <v>1</v>
      </c>
      <c r="C103" s="43">
        <v>1240.425</v>
      </c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</row>
    <row r="104" spans="1:14" x14ac:dyDescent="0.25">
      <c r="A104" s="25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</row>
    <row r="105" spans="1:14" x14ac:dyDescent="0.25">
      <c r="A105" s="25"/>
      <c r="B105" s="25"/>
      <c r="C105" s="25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</row>
    <row r="106" spans="1:14" x14ac:dyDescent="0.25">
      <c r="A106" s="25"/>
      <c r="B106" s="25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</row>
    <row r="107" spans="1:14" x14ac:dyDescent="0.25">
      <c r="A107" s="39" t="s">
        <v>3</v>
      </c>
      <c r="B107" s="25" t="s">
        <v>4</v>
      </c>
      <c r="C107" s="25" t="s">
        <v>10</v>
      </c>
      <c r="D107" s="25" t="s">
        <v>11</v>
      </c>
      <c r="E107" s="25"/>
      <c r="F107" s="25"/>
      <c r="G107" s="25"/>
      <c r="H107" s="25"/>
      <c r="I107" s="25"/>
      <c r="J107" s="25"/>
      <c r="K107" s="25"/>
      <c r="L107" s="25"/>
      <c r="M107" s="25"/>
      <c r="N107" s="25"/>
    </row>
    <row r="108" spans="1:14" x14ac:dyDescent="0.25">
      <c r="A108" s="25"/>
      <c r="B108" s="25">
        <v>6.25E-2</v>
      </c>
      <c r="C108" s="25">
        <v>205.48400000000001</v>
      </c>
      <c r="D108" s="25">
        <v>3244.6</v>
      </c>
      <c r="E108" s="25"/>
      <c r="F108" s="25"/>
      <c r="G108" s="25"/>
      <c r="H108" s="25"/>
      <c r="I108" s="25"/>
      <c r="J108" s="25"/>
      <c r="K108" s="25"/>
      <c r="L108" s="25"/>
      <c r="M108" s="25"/>
      <c r="N108" s="25"/>
    </row>
    <row r="109" spans="1:14" x14ac:dyDescent="0.25">
      <c r="A109" s="25"/>
      <c r="B109" s="25">
        <v>0.125</v>
      </c>
      <c r="C109" s="25">
        <v>374.90499999999997</v>
      </c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</row>
    <row r="110" spans="1:14" x14ac:dyDescent="0.25">
      <c r="A110" s="25"/>
      <c r="B110" s="25">
        <v>0.25</v>
      </c>
      <c r="C110" s="25">
        <v>839.35199999999998</v>
      </c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</row>
    <row r="111" spans="1:14" x14ac:dyDescent="0.25">
      <c r="A111" s="25"/>
      <c r="B111" s="25">
        <v>0.5</v>
      </c>
      <c r="C111" s="25">
        <v>1623.7339999999999</v>
      </c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</row>
    <row r="112" spans="1:14" x14ac:dyDescent="0.25">
      <c r="A112" s="25"/>
      <c r="B112" s="25">
        <v>0.75</v>
      </c>
      <c r="C112" s="25">
        <v>2427.933</v>
      </c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</row>
    <row r="113" spans="1:14" x14ac:dyDescent="0.25">
      <c r="A113" s="25"/>
      <c r="B113" s="25"/>
      <c r="C113" s="25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</row>
    <row r="114" spans="1:14" x14ac:dyDescent="0.25">
      <c r="A114" s="25"/>
      <c r="B114" s="25"/>
      <c r="C114" s="25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</row>
    <row r="115" spans="1:14" x14ac:dyDescent="0.25">
      <c r="A115" s="19"/>
      <c r="B115" s="19"/>
      <c r="C115" s="19"/>
      <c r="D115" s="19"/>
      <c r="E115" s="19"/>
      <c r="F115" s="19"/>
      <c r="G115" s="19"/>
      <c r="H115" s="19"/>
      <c r="I115" s="19"/>
      <c r="J115" s="19"/>
      <c r="K115" s="19"/>
      <c r="L115" s="19"/>
      <c r="M115" s="19"/>
      <c r="N115" s="19"/>
    </row>
    <row r="117" spans="1:14" x14ac:dyDescent="0.25">
      <c r="A117" s="41" t="s">
        <v>1</v>
      </c>
      <c r="B117" s="25" t="s">
        <v>4</v>
      </c>
      <c r="C117" s="25" t="s">
        <v>10</v>
      </c>
      <c r="D117" s="25" t="s">
        <v>11</v>
      </c>
      <c r="E117" s="25"/>
      <c r="F117" s="25"/>
      <c r="G117" s="25"/>
      <c r="H117" s="26"/>
      <c r="I117" s="40"/>
      <c r="J117" s="25"/>
      <c r="K117" s="25"/>
      <c r="L117" s="25"/>
      <c r="M117" s="25"/>
      <c r="N117" s="25"/>
    </row>
    <row r="118" spans="1:14" x14ac:dyDescent="0.25">
      <c r="A118" s="25"/>
      <c r="B118" s="25">
        <v>0.125</v>
      </c>
      <c r="C118" s="25">
        <v>194.435</v>
      </c>
      <c r="D118" s="25">
        <v>1724.3</v>
      </c>
      <c r="E118" s="25"/>
      <c r="F118" s="25"/>
      <c r="G118" s="25"/>
      <c r="H118" s="25"/>
      <c r="I118" s="25"/>
      <c r="J118" s="25"/>
      <c r="K118" s="25"/>
      <c r="L118" s="25"/>
      <c r="M118" s="25"/>
      <c r="N118" s="25"/>
    </row>
    <row r="119" spans="1:14" x14ac:dyDescent="0.25">
      <c r="A119" s="25"/>
      <c r="B119" s="25">
        <v>0.25</v>
      </c>
      <c r="C119" s="25">
        <v>411.553</v>
      </c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</row>
    <row r="120" spans="1:14" x14ac:dyDescent="0.25">
      <c r="A120" s="25"/>
      <c r="B120" s="25">
        <v>0.5</v>
      </c>
      <c r="C120" s="25">
        <v>859.97299999999996</v>
      </c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</row>
    <row r="121" spans="1:14" x14ac:dyDescent="0.25">
      <c r="A121" s="25"/>
      <c r="B121" s="25">
        <v>0.75</v>
      </c>
      <c r="C121" s="25">
        <v>1279.088</v>
      </c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</row>
    <row r="122" spans="1:14" x14ac:dyDescent="0.25">
      <c r="A122" s="25"/>
      <c r="B122" s="25">
        <v>1</v>
      </c>
      <c r="C122" s="25">
        <v>1743.5889999999999</v>
      </c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</row>
    <row r="123" spans="1:14" x14ac:dyDescent="0.25">
      <c r="A123" s="25"/>
      <c r="B123" s="25"/>
      <c r="C123" s="25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</row>
    <row r="124" spans="1:14" x14ac:dyDescent="0.25">
      <c r="A124" s="25"/>
      <c r="B124" s="25"/>
      <c r="C124" s="25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</row>
    <row r="125" spans="1:14" x14ac:dyDescent="0.25">
      <c r="A125" s="25"/>
      <c r="B125" s="25"/>
      <c r="C125" s="25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</row>
    <row r="126" spans="1:14" x14ac:dyDescent="0.25">
      <c r="A126" s="38" t="s">
        <v>2</v>
      </c>
      <c r="B126" s="25" t="s">
        <v>4</v>
      </c>
      <c r="C126" s="25" t="s">
        <v>10</v>
      </c>
      <c r="D126" s="25" t="s">
        <v>11</v>
      </c>
      <c r="E126" s="25"/>
      <c r="F126" s="25"/>
      <c r="G126" s="25"/>
      <c r="H126" s="25"/>
      <c r="I126" s="25"/>
      <c r="J126" s="25"/>
      <c r="K126" s="25"/>
      <c r="L126" s="25"/>
      <c r="M126" s="25"/>
      <c r="N126" s="25"/>
    </row>
    <row r="127" spans="1:14" x14ac:dyDescent="0.25">
      <c r="A127" s="25"/>
      <c r="B127" s="25">
        <v>0.125</v>
      </c>
      <c r="C127" s="25">
        <v>206.16</v>
      </c>
      <c r="D127" s="25">
        <v>1746.3</v>
      </c>
      <c r="E127" s="25"/>
      <c r="F127" s="25"/>
      <c r="G127" s="25"/>
      <c r="H127" s="25"/>
      <c r="I127" s="25"/>
      <c r="J127" s="25"/>
      <c r="K127" s="25"/>
      <c r="L127" s="25"/>
      <c r="M127" s="25"/>
      <c r="N127" s="25"/>
    </row>
    <row r="128" spans="1:14" x14ac:dyDescent="0.25">
      <c r="A128" s="25"/>
      <c r="B128" s="25">
        <v>0.25</v>
      </c>
      <c r="C128" s="25">
        <v>442.346</v>
      </c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</row>
    <row r="129" spans="1:14" x14ac:dyDescent="0.25">
      <c r="A129" s="25"/>
      <c r="B129" s="25">
        <v>0.5</v>
      </c>
      <c r="C129" s="25">
        <v>897.43799999999999</v>
      </c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</row>
    <row r="130" spans="1:14" x14ac:dyDescent="0.25">
      <c r="A130" s="25"/>
      <c r="B130" s="25">
        <v>0.75</v>
      </c>
      <c r="C130" s="25">
        <v>1380.143</v>
      </c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</row>
    <row r="131" spans="1:14" x14ac:dyDescent="0.25">
      <c r="A131" s="25"/>
      <c r="B131" s="25">
        <v>1</v>
      </c>
      <c r="C131" s="25">
        <v>1681.4469999999999</v>
      </c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</row>
    <row r="132" spans="1:14" x14ac:dyDescent="0.25">
      <c r="A132" s="25"/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</row>
    <row r="133" spans="1:14" x14ac:dyDescent="0.25">
      <c r="A133" s="25"/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</row>
    <row r="134" spans="1:14" x14ac:dyDescent="0.25">
      <c r="A134" s="25"/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</row>
    <row r="135" spans="1:14" x14ac:dyDescent="0.25">
      <c r="A135" s="39" t="s">
        <v>3</v>
      </c>
      <c r="B135" s="25" t="s">
        <v>4</v>
      </c>
      <c r="C135" s="25" t="s">
        <v>10</v>
      </c>
      <c r="D135" s="25" t="s">
        <v>11</v>
      </c>
      <c r="E135" s="25"/>
      <c r="F135" s="25"/>
      <c r="G135" s="25"/>
      <c r="H135" s="25"/>
      <c r="I135" s="25"/>
      <c r="J135" s="25"/>
      <c r="K135" s="25"/>
      <c r="L135" s="25"/>
      <c r="M135" s="25"/>
      <c r="N135" s="25"/>
    </row>
    <row r="136" spans="1:14" x14ac:dyDescent="0.25">
      <c r="A136" s="25"/>
      <c r="B136" s="25">
        <v>6.25E-2</v>
      </c>
      <c r="C136" s="25">
        <v>213.023</v>
      </c>
      <c r="D136" s="25">
        <v>3255.2</v>
      </c>
      <c r="E136" s="25"/>
      <c r="F136" s="25"/>
      <c r="G136" s="25"/>
      <c r="H136" s="25"/>
      <c r="I136" s="25"/>
      <c r="J136" s="25"/>
      <c r="K136" s="25"/>
      <c r="L136" s="25"/>
      <c r="M136" s="25"/>
      <c r="N136" s="25"/>
    </row>
    <row r="137" spans="1:14" x14ac:dyDescent="0.25">
      <c r="A137" s="25"/>
      <c r="B137" s="25">
        <v>0.125</v>
      </c>
      <c r="C137" s="25">
        <v>378.28699999999998</v>
      </c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</row>
    <row r="138" spans="1:14" x14ac:dyDescent="0.25">
      <c r="A138" s="25"/>
      <c r="B138" s="25">
        <v>0.25</v>
      </c>
      <c r="C138" s="25">
        <v>783.81899999999996</v>
      </c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</row>
    <row r="139" spans="1:14" x14ac:dyDescent="0.25">
      <c r="A139" s="25"/>
      <c r="B139" s="25">
        <v>0.5</v>
      </c>
      <c r="C139" s="25">
        <v>1809.491</v>
      </c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</row>
    <row r="140" spans="1:14" x14ac:dyDescent="0.25">
      <c r="A140" s="25"/>
      <c r="B140" s="25">
        <v>0.75</v>
      </c>
      <c r="C140" s="25">
        <v>2334.123</v>
      </c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</row>
    <row r="141" spans="1:14" x14ac:dyDescent="0.25">
      <c r="A141" s="25"/>
      <c r="B141" s="25"/>
      <c r="C141" s="25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</row>
    <row r="142" spans="1:14" x14ac:dyDescent="0.25">
      <c r="A142" s="25"/>
      <c r="B142" s="25"/>
      <c r="C142" s="25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</row>
    <row r="143" spans="1:14" x14ac:dyDescent="0.25">
      <c r="A143" s="19"/>
      <c r="B143" s="19"/>
      <c r="C143" s="19"/>
      <c r="D143" s="19"/>
      <c r="E143" s="19"/>
      <c r="F143" s="19"/>
      <c r="G143" s="19"/>
      <c r="H143" s="19"/>
      <c r="I143" s="19"/>
      <c r="J143" s="19"/>
      <c r="K143" s="19"/>
      <c r="L143" s="19"/>
      <c r="M143" s="19"/>
      <c r="N143" s="19"/>
    </row>
  </sheetData>
  <pageMargins left="0.7" right="0.7" top="0.75" bottom="0.75" header="0.3" footer="0.3"/>
  <pageSetup paperSize="9"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28"/>
  <sheetViews>
    <sheetView workbookViewId="0">
      <selection activeCell="Q15" sqref="Q15"/>
    </sheetView>
  </sheetViews>
  <sheetFormatPr baseColWidth="10" defaultRowHeight="15" x14ac:dyDescent="0.25"/>
  <sheetData>
    <row r="1" spans="1:2" s="25" customFormat="1" x14ac:dyDescent="0.25">
      <c r="A1" s="27" t="s">
        <v>52</v>
      </c>
    </row>
    <row r="2" spans="1:2" s="25" customFormat="1" x14ac:dyDescent="0.25"/>
    <row r="3" spans="1:2" s="25" customFormat="1" x14ac:dyDescent="0.25"/>
    <row r="5" spans="1:2" x14ac:dyDescent="0.25">
      <c r="B5" t="s">
        <v>50</v>
      </c>
    </row>
    <row r="28" spans="2:2" x14ac:dyDescent="0.25">
      <c r="B28" t="s">
        <v>49</v>
      </c>
    </row>
  </sheetData>
  <pageMargins left="0.7" right="0.7" top="0.78740157499999996" bottom="0.78740157499999996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workbookViewId="0">
      <selection activeCell="O20" sqref="O20"/>
    </sheetView>
  </sheetViews>
  <sheetFormatPr baseColWidth="10" defaultRowHeight="15" x14ac:dyDescent="0.25"/>
  <sheetData>
    <row r="1" spans="1:1" s="25" customFormat="1" x14ac:dyDescent="0.25">
      <c r="A1" s="27" t="s">
        <v>53</v>
      </c>
    </row>
    <row r="2" spans="1:1" s="25" customFormat="1" x14ac:dyDescent="0.25"/>
  </sheetData>
  <pageMargins left="0.7" right="0.7" top="0.78740157499999996" bottom="0.78740157499999996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12</vt:i4>
      </vt:variant>
    </vt:vector>
  </HeadingPairs>
  <TitlesOfParts>
    <vt:vector size="12" baseType="lpstr">
      <vt:lpstr>hs</vt:lpstr>
      <vt:lpstr>fl hs</vt:lpstr>
      <vt:lpstr>ep</vt:lpstr>
      <vt:lpstr>hg</vt:lpstr>
      <vt:lpstr>mm</vt:lpstr>
      <vt:lpstr>mmG379W</vt:lpstr>
      <vt:lpstr>hl</vt:lpstr>
      <vt:lpstr>dr</vt:lpstr>
      <vt:lpstr>sa</vt:lpstr>
      <vt:lpstr>standards</vt:lpstr>
      <vt:lpstr>LC-MS</vt:lpstr>
      <vt:lpstr>SDS-PAGE</vt:lpstr>
    </vt:vector>
  </TitlesOfParts>
  <Company>TU Dortmund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Siedentop, Regine</dc:creator>
  <cp:lastModifiedBy>Rosenthal, Katrin</cp:lastModifiedBy>
  <dcterms:created xsi:type="dcterms:W3CDTF">2019-10-21T13:00:46Z</dcterms:created>
  <dcterms:modified xsi:type="dcterms:W3CDTF">2019-12-17T12:55:20Z</dcterms:modified>
</cp:coreProperties>
</file>